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Misc\CCP_RM\06_Risk Methodology &amp; New Products\Individual Working Folders\MirceaS\Topics\Pioneering CCP Transparency\Part 10\publication\"/>
    </mc:Choice>
  </mc:AlternateContent>
  <xr:revisionPtr revIDLastSave="0" documentId="13_ncr:1_{0A664152-B33F-4374-B760-BEF5A1A75471}" xr6:coauthVersionLast="47" xr6:coauthVersionMax="47" xr10:uidLastSave="{00000000-0000-0000-0000-000000000000}"/>
  <bookViews>
    <workbookView xWindow="-120" yWindow="-120" windowWidth="29040" windowHeight="15840" xr2:uid="{ECB1DDD3-39CB-44E2-840F-D445165A47FF}"/>
  </bookViews>
  <sheets>
    <sheet name="Description" sheetId="2" r:id="rId1"/>
    <sheet name="SummaryMetrics" sheetId="10" r:id="rId2"/>
    <sheet name="ExampleMetricsCalculation" sheetId="4" r:id="rId3"/>
    <sheet name="ProductMarginData" sheetId="8" r:id="rId4"/>
  </sheets>
  <definedNames>
    <definedName name="_IDVTrackerBlocked72_P" hidden="1">0</definedName>
    <definedName name="_IDVTrackerEx72_P" hidden="1">0</definedName>
    <definedName name="_IDVTrackerFreigabeDateiID72_P" hidden="1">-1</definedName>
    <definedName name="_IDVTrackerFreigabeStatus72_P" hidden="1">0</definedName>
    <definedName name="_IDVTrackerFreigabeVersion72_P" hidden="1">-1</definedName>
    <definedName name="_IDVTrackerID72_P" hidden="1">2780006</definedName>
    <definedName name="_IDVTrackerMajorVersion72_P" hidden="1">1</definedName>
    <definedName name="_IDVTrackerMinorVersion72_P" hidden="1">0</definedName>
    <definedName name="_IDVTrackerVersion72_P" hidden="1">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4" l="1"/>
  <c r="H21" i="4" a="1"/>
  <c r="H21" i="4" s="1"/>
  <c r="I16" i="4" a="1"/>
  <c r="I16" i="4" s="1"/>
  <c r="I17" i="4" a="1"/>
  <c r="I17" i="4" s="1"/>
  <c r="I18" i="4" a="1"/>
  <c r="I18" i="4" s="1"/>
  <c r="I19" i="4" a="1"/>
  <c r="I19" i="4" s="1"/>
  <c r="I20" i="4" a="1"/>
  <c r="I20" i="4" s="1"/>
  <c r="I21" i="4" a="1"/>
  <c r="I21" i="4" s="1"/>
  <c r="I22" i="4" a="1"/>
  <c r="I22" i="4" s="1"/>
  <c r="I23" i="4" a="1"/>
  <c r="I23" i="4" s="1"/>
  <c r="I24" i="4" a="1"/>
  <c r="I24" i="4" s="1"/>
  <c r="I25" i="4" a="1"/>
  <c r="I25" i="4" s="1"/>
  <c r="I26" i="4" a="1"/>
  <c r="I26" i="4" s="1"/>
  <c r="I27" i="4" a="1"/>
  <c r="I27" i="4" s="1"/>
  <c r="I28" i="4" a="1"/>
  <c r="I28" i="4" s="1"/>
  <c r="I29" i="4" a="1"/>
  <c r="I29" i="4" s="1"/>
  <c r="I30" i="4" a="1"/>
  <c r="I30" i="4" s="1"/>
  <c r="I31" i="4" a="1"/>
  <c r="I31" i="4" s="1"/>
  <c r="I32" i="4" a="1"/>
  <c r="I32" i="4" s="1"/>
  <c r="I33" i="4" a="1"/>
  <c r="I33" i="4" s="1"/>
  <c r="I34" i="4" a="1"/>
  <c r="I34" i="4" s="1"/>
  <c r="I35" i="4" a="1"/>
  <c r="I35" i="4" s="1"/>
  <c r="I36" i="4" a="1"/>
  <c r="I36" i="4" s="1"/>
  <c r="I37" i="4" a="1"/>
  <c r="I37" i="4" s="1"/>
  <c r="I38" i="4" a="1"/>
  <c r="I38" i="4" s="1"/>
  <c r="I39" i="4" a="1"/>
  <c r="I39" i="4" s="1"/>
  <c r="I40" i="4" a="1"/>
  <c r="I40" i="4" s="1"/>
  <c r="I41" i="4" a="1"/>
  <c r="I41" i="4" s="1"/>
  <c r="I42" i="4" a="1"/>
  <c r="I42" i="4" s="1"/>
  <c r="I43" i="4" a="1"/>
  <c r="I43" i="4" s="1"/>
  <c r="I44" i="4" a="1"/>
  <c r="I44" i="4" s="1"/>
  <c r="I45" i="4" a="1"/>
  <c r="I45" i="4" s="1"/>
  <c r="I46" i="4" a="1"/>
  <c r="I46" i="4" s="1"/>
  <c r="I47" i="4" a="1"/>
  <c r="I47" i="4" s="1"/>
  <c r="I48" i="4" a="1"/>
  <c r="I48" i="4" s="1"/>
  <c r="I49" i="4" a="1"/>
  <c r="I49" i="4" s="1"/>
  <c r="I50" i="4" a="1"/>
  <c r="I50" i="4" s="1"/>
  <c r="I51" i="4" a="1"/>
  <c r="I51" i="4" s="1"/>
  <c r="I52" i="4" a="1"/>
  <c r="I52" i="4" s="1"/>
  <c r="I53" i="4" a="1"/>
  <c r="I53" i="4" s="1"/>
  <c r="I54" i="4" a="1"/>
  <c r="I54" i="4" s="1"/>
  <c r="I55" i="4" a="1"/>
  <c r="I55" i="4" s="1"/>
  <c r="I56" i="4" a="1"/>
  <c r="I56" i="4" s="1"/>
  <c r="I57" i="4" a="1"/>
  <c r="I57" i="4" s="1"/>
  <c r="I58" i="4" a="1"/>
  <c r="I58" i="4" s="1"/>
  <c r="I59" i="4" a="1"/>
  <c r="I59" i="4" s="1"/>
  <c r="I60" i="4" a="1"/>
  <c r="I60" i="4" s="1"/>
  <c r="I61" i="4" a="1"/>
  <c r="I61" i="4" s="1"/>
  <c r="I62" i="4" a="1"/>
  <c r="I62" i="4" s="1"/>
  <c r="I63" i="4" a="1"/>
  <c r="I63" i="4" s="1"/>
  <c r="I64" i="4" a="1"/>
  <c r="I64" i="4" s="1"/>
  <c r="I65" i="4" a="1"/>
  <c r="I65" i="4" s="1"/>
  <c r="I66" i="4" a="1"/>
  <c r="I66" i="4" s="1"/>
  <c r="I67" i="4" a="1"/>
  <c r="I67" i="4" s="1"/>
  <c r="I68" i="4" a="1"/>
  <c r="I68" i="4" s="1"/>
  <c r="I69" i="4" a="1"/>
  <c r="I69" i="4" s="1"/>
  <c r="I70" i="4" a="1"/>
  <c r="I70" i="4" s="1"/>
  <c r="I71" i="4" a="1"/>
  <c r="I71" i="4" s="1"/>
  <c r="I72" i="4" a="1"/>
  <c r="I72" i="4" s="1"/>
  <c r="I73" i="4" a="1"/>
  <c r="I73" i="4" s="1"/>
  <c r="I74" i="4" a="1"/>
  <c r="I74" i="4" s="1"/>
  <c r="I75" i="4" a="1"/>
  <c r="I75" i="4" s="1"/>
  <c r="I76" i="4" a="1"/>
  <c r="I76" i="4" s="1"/>
  <c r="I77" i="4" a="1"/>
  <c r="I77" i="4" s="1"/>
  <c r="I78" i="4" a="1"/>
  <c r="I78" i="4" s="1"/>
  <c r="I79" i="4" a="1"/>
  <c r="I79" i="4" s="1"/>
  <c r="I80" i="4" a="1"/>
  <c r="I80" i="4" s="1"/>
  <c r="I81" i="4" a="1"/>
  <c r="I81" i="4" s="1"/>
  <c r="I82" i="4" a="1"/>
  <c r="I82" i="4" s="1"/>
  <c r="I83" i="4" a="1"/>
  <c r="I83" i="4" s="1"/>
  <c r="I84" i="4" a="1"/>
  <c r="I84" i="4" s="1"/>
  <c r="I85" i="4" a="1"/>
  <c r="I85" i="4" s="1"/>
  <c r="I86" i="4" a="1"/>
  <c r="I86" i="4" s="1"/>
  <c r="I87" i="4" a="1"/>
  <c r="I87" i="4" s="1"/>
  <c r="I88" i="4" a="1"/>
  <c r="I88" i="4" s="1"/>
  <c r="I89" i="4" a="1"/>
  <c r="I89" i="4" s="1"/>
  <c r="I90" i="4" a="1"/>
  <c r="I90" i="4" s="1"/>
  <c r="I91" i="4" a="1"/>
  <c r="I91" i="4" s="1"/>
  <c r="I92" i="4" a="1"/>
  <c r="I92" i="4" s="1"/>
  <c r="I93" i="4" a="1"/>
  <c r="I93" i="4" s="1"/>
  <c r="I94" i="4" a="1"/>
  <c r="I94" i="4" s="1"/>
  <c r="I95" i="4" a="1"/>
  <c r="I95" i="4" s="1"/>
  <c r="I96" i="4" a="1"/>
  <c r="I96" i="4" s="1"/>
  <c r="I97" i="4" a="1"/>
  <c r="I97" i="4" s="1"/>
  <c r="I98" i="4" a="1"/>
  <c r="I98" i="4" s="1"/>
  <c r="I99" i="4" a="1"/>
  <c r="I99" i="4" s="1"/>
  <c r="I100" i="4" a="1"/>
  <c r="I100" i="4" s="1"/>
  <c r="I101" i="4" a="1"/>
  <c r="I101" i="4" s="1"/>
  <c r="I102" i="4" a="1"/>
  <c r="I102" i="4" s="1"/>
  <c r="I103" i="4" a="1"/>
  <c r="I103" i="4" s="1"/>
  <c r="I104" i="4" a="1"/>
  <c r="I104" i="4" s="1"/>
  <c r="I105" i="4" a="1"/>
  <c r="I105" i="4" s="1"/>
  <c r="I106" i="4" a="1"/>
  <c r="I106" i="4" s="1"/>
  <c r="I107" i="4" a="1"/>
  <c r="I107" i="4" s="1"/>
  <c r="I108" i="4" a="1"/>
  <c r="I108" i="4" s="1"/>
  <c r="I109" i="4" a="1"/>
  <c r="I109" i="4" s="1"/>
  <c r="I110" i="4" a="1"/>
  <c r="I110" i="4" s="1"/>
  <c r="I111" i="4" a="1"/>
  <c r="I111" i="4" s="1"/>
  <c r="I112" i="4" a="1"/>
  <c r="I112" i="4" s="1"/>
  <c r="I113" i="4" a="1"/>
  <c r="I113" i="4" s="1"/>
  <c r="I114" i="4" a="1"/>
  <c r="I114" i="4" s="1"/>
  <c r="I115" i="4" a="1"/>
  <c r="I115" i="4" s="1"/>
  <c r="I116" i="4" a="1"/>
  <c r="I116" i="4" s="1"/>
  <c r="I117" i="4" a="1"/>
  <c r="I117" i="4" s="1"/>
  <c r="I118" i="4" a="1"/>
  <c r="I118" i="4" s="1"/>
  <c r="I119" i="4" a="1"/>
  <c r="I119" i="4" s="1"/>
  <c r="I120" i="4" a="1"/>
  <c r="I120" i="4" s="1"/>
  <c r="I121" i="4" a="1"/>
  <c r="I121" i="4" s="1"/>
  <c r="I122" i="4" a="1"/>
  <c r="I122" i="4" s="1"/>
  <c r="I123" i="4" a="1"/>
  <c r="I123" i="4" s="1"/>
  <c r="I124" i="4" a="1"/>
  <c r="I124" i="4" s="1"/>
  <c r="I125" i="4" a="1"/>
  <c r="I125" i="4" s="1"/>
  <c r="I126" i="4" a="1"/>
  <c r="I126" i="4" s="1"/>
  <c r="I127" i="4" a="1"/>
  <c r="I127" i="4" s="1"/>
  <c r="I128" i="4" a="1"/>
  <c r="I128" i="4" s="1"/>
  <c r="I129" i="4" a="1"/>
  <c r="I129" i="4" s="1"/>
  <c r="I130" i="4" a="1"/>
  <c r="I130" i="4" s="1"/>
  <c r="I131" i="4" a="1"/>
  <c r="I131" i="4" s="1"/>
  <c r="I132" i="4" a="1"/>
  <c r="I132" i="4" s="1"/>
  <c r="I133" i="4" a="1"/>
  <c r="I133" i="4" s="1"/>
  <c r="I134" i="4" a="1"/>
  <c r="I134" i="4" s="1"/>
  <c r="I135" i="4" a="1"/>
  <c r="I135" i="4" s="1"/>
  <c r="I136" i="4" a="1"/>
  <c r="I136" i="4" s="1"/>
  <c r="I137" i="4" a="1"/>
  <c r="I137" i="4" s="1"/>
  <c r="I138" i="4" a="1"/>
  <c r="I138" i="4" s="1"/>
  <c r="I139" i="4" a="1"/>
  <c r="I139" i="4" s="1"/>
  <c r="I140" i="4" a="1"/>
  <c r="I140" i="4" s="1"/>
  <c r="I141" i="4" a="1"/>
  <c r="I141" i="4" s="1"/>
  <c r="I142" i="4" a="1"/>
  <c r="I142" i="4" s="1"/>
  <c r="I143" i="4" a="1"/>
  <c r="I143" i="4" s="1"/>
  <c r="I144" i="4" a="1"/>
  <c r="I144" i="4" s="1"/>
  <c r="I145" i="4" a="1"/>
  <c r="I145" i="4" s="1"/>
  <c r="I146" i="4" a="1"/>
  <c r="I146" i="4" s="1"/>
  <c r="I147" i="4" a="1"/>
  <c r="I147" i="4" s="1"/>
  <c r="I148" i="4" a="1"/>
  <c r="I148" i="4" s="1"/>
  <c r="I149" i="4" a="1"/>
  <c r="I149" i="4" s="1"/>
  <c r="I150" i="4" a="1"/>
  <c r="I150" i="4" s="1"/>
  <c r="I151" i="4" a="1"/>
  <c r="I151" i="4" s="1"/>
  <c r="I152" i="4" a="1"/>
  <c r="I152" i="4" s="1"/>
  <c r="I153" i="4" a="1"/>
  <c r="I153" i="4" s="1"/>
  <c r="I154" i="4" a="1"/>
  <c r="I154" i="4" s="1"/>
  <c r="I155" i="4" a="1"/>
  <c r="I155" i="4" s="1"/>
  <c r="I156" i="4" a="1"/>
  <c r="I156" i="4" s="1"/>
  <c r="I157" i="4" a="1"/>
  <c r="I157" i="4" s="1"/>
  <c r="I158" i="4" a="1"/>
  <c r="I158" i="4" s="1"/>
  <c r="I159" i="4" a="1"/>
  <c r="I159" i="4" s="1"/>
  <c r="I160" i="4" a="1"/>
  <c r="I160" i="4" s="1"/>
  <c r="I161" i="4" a="1"/>
  <c r="I161" i="4" s="1"/>
  <c r="I162" i="4" a="1"/>
  <c r="I162" i="4" s="1"/>
  <c r="I163" i="4" a="1"/>
  <c r="I163" i="4" s="1"/>
  <c r="I164" i="4" a="1"/>
  <c r="I164" i="4" s="1"/>
  <c r="I165" i="4" a="1"/>
  <c r="I165" i="4" s="1"/>
  <c r="I166" i="4" a="1"/>
  <c r="I166" i="4" s="1"/>
  <c r="I167" i="4" a="1"/>
  <c r="I167" i="4" s="1"/>
  <c r="I168" i="4" a="1"/>
  <c r="I168" i="4" s="1"/>
  <c r="I169" i="4" a="1"/>
  <c r="I169" i="4" s="1"/>
  <c r="I170" i="4" a="1"/>
  <c r="I170" i="4" s="1"/>
  <c r="I171" i="4" a="1"/>
  <c r="I171" i="4" s="1"/>
  <c r="I172" i="4" a="1"/>
  <c r="I172" i="4" s="1"/>
  <c r="I173" i="4" a="1"/>
  <c r="I173" i="4" s="1"/>
  <c r="I174" i="4" a="1"/>
  <c r="I174" i="4" s="1"/>
  <c r="I175" i="4" a="1"/>
  <c r="I175" i="4" s="1"/>
  <c r="I176" i="4" a="1"/>
  <c r="I176" i="4" s="1"/>
  <c r="I177" i="4" a="1"/>
  <c r="I177" i="4" s="1"/>
  <c r="I178" i="4" a="1"/>
  <c r="I178" i="4" s="1"/>
  <c r="I179" i="4" a="1"/>
  <c r="I179" i="4" s="1"/>
  <c r="I180" i="4" a="1"/>
  <c r="I180" i="4" s="1"/>
  <c r="I181" i="4" a="1"/>
  <c r="I181" i="4" s="1"/>
  <c r="I182" i="4" a="1"/>
  <c r="I182" i="4" s="1"/>
  <c r="I183" i="4" a="1"/>
  <c r="I183" i="4" s="1"/>
  <c r="I184" i="4" a="1"/>
  <c r="I184" i="4" s="1"/>
  <c r="I185" i="4" a="1"/>
  <c r="I185" i="4" s="1"/>
  <c r="I186" i="4" a="1"/>
  <c r="I186" i="4" s="1"/>
  <c r="I187" i="4" a="1"/>
  <c r="I187" i="4" s="1"/>
  <c r="I188" i="4" a="1"/>
  <c r="I188" i="4" s="1"/>
  <c r="I189" i="4" a="1"/>
  <c r="I189" i="4" s="1"/>
  <c r="I190" i="4" a="1"/>
  <c r="I190" i="4" s="1"/>
  <c r="I191" i="4" a="1"/>
  <c r="I191" i="4" s="1"/>
  <c r="I192" i="4" a="1"/>
  <c r="I192" i="4" s="1"/>
  <c r="I193" i="4" a="1"/>
  <c r="I193" i="4" s="1"/>
  <c r="I194" i="4" a="1"/>
  <c r="I194" i="4" s="1"/>
  <c r="I195" i="4" a="1"/>
  <c r="I195" i="4" s="1"/>
  <c r="I196" i="4" a="1"/>
  <c r="I196" i="4" s="1"/>
  <c r="I197" i="4" a="1"/>
  <c r="I197" i="4" s="1"/>
  <c r="I198" i="4" a="1"/>
  <c r="I198" i="4" s="1"/>
  <c r="I199" i="4" a="1"/>
  <c r="I199" i="4" s="1"/>
  <c r="I200" i="4" a="1"/>
  <c r="I200" i="4" s="1"/>
  <c r="I201" i="4" a="1"/>
  <c r="I201" i="4" s="1"/>
  <c r="I202" i="4" a="1"/>
  <c r="I202" i="4" s="1"/>
  <c r="I203" i="4" a="1"/>
  <c r="I203" i="4" s="1"/>
  <c r="I204" i="4" a="1"/>
  <c r="I204" i="4" s="1"/>
  <c r="I205" i="4" a="1"/>
  <c r="I205" i="4" s="1"/>
  <c r="I206" i="4" a="1"/>
  <c r="I206" i="4" s="1"/>
  <c r="I207" i="4" a="1"/>
  <c r="I207" i="4" s="1"/>
  <c r="I208" i="4" a="1"/>
  <c r="I208" i="4" s="1"/>
  <c r="I209" i="4" a="1"/>
  <c r="I209" i="4" s="1"/>
  <c r="I210" i="4" a="1"/>
  <c r="I210" i="4" s="1"/>
  <c r="I211" i="4" a="1"/>
  <c r="I211" i="4" s="1"/>
  <c r="I212" i="4" a="1"/>
  <c r="I212" i="4" s="1"/>
  <c r="I213" i="4" a="1"/>
  <c r="I213" i="4" s="1"/>
  <c r="I214" i="4" a="1"/>
  <c r="I214" i="4" s="1"/>
  <c r="I215" i="4" a="1"/>
  <c r="I215" i="4" s="1"/>
  <c r="I216" i="4" a="1"/>
  <c r="I216" i="4" s="1"/>
  <c r="I217" i="4" a="1"/>
  <c r="I217" i="4" s="1"/>
  <c r="I218" i="4" a="1"/>
  <c r="I218" i="4" s="1"/>
  <c r="I219" i="4" a="1"/>
  <c r="I219" i="4" s="1"/>
  <c r="I220" i="4" a="1"/>
  <c r="I220" i="4" s="1"/>
  <c r="I221" i="4" a="1"/>
  <c r="I221" i="4" s="1"/>
  <c r="I222" i="4" a="1"/>
  <c r="I222" i="4" s="1"/>
  <c r="I223" i="4" a="1"/>
  <c r="I223" i="4" s="1"/>
  <c r="I224" i="4" a="1"/>
  <c r="I224" i="4" s="1"/>
  <c r="I225" i="4" a="1"/>
  <c r="I225" i="4" s="1"/>
  <c r="I226" i="4" a="1"/>
  <c r="I226" i="4" s="1"/>
  <c r="I227" i="4" a="1"/>
  <c r="I227" i="4" s="1"/>
  <c r="I228" i="4" a="1"/>
  <c r="I228" i="4" s="1"/>
  <c r="I229" i="4" a="1"/>
  <c r="I229" i="4" s="1"/>
  <c r="I230" i="4" a="1"/>
  <c r="I230" i="4" s="1"/>
  <c r="I231" i="4" a="1"/>
  <c r="I231" i="4" s="1"/>
  <c r="I232" i="4" a="1"/>
  <c r="I232" i="4" s="1"/>
  <c r="I233" i="4" a="1"/>
  <c r="I233" i="4" s="1"/>
  <c r="I234" i="4" a="1"/>
  <c r="I234" i="4" s="1"/>
  <c r="I235" i="4" a="1"/>
  <c r="I235" i="4" s="1"/>
  <c r="I236" i="4" a="1"/>
  <c r="I236" i="4" s="1"/>
  <c r="I237" i="4" a="1"/>
  <c r="I237" i="4" s="1"/>
  <c r="I238" i="4" a="1"/>
  <c r="I238" i="4" s="1"/>
  <c r="I239" i="4" a="1"/>
  <c r="I239" i="4" s="1"/>
  <c r="I240" i="4" a="1"/>
  <c r="I240" i="4" s="1"/>
  <c r="I241" i="4" a="1"/>
  <c r="I241" i="4" s="1"/>
  <c r="I242" i="4" a="1"/>
  <c r="I242" i="4" s="1"/>
  <c r="I243" i="4" a="1"/>
  <c r="I243" i="4" s="1"/>
  <c r="I244" i="4" a="1"/>
  <c r="I244" i="4" s="1"/>
  <c r="I245" i="4" a="1"/>
  <c r="I245" i="4" s="1"/>
  <c r="I246" i="4" a="1"/>
  <c r="I246" i="4" s="1"/>
  <c r="I247" i="4" a="1"/>
  <c r="I247" i="4" s="1"/>
  <c r="I248" i="4" a="1"/>
  <c r="I248" i="4" s="1"/>
  <c r="I249" i="4" a="1"/>
  <c r="I249" i="4" s="1"/>
  <c r="I250" i="4" a="1"/>
  <c r="I250" i="4" s="1"/>
  <c r="I251" i="4" a="1"/>
  <c r="I251" i="4" s="1"/>
  <c r="I252" i="4" a="1"/>
  <c r="I252" i="4" s="1"/>
  <c r="I253" i="4" a="1"/>
  <c r="I253" i="4" s="1"/>
  <c r="I254" i="4" a="1"/>
  <c r="I254" i="4" s="1"/>
  <c r="I255" i="4" a="1"/>
  <c r="I255" i="4" s="1"/>
  <c r="I256" i="4" a="1"/>
  <c r="I256" i="4" s="1"/>
  <c r="I257" i="4" a="1"/>
  <c r="I257" i="4" s="1"/>
  <c r="I258" i="4" a="1"/>
  <c r="I258" i="4" s="1"/>
  <c r="I259" i="4" a="1"/>
  <c r="I259" i="4" s="1"/>
  <c r="I260" i="4" a="1"/>
  <c r="I260" i="4" s="1"/>
  <c r="I261" i="4" a="1"/>
  <c r="I261" i="4" s="1"/>
  <c r="I15" i="4" a="1"/>
  <c r="I15" i="4" s="1"/>
  <c r="H11" i="4" a="1"/>
  <c r="H11" i="4" s="1"/>
  <c r="H12" i="4" a="1"/>
  <c r="H12" i="4"/>
  <c r="H13" i="4" a="1"/>
  <c r="H13" i="4" s="1"/>
  <c r="H14" i="4" a="1"/>
  <c r="H14" i="4" s="1"/>
  <c r="H15" i="4" a="1"/>
  <c r="H15" i="4" s="1"/>
  <c r="H16" i="4" a="1"/>
  <c r="H16" i="4" s="1"/>
  <c r="H17" i="4" a="1"/>
  <c r="H17" i="4" s="1"/>
  <c r="H18" i="4" a="1"/>
  <c r="H18" i="4" s="1"/>
  <c r="H19" i="4" a="1"/>
  <c r="H19" i="4" s="1"/>
  <c r="H20" i="4" a="1"/>
  <c r="H20" i="4" s="1"/>
  <c r="H22" i="4" a="1"/>
  <c r="H22" i="4" s="1"/>
  <c r="H23" i="4" a="1"/>
  <c r="H23" i="4" s="1"/>
  <c r="H24" i="4" a="1"/>
  <c r="H24" i="4" s="1"/>
  <c r="H25" i="4" a="1"/>
  <c r="H25" i="4" s="1"/>
  <c r="H26" i="4" a="1"/>
  <c r="H26" i="4" s="1"/>
  <c r="H27" i="4" a="1"/>
  <c r="H27" i="4" s="1"/>
  <c r="H28" i="4" a="1"/>
  <c r="H28" i="4" s="1"/>
  <c r="H29" i="4" a="1"/>
  <c r="H29" i="4" s="1"/>
  <c r="H30" i="4" a="1"/>
  <c r="H30" i="4" s="1"/>
  <c r="H31" i="4" a="1"/>
  <c r="H31" i="4" s="1"/>
  <c r="H32" i="4" a="1"/>
  <c r="H32" i="4" s="1"/>
  <c r="H33" i="4" a="1"/>
  <c r="H33" i="4" s="1"/>
  <c r="H34" i="4" a="1"/>
  <c r="H34" i="4" s="1"/>
  <c r="H35" i="4" a="1"/>
  <c r="H35" i="4" s="1"/>
  <c r="H36" i="4" a="1"/>
  <c r="H36" i="4" s="1"/>
  <c r="H37" i="4" a="1"/>
  <c r="H37" i="4" s="1"/>
  <c r="H38" i="4" a="1"/>
  <c r="H38" i="4" s="1"/>
  <c r="H39" i="4" a="1"/>
  <c r="H39" i="4" s="1"/>
  <c r="H40" i="4" a="1"/>
  <c r="H40" i="4" s="1"/>
  <c r="H41" i="4" a="1"/>
  <c r="H41" i="4" s="1"/>
  <c r="H42" i="4" a="1"/>
  <c r="H42" i="4" s="1"/>
  <c r="H43" i="4" a="1"/>
  <c r="H43" i="4" s="1"/>
  <c r="H44" i="4" a="1"/>
  <c r="H44" i="4" s="1"/>
  <c r="H45" i="4" a="1"/>
  <c r="H45" i="4" s="1"/>
  <c r="H46" i="4" a="1"/>
  <c r="H46" i="4" s="1"/>
  <c r="H47" i="4" a="1"/>
  <c r="H47" i="4" s="1"/>
  <c r="H48" i="4" a="1"/>
  <c r="H48" i="4" s="1"/>
  <c r="H49" i="4" a="1"/>
  <c r="H49" i="4" s="1"/>
  <c r="H50" i="4" a="1"/>
  <c r="H50" i="4" s="1"/>
  <c r="H51" i="4" a="1"/>
  <c r="H51" i="4" s="1"/>
  <c r="H52" i="4" a="1"/>
  <c r="H52" i="4" s="1"/>
  <c r="H53" i="4" a="1"/>
  <c r="H53" i="4" s="1"/>
  <c r="H54" i="4" a="1"/>
  <c r="H54" i="4" s="1"/>
  <c r="H55" i="4" a="1"/>
  <c r="H55" i="4" s="1"/>
  <c r="H56" i="4" a="1"/>
  <c r="H56" i="4" s="1"/>
  <c r="H57" i="4" a="1"/>
  <c r="H57" i="4" s="1"/>
  <c r="H58" i="4" a="1"/>
  <c r="H58" i="4" s="1"/>
  <c r="H59" i="4" a="1"/>
  <c r="H59" i="4" s="1"/>
  <c r="H60" i="4" a="1"/>
  <c r="H60" i="4" s="1"/>
  <c r="H61" i="4" a="1"/>
  <c r="H61" i="4" s="1"/>
  <c r="H62" i="4" a="1"/>
  <c r="H62" i="4" s="1"/>
  <c r="H63" i="4" a="1"/>
  <c r="H63" i="4" s="1"/>
  <c r="H64" i="4" a="1"/>
  <c r="H64" i="4"/>
  <c r="H65" i="4" a="1"/>
  <c r="H65" i="4" s="1"/>
  <c r="H66" i="4" a="1"/>
  <c r="H66" i="4" s="1"/>
  <c r="H67" i="4" a="1"/>
  <c r="H67" i="4" s="1"/>
  <c r="H68" i="4" a="1"/>
  <c r="H68" i="4" s="1"/>
  <c r="H69" i="4" a="1"/>
  <c r="H69" i="4" s="1"/>
  <c r="H70" i="4" a="1"/>
  <c r="H70" i="4" s="1"/>
  <c r="H71" i="4" a="1"/>
  <c r="H71" i="4" s="1"/>
  <c r="H72" i="4" a="1"/>
  <c r="H72" i="4" s="1"/>
  <c r="H73" i="4" a="1"/>
  <c r="H73" i="4" s="1"/>
  <c r="H74" i="4" a="1"/>
  <c r="H74" i="4" s="1"/>
  <c r="H75" i="4" a="1"/>
  <c r="H75" i="4" s="1"/>
  <c r="H76" i="4" a="1"/>
  <c r="H76" i="4" s="1"/>
  <c r="H77" i="4" a="1"/>
  <c r="H77" i="4" s="1"/>
  <c r="H78" i="4" a="1"/>
  <c r="H78" i="4" s="1"/>
  <c r="H79" i="4" a="1"/>
  <c r="H79" i="4" s="1"/>
  <c r="H80" i="4" a="1"/>
  <c r="H80" i="4" s="1"/>
  <c r="H81" i="4" a="1"/>
  <c r="H81" i="4" s="1"/>
  <c r="H82" i="4" a="1"/>
  <c r="H82" i="4" s="1"/>
  <c r="H83" i="4" a="1"/>
  <c r="H83" i="4" s="1"/>
  <c r="H84" i="4" a="1"/>
  <c r="H84" i="4" s="1"/>
  <c r="H85" i="4" a="1"/>
  <c r="H85" i="4" s="1"/>
  <c r="H86" i="4" a="1"/>
  <c r="H86" i="4" s="1"/>
  <c r="H87" i="4" a="1"/>
  <c r="H87" i="4" s="1"/>
  <c r="H88" i="4" a="1"/>
  <c r="H88" i="4" s="1"/>
  <c r="H89" i="4" a="1"/>
  <c r="H89" i="4" s="1"/>
  <c r="H90" i="4" a="1"/>
  <c r="H90" i="4" s="1"/>
  <c r="H91" i="4" a="1"/>
  <c r="H91" i="4" s="1"/>
  <c r="H92" i="4" a="1"/>
  <c r="H92" i="4" s="1"/>
  <c r="H93" i="4" a="1"/>
  <c r="H93" i="4" s="1"/>
  <c r="H94" i="4" a="1"/>
  <c r="H94" i="4" s="1"/>
  <c r="H95" i="4" a="1"/>
  <c r="H95" i="4" s="1"/>
  <c r="H96" i="4" a="1"/>
  <c r="H96" i="4" s="1"/>
  <c r="H97" i="4" a="1"/>
  <c r="H97" i="4" s="1"/>
  <c r="H98" i="4" a="1"/>
  <c r="H98" i="4" s="1"/>
  <c r="H99" i="4" a="1"/>
  <c r="H99" i="4" s="1"/>
  <c r="H100" i="4" a="1"/>
  <c r="H100" i="4" s="1"/>
  <c r="H101" i="4" a="1"/>
  <c r="H101" i="4" s="1"/>
  <c r="H102" i="4" a="1"/>
  <c r="H102" i="4" s="1"/>
  <c r="H103" i="4" a="1"/>
  <c r="H103" i="4" s="1"/>
  <c r="H104" i="4" a="1"/>
  <c r="H104" i="4" s="1"/>
  <c r="H105" i="4" a="1"/>
  <c r="H105" i="4" s="1"/>
  <c r="H106" i="4" a="1"/>
  <c r="H106" i="4" s="1"/>
  <c r="H107" i="4" a="1"/>
  <c r="H107" i="4" s="1"/>
  <c r="H108" i="4" a="1"/>
  <c r="H108" i="4" s="1"/>
  <c r="H109" i="4" a="1"/>
  <c r="H109" i="4" s="1"/>
  <c r="H110" i="4" a="1"/>
  <c r="H110" i="4" s="1"/>
  <c r="H111" i="4" a="1"/>
  <c r="H111" i="4" s="1"/>
  <c r="H112" i="4" a="1"/>
  <c r="H112" i="4" s="1"/>
  <c r="H113" i="4" a="1"/>
  <c r="H113" i="4" s="1"/>
  <c r="H114" i="4" a="1"/>
  <c r="H114" i="4" s="1"/>
  <c r="H115" i="4" a="1"/>
  <c r="H115" i="4" s="1"/>
  <c r="H116" i="4" a="1"/>
  <c r="H116" i="4" s="1"/>
  <c r="H117" i="4" a="1"/>
  <c r="H117" i="4" s="1"/>
  <c r="H118" i="4" a="1"/>
  <c r="H118" i="4" s="1"/>
  <c r="H119" i="4" a="1"/>
  <c r="H119" i="4" s="1"/>
  <c r="H120" i="4" a="1"/>
  <c r="H120" i="4" s="1"/>
  <c r="H121" i="4" a="1"/>
  <c r="H121" i="4" s="1"/>
  <c r="H122" i="4" a="1"/>
  <c r="H122" i="4" s="1"/>
  <c r="H123" i="4" a="1"/>
  <c r="H123" i="4" s="1"/>
  <c r="H124" i="4" a="1"/>
  <c r="H124" i="4" s="1"/>
  <c r="H125" i="4" a="1"/>
  <c r="H125" i="4" s="1"/>
  <c r="H126" i="4" a="1"/>
  <c r="H126" i="4" s="1"/>
  <c r="H127" i="4" a="1"/>
  <c r="H127" i="4" s="1"/>
  <c r="H128" i="4" a="1"/>
  <c r="H128" i="4" s="1"/>
  <c r="H129" i="4" a="1"/>
  <c r="H129" i="4" s="1"/>
  <c r="H130" i="4" a="1"/>
  <c r="H130" i="4" s="1"/>
  <c r="H131" i="4" a="1"/>
  <c r="H131" i="4" s="1"/>
  <c r="H132" i="4" a="1"/>
  <c r="H132" i="4" s="1"/>
  <c r="H133" i="4" a="1"/>
  <c r="H133" i="4" s="1"/>
  <c r="H134" i="4" a="1"/>
  <c r="H134" i="4" s="1"/>
  <c r="H135" i="4" a="1"/>
  <c r="H135" i="4" s="1"/>
  <c r="H136" i="4" a="1"/>
  <c r="H136" i="4" s="1"/>
  <c r="H137" i="4" a="1"/>
  <c r="H137" i="4" s="1"/>
  <c r="H138" i="4" a="1"/>
  <c r="H138" i="4" s="1"/>
  <c r="H139" i="4" a="1"/>
  <c r="H139" i="4" s="1"/>
  <c r="H140" i="4" a="1"/>
  <c r="H140" i="4" s="1"/>
  <c r="H141" i="4" a="1"/>
  <c r="H141" i="4" s="1"/>
  <c r="H142" i="4" a="1"/>
  <c r="H142" i="4" s="1"/>
  <c r="H143" i="4" a="1"/>
  <c r="H143" i="4" s="1"/>
  <c r="H144" i="4" a="1"/>
  <c r="H144" i="4" s="1"/>
  <c r="H145" i="4" a="1"/>
  <c r="H145" i="4" s="1"/>
  <c r="H146" i="4" a="1"/>
  <c r="H146" i="4" s="1"/>
  <c r="H147" i="4" a="1"/>
  <c r="H147" i="4" s="1"/>
  <c r="H148" i="4" a="1"/>
  <c r="H148" i="4" s="1"/>
  <c r="H149" i="4" a="1"/>
  <c r="H149" i="4" s="1"/>
  <c r="H150" i="4" a="1"/>
  <c r="H150" i="4" s="1"/>
  <c r="H151" i="4" a="1"/>
  <c r="H151" i="4" s="1"/>
  <c r="H152" i="4" a="1"/>
  <c r="H152" i="4" s="1"/>
  <c r="H153" i="4" a="1"/>
  <c r="H153" i="4" s="1"/>
  <c r="H154" i="4" a="1"/>
  <c r="H154" i="4" s="1"/>
  <c r="H155" i="4" a="1"/>
  <c r="H155" i="4" s="1"/>
  <c r="H156" i="4" a="1"/>
  <c r="H156" i="4" s="1"/>
  <c r="H157" i="4" a="1"/>
  <c r="H157" i="4" s="1"/>
  <c r="H158" i="4" a="1"/>
  <c r="H158" i="4" s="1"/>
  <c r="H159" i="4" a="1"/>
  <c r="H159" i="4" s="1"/>
  <c r="H160" i="4" a="1"/>
  <c r="H160" i="4" s="1"/>
  <c r="H161" i="4" a="1"/>
  <c r="H161" i="4" s="1"/>
  <c r="H162" i="4" a="1"/>
  <c r="H162" i="4" s="1"/>
  <c r="H163" i="4" a="1"/>
  <c r="H163" i="4" s="1"/>
  <c r="H164" i="4" a="1"/>
  <c r="H164" i="4" s="1"/>
  <c r="H165" i="4" a="1"/>
  <c r="H165" i="4" s="1"/>
  <c r="H166" i="4" a="1"/>
  <c r="H166" i="4" s="1"/>
  <c r="H167" i="4" a="1"/>
  <c r="H167" i="4" s="1"/>
  <c r="H168" i="4" a="1"/>
  <c r="H168" i="4" s="1"/>
  <c r="H169" i="4" a="1"/>
  <c r="H169" i="4" s="1"/>
  <c r="H170" i="4" a="1"/>
  <c r="H170" i="4" s="1"/>
  <c r="H171" i="4" a="1"/>
  <c r="H171" i="4" s="1"/>
  <c r="H172" i="4" a="1"/>
  <c r="H172" i="4" s="1"/>
  <c r="H173" i="4" a="1"/>
  <c r="H173" i="4" s="1"/>
  <c r="H174" i="4" a="1"/>
  <c r="H174" i="4" s="1"/>
  <c r="H175" i="4" a="1"/>
  <c r="H175" i="4" s="1"/>
  <c r="H176" i="4" a="1"/>
  <c r="H176" i="4" s="1"/>
  <c r="H177" i="4" a="1"/>
  <c r="H177" i="4" s="1"/>
  <c r="H178" i="4" a="1"/>
  <c r="H178" i="4" s="1"/>
  <c r="H179" i="4" a="1"/>
  <c r="H179" i="4" s="1"/>
  <c r="H180" i="4" a="1"/>
  <c r="H180" i="4" s="1"/>
  <c r="H181" i="4" a="1"/>
  <c r="H181" i="4" s="1"/>
  <c r="H182" i="4" a="1"/>
  <c r="H182" i="4" s="1"/>
  <c r="H183" i="4" a="1"/>
  <c r="H183" i="4" s="1"/>
  <c r="H184" i="4" a="1"/>
  <c r="H184" i="4" s="1"/>
  <c r="H185" i="4" a="1"/>
  <c r="H185" i="4" s="1"/>
  <c r="H186" i="4" a="1"/>
  <c r="H186" i="4" s="1"/>
  <c r="H187" i="4" a="1"/>
  <c r="H187" i="4" s="1"/>
  <c r="H188" i="4" a="1"/>
  <c r="H188" i="4" s="1"/>
  <c r="H189" i="4" a="1"/>
  <c r="H189" i="4" s="1"/>
  <c r="H190" i="4" a="1"/>
  <c r="H190" i="4" s="1"/>
  <c r="H191" i="4" a="1"/>
  <c r="H191" i="4" s="1"/>
  <c r="H192" i="4" a="1"/>
  <c r="H192" i="4" s="1"/>
  <c r="H193" i="4" a="1"/>
  <c r="H193" i="4" s="1"/>
  <c r="H194" i="4" a="1"/>
  <c r="H194" i="4" s="1"/>
  <c r="H195" i="4" a="1"/>
  <c r="H195" i="4" s="1"/>
  <c r="H196" i="4" a="1"/>
  <c r="H196" i="4" s="1"/>
  <c r="H197" i="4" a="1"/>
  <c r="H197" i="4" s="1"/>
  <c r="H198" i="4" a="1"/>
  <c r="H198" i="4" s="1"/>
  <c r="H199" i="4" a="1"/>
  <c r="H199" i="4" s="1"/>
  <c r="H200" i="4" a="1"/>
  <c r="H200" i="4" s="1"/>
  <c r="H201" i="4" a="1"/>
  <c r="H201" i="4" s="1"/>
  <c r="H202" i="4" a="1"/>
  <c r="H202" i="4" s="1"/>
  <c r="H203" i="4" a="1"/>
  <c r="H203" i="4" s="1"/>
  <c r="H204" i="4" a="1"/>
  <c r="H204" i="4" s="1"/>
  <c r="H205" i="4" a="1"/>
  <c r="H205" i="4" s="1"/>
  <c r="H206" i="4" a="1"/>
  <c r="H206" i="4" s="1"/>
  <c r="H207" i="4" a="1"/>
  <c r="H207" i="4" s="1"/>
  <c r="H208" i="4" a="1"/>
  <c r="H208" i="4" s="1"/>
  <c r="H209" i="4" a="1"/>
  <c r="H209" i="4" s="1"/>
  <c r="H210" i="4" a="1"/>
  <c r="H210" i="4" s="1"/>
  <c r="H211" i="4" a="1"/>
  <c r="H211" i="4" s="1"/>
  <c r="H212" i="4" a="1"/>
  <c r="H212" i="4" s="1"/>
  <c r="H213" i="4" a="1"/>
  <c r="H213" i="4" s="1"/>
  <c r="H214" i="4" a="1"/>
  <c r="H214" i="4" s="1"/>
  <c r="H215" i="4" a="1"/>
  <c r="H215" i="4" s="1"/>
  <c r="H216" i="4" a="1"/>
  <c r="H216" i="4" s="1"/>
  <c r="H217" i="4" a="1"/>
  <c r="H217" i="4" s="1"/>
  <c r="H218" i="4" a="1"/>
  <c r="H218" i="4" s="1"/>
  <c r="H219" i="4" a="1"/>
  <c r="H219" i="4" s="1"/>
  <c r="H220" i="4" a="1"/>
  <c r="H220" i="4" s="1"/>
  <c r="H221" i="4" a="1"/>
  <c r="H221" i="4" s="1"/>
  <c r="H222" i="4" a="1"/>
  <c r="H222" i="4" s="1"/>
  <c r="H223" i="4" a="1"/>
  <c r="H223" i="4" s="1"/>
  <c r="H224" i="4" a="1"/>
  <c r="H224" i="4" s="1"/>
  <c r="H225" i="4" a="1"/>
  <c r="H225" i="4" s="1"/>
  <c r="H226" i="4" a="1"/>
  <c r="H226" i="4" s="1"/>
  <c r="H227" i="4" a="1"/>
  <c r="H227" i="4" s="1"/>
  <c r="H228" i="4" a="1"/>
  <c r="H228" i="4" s="1"/>
  <c r="H229" i="4" a="1"/>
  <c r="H229" i="4" s="1"/>
  <c r="H230" i="4" a="1"/>
  <c r="H230" i="4" s="1"/>
  <c r="H231" i="4" a="1"/>
  <c r="H231" i="4" s="1"/>
  <c r="H232" i="4" a="1"/>
  <c r="H232" i="4" s="1"/>
  <c r="H233" i="4" a="1"/>
  <c r="H233" i="4" s="1"/>
  <c r="H234" i="4" a="1"/>
  <c r="H234" i="4" s="1"/>
  <c r="H235" i="4" a="1"/>
  <c r="H235" i="4" s="1"/>
  <c r="H236" i="4" a="1"/>
  <c r="H236" i="4" s="1"/>
  <c r="H237" i="4" a="1"/>
  <c r="H237" i="4" s="1"/>
  <c r="H238" i="4" a="1"/>
  <c r="H238" i="4" s="1"/>
  <c r="H239" i="4" a="1"/>
  <c r="H239" i="4" s="1"/>
  <c r="H240" i="4" a="1"/>
  <c r="H240" i="4" s="1"/>
  <c r="H241" i="4" a="1"/>
  <c r="H241" i="4" s="1"/>
  <c r="H242" i="4" a="1"/>
  <c r="H242" i="4" s="1"/>
  <c r="H243" i="4" a="1"/>
  <c r="H243" i="4" s="1"/>
  <c r="H244" i="4" a="1"/>
  <c r="H244" i="4" s="1"/>
  <c r="H245" i="4" a="1"/>
  <c r="H245" i="4" s="1"/>
  <c r="H246" i="4" a="1"/>
  <c r="H246" i="4" s="1"/>
  <c r="H247" i="4" a="1"/>
  <c r="H247" i="4" s="1"/>
  <c r="H248" i="4" a="1"/>
  <c r="H248" i="4" s="1"/>
  <c r="H249" i="4" a="1"/>
  <c r="H249" i="4" s="1"/>
  <c r="H250" i="4" a="1"/>
  <c r="H250" i="4" s="1"/>
  <c r="H251" i="4" a="1"/>
  <c r="H251" i="4" s="1"/>
  <c r="H252" i="4" a="1"/>
  <c r="H252" i="4" s="1"/>
  <c r="H253" i="4" a="1"/>
  <c r="H253" i="4" s="1"/>
  <c r="H254" i="4" a="1"/>
  <c r="H254" i="4" s="1"/>
  <c r="H255" i="4" a="1"/>
  <c r="H255" i="4" s="1"/>
  <c r="H256" i="4" a="1"/>
  <c r="H256" i="4" s="1"/>
  <c r="H257" i="4" a="1"/>
  <c r="H257" i="4" s="1"/>
  <c r="H258" i="4" a="1"/>
  <c r="H258" i="4" s="1"/>
  <c r="H259" i="4" a="1"/>
  <c r="H259" i="4" s="1"/>
  <c r="H260" i="4" a="1"/>
  <c r="H260" i="4" s="1"/>
  <c r="H261" i="4" a="1"/>
  <c r="H261" i="4" s="1"/>
  <c r="H10" i="4" a="1"/>
  <c r="H10" i="4" s="1"/>
  <c r="G7" i="4" a="1"/>
  <c r="G7" i="4" s="1"/>
  <c r="G8" i="4" a="1"/>
  <c r="G8" i="4" s="1"/>
  <c r="G9" i="4" a="1"/>
  <c r="G9" i="4" s="1"/>
  <c r="G10" i="4" a="1"/>
  <c r="G10" i="4" s="1"/>
  <c r="G11" i="4" a="1"/>
  <c r="G11" i="4" s="1"/>
  <c r="G12" i="4" a="1"/>
  <c r="G12" i="4" s="1"/>
  <c r="G13" i="4" a="1"/>
  <c r="G13" i="4" s="1"/>
  <c r="G14" i="4" a="1"/>
  <c r="G14" i="4" s="1"/>
  <c r="G15" i="4" a="1"/>
  <c r="G15" i="4" s="1"/>
  <c r="G16" i="4" a="1"/>
  <c r="G16" i="4" s="1"/>
  <c r="G17" i="4" a="1"/>
  <c r="G17" i="4" s="1"/>
  <c r="G18" i="4" a="1"/>
  <c r="G18" i="4" s="1"/>
  <c r="G19" i="4" a="1"/>
  <c r="G19" i="4" s="1"/>
  <c r="G20" i="4" a="1"/>
  <c r="G20" i="4" s="1"/>
  <c r="G21" i="4" a="1"/>
  <c r="G21" i="4" s="1"/>
  <c r="G22" i="4" a="1"/>
  <c r="G22" i="4" s="1"/>
  <c r="G23" i="4" a="1"/>
  <c r="G23" i="4" s="1"/>
  <c r="G24" i="4" a="1"/>
  <c r="G24" i="4" s="1"/>
  <c r="G25" i="4" a="1"/>
  <c r="G25" i="4" s="1"/>
  <c r="G26" i="4" a="1"/>
  <c r="G26" i="4" s="1"/>
  <c r="G27" i="4" a="1"/>
  <c r="G27" i="4" s="1"/>
  <c r="G28" i="4" a="1"/>
  <c r="G28" i="4" s="1"/>
  <c r="G29" i="4" a="1"/>
  <c r="G29" i="4" s="1"/>
  <c r="G30" i="4" a="1"/>
  <c r="G30" i="4" s="1"/>
  <c r="G31" i="4" a="1"/>
  <c r="G31" i="4" s="1"/>
  <c r="G32" i="4" a="1"/>
  <c r="G32" i="4" s="1"/>
  <c r="G33" i="4" a="1"/>
  <c r="G33" i="4" s="1"/>
  <c r="G34" i="4" a="1"/>
  <c r="G34" i="4" s="1"/>
  <c r="G35" i="4" a="1"/>
  <c r="G35" i="4" s="1"/>
  <c r="G36" i="4" a="1"/>
  <c r="G36" i="4" s="1"/>
  <c r="G37" i="4" a="1"/>
  <c r="G37" i="4" s="1"/>
  <c r="G38" i="4" a="1"/>
  <c r="G38" i="4" s="1"/>
  <c r="G39" i="4" a="1"/>
  <c r="G39" i="4" s="1"/>
  <c r="G40" i="4" a="1"/>
  <c r="G40" i="4" s="1"/>
  <c r="G41" i="4" a="1"/>
  <c r="G41" i="4" s="1"/>
  <c r="G42" i="4" a="1"/>
  <c r="G42" i="4" s="1"/>
  <c r="G43" i="4" a="1"/>
  <c r="G43" i="4" s="1"/>
  <c r="G44" i="4" a="1"/>
  <c r="G44" i="4" s="1"/>
  <c r="G45" i="4" a="1"/>
  <c r="G45" i="4" s="1"/>
  <c r="G46" i="4" a="1"/>
  <c r="G46" i="4" s="1"/>
  <c r="G47" i="4" a="1"/>
  <c r="G47" i="4" s="1"/>
  <c r="G48" i="4" a="1"/>
  <c r="G48" i="4" s="1"/>
  <c r="G49" i="4" a="1"/>
  <c r="G49" i="4" s="1"/>
  <c r="G50" i="4" a="1"/>
  <c r="G50" i="4" s="1"/>
  <c r="G51" i="4" a="1"/>
  <c r="G51" i="4" s="1"/>
  <c r="G52" i="4" a="1"/>
  <c r="G52" i="4" s="1"/>
  <c r="G53" i="4" a="1"/>
  <c r="G53" i="4" s="1"/>
  <c r="G54" i="4" a="1"/>
  <c r="G54" i="4" s="1"/>
  <c r="G55" i="4" a="1"/>
  <c r="G55" i="4" s="1"/>
  <c r="G56" i="4" a="1"/>
  <c r="G56" i="4" s="1"/>
  <c r="G57" i="4" a="1"/>
  <c r="G57" i="4" s="1"/>
  <c r="G58" i="4" a="1"/>
  <c r="G58" i="4" s="1"/>
  <c r="G59" i="4" a="1"/>
  <c r="G59" i="4" s="1"/>
  <c r="G60" i="4" a="1"/>
  <c r="G60" i="4" s="1"/>
  <c r="G61" i="4" a="1"/>
  <c r="G61" i="4" s="1"/>
  <c r="G62" i="4" a="1"/>
  <c r="G62" i="4" s="1"/>
  <c r="G63" i="4" a="1"/>
  <c r="G63" i="4" s="1"/>
  <c r="G64" i="4" a="1"/>
  <c r="G64" i="4" s="1"/>
  <c r="G65" i="4" a="1"/>
  <c r="G65" i="4" s="1"/>
  <c r="G66" i="4" a="1"/>
  <c r="G66" i="4" s="1"/>
  <c r="G67" i="4" a="1"/>
  <c r="G67" i="4" s="1"/>
  <c r="G68" i="4" a="1"/>
  <c r="G68" i="4" s="1"/>
  <c r="G69" i="4" a="1"/>
  <c r="G69" i="4" s="1"/>
  <c r="G70" i="4" a="1"/>
  <c r="G70" i="4" s="1"/>
  <c r="G71" i="4" a="1"/>
  <c r="G71" i="4" s="1"/>
  <c r="G72" i="4" a="1"/>
  <c r="G72" i="4" s="1"/>
  <c r="G73" i="4" a="1"/>
  <c r="G73" i="4" s="1"/>
  <c r="G74" i="4" a="1"/>
  <c r="G74" i="4" s="1"/>
  <c r="G75" i="4" a="1"/>
  <c r="G75" i="4" s="1"/>
  <c r="G76" i="4" a="1"/>
  <c r="G76" i="4" s="1"/>
  <c r="G77" i="4" a="1"/>
  <c r="G77" i="4" s="1"/>
  <c r="G78" i="4" a="1"/>
  <c r="G78" i="4" s="1"/>
  <c r="G79" i="4" a="1"/>
  <c r="G79" i="4" s="1"/>
  <c r="G80" i="4" a="1"/>
  <c r="G80" i="4" s="1"/>
  <c r="G81" i="4" a="1"/>
  <c r="G81" i="4" s="1"/>
  <c r="G82" i="4" a="1"/>
  <c r="G82" i="4" s="1"/>
  <c r="G83" i="4" a="1"/>
  <c r="G83" i="4" s="1"/>
  <c r="G84" i="4" a="1"/>
  <c r="G84" i="4" s="1"/>
  <c r="G85" i="4" a="1"/>
  <c r="G85" i="4" s="1"/>
  <c r="G86" i="4" a="1"/>
  <c r="G86" i="4" s="1"/>
  <c r="G87" i="4" a="1"/>
  <c r="G87" i="4" s="1"/>
  <c r="G88" i="4" a="1"/>
  <c r="G88" i="4" s="1"/>
  <c r="G89" i="4" a="1"/>
  <c r="G89" i="4" s="1"/>
  <c r="G90" i="4" a="1"/>
  <c r="G90" i="4" s="1"/>
  <c r="G91" i="4" a="1"/>
  <c r="G91" i="4" s="1"/>
  <c r="G92" i="4" a="1"/>
  <c r="G92" i="4" s="1"/>
  <c r="G93" i="4" a="1"/>
  <c r="G93" i="4" s="1"/>
  <c r="G94" i="4" a="1"/>
  <c r="G94" i="4" s="1"/>
  <c r="G95" i="4" a="1"/>
  <c r="G95" i="4" s="1"/>
  <c r="G96" i="4" a="1"/>
  <c r="G96" i="4" s="1"/>
  <c r="G97" i="4" a="1"/>
  <c r="G97" i="4" s="1"/>
  <c r="G98" i="4" a="1"/>
  <c r="G98" i="4" s="1"/>
  <c r="G99" i="4" a="1"/>
  <c r="G99" i="4" s="1"/>
  <c r="G100" i="4" a="1"/>
  <c r="G100" i="4" s="1"/>
  <c r="G101" i="4" a="1"/>
  <c r="G101" i="4" s="1"/>
  <c r="G102" i="4" a="1"/>
  <c r="G102" i="4" s="1"/>
  <c r="G103" i="4" a="1"/>
  <c r="G103" i="4" s="1"/>
  <c r="G104" i="4" a="1"/>
  <c r="G104" i="4" s="1"/>
  <c r="G105" i="4" a="1"/>
  <c r="G105" i="4" s="1"/>
  <c r="G106" i="4" a="1"/>
  <c r="G106" i="4" s="1"/>
  <c r="G107" i="4" a="1"/>
  <c r="G107" i="4" s="1"/>
  <c r="G108" i="4" a="1"/>
  <c r="G108" i="4" s="1"/>
  <c r="G109" i="4" a="1"/>
  <c r="G109" i="4" s="1"/>
  <c r="G110" i="4" a="1"/>
  <c r="G110" i="4" s="1"/>
  <c r="G111" i="4" a="1"/>
  <c r="G111" i="4" s="1"/>
  <c r="G112" i="4" a="1"/>
  <c r="G112" i="4" s="1"/>
  <c r="G113" i="4" a="1"/>
  <c r="G113" i="4" s="1"/>
  <c r="G114" i="4" a="1"/>
  <c r="G114" i="4" s="1"/>
  <c r="G115" i="4" a="1"/>
  <c r="G115" i="4" s="1"/>
  <c r="G116" i="4" a="1"/>
  <c r="G116" i="4" s="1"/>
  <c r="G117" i="4" a="1"/>
  <c r="G117" i="4" s="1"/>
  <c r="G118" i="4" a="1"/>
  <c r="G118" i="4" s="1"/>
  <c r="G119" i="4" a="1"/>
  <c r="G119" i="4" s="1"/>
  <c r="G120" i="4" a="1"/>
  <c r="G120" i="4" s="1"/>
  <c r="G121" i="4" a="1"/>
  <c r="G121" i="4" s="1"/>
  <c r="G122" i="4" a="1"/>
  <c r="G122" i="4" s="1"/>
  <c r="G123" i="4" a="1"/>
  <c r="G123" i="4" s="1"/>
  <c r="G124" i="4" a="1"/>
  <c r="G124" i="4" s="1"/>
  <c r="G125" i="4" a="1"/>
  <c r="G125" i="4" s="1"/>
  <c r="G126" i="4" a="1"/>
  <c r="G126" i="4" s="1"/>
  <c r="G127" i="4" a="1"/>
  <c r="G127" i="4" s="1"/>
  <c r="G128" i="4" a="1"/>
  <c r="G128" i="4" s="1"/>
  <c r="G129" i="4" a="1"/>
  <c r="G129" i="4" s="1"/>
  <c r="G130" i="4" a="1"/>
  <c r="G130" i="4" s="1"/>
  <c r="G131" i="4" a="1"/>
  <c r="G131" i="4" s="1"/>
  <c r="G132" i="4" a="1"/>
  <c r="G132" i="4" s="1"/>
  <c r="G133" i="4" a="1"/>
  <c r="G133" i="4" s="1"/>
  <c r="G134" i="4" a="1"/>
  <c r="G134" i="4" s="1"/>
  <c r="G135" i="4" a="1"/>
  <c r="G135" i="4" s="1"/>
  <c r="G136" i="4" a="1"/>
  <c r="G136" i="4" s="1"/>
  <c r="G137" i="4" a="1"/>
  <c r="G137" i="4" s="1"/>
  <c r="G138" i="4" a="1"/>
  <c r="G138" i="4" s="1"/>
  <c r="G139" i="4" a="1"/>
  <c r="G139" i="4" s="1"/>
  <c r="G140" i="4" a="1"/>
  <c r="G140" i="4" s="1"/>
  <c r="G141" i="4" a="1"/>
  <c r="G141" i="4" s="1"/>
  <c r="G142" i="4" a="1"/>
  <c r="G142" i="4" s="1"/>
  <c r="G143" i="4" a="1"/>
  <c r="G143" i="4" s="1"/>
  <c r="G144" i="4" a="1"/>
  <c r="G144" i="4" s="1"/>
  <c r="G145" i="4" a="1"/>
  <c r="G145" i="4" s="1"/>
  <c r="G146" i="4" a="1"/>
  <c r="G146" i="4" s="1"/>
  <c r="G147" i="4" a="1"/>
  <c r="G147" i="4" s="1"/>
  <c r="G148" i="4" a="1"/>
  <c r="G148" i="4" s="1"/>
  <c r="G149" i="4" a="1"/>
  <c r="G149" i="4" s="1"/>
  <c r="G150" i="4" a="1"/>
  <c r="G150" i="4" s="1"/>
  <c r="G151" i="4" a="1"/>
  <c r="G151" i="4" s="1"/>
  <c r="G152" i="4" a="1"/>
  <c r="G152" i="4" s="1"/>
  <c r="G153" i="4" a="1"/>
  <c r="G153" i="4" s="1"/>
  <c r="G154" i="4" a="1"/>
  <c r="G154" i="4" s="1"/>
  <c r="G155" i="4" a="1"/>
  <c r="G155" i="4" s="1"/>
  <c r="G156" i="4" a="1"/>
  <c r="G156" i="4" s="1"/>
  <c r="G157" i="4" a="1"/>
  <c r="G157" i="4" s="1"/>
  <c r="G158" i="4" a="1"/>
  <c r="G158" i="4" s="1"/>
  <c r="G159" i="4" a="1"/>
  <c r="G159" i="4" s="1"/>
  <c r="G160" i="4" a="1"/>
  <c r="G160" i="4" s="1"/>
  <c r="G161" i="4" a="1"/>
  <c r="G161" i="4" s="1"/>
  <c r="G162" i="4" a="1"/>
  <c r="G162" i="4" s="1"/>
  <c r="G163" i="4" a="1"/>
  <c r="G163" i="4" s="1"/>
  <c r="G164" i="4" a="1"/>
  <c r="G164" i="4" s="1"/>
  <c r="G165" i="4" a="1"/>
  <c r="G165" i="4" s="1"/>
  <c r="G166" i="4" a="1"/>
  <c r="G166" i="4" s="1"/>
  <c r="G167" i="4" a="1"/>
  <c r="G167" i="4" s="1"/>
  <c r="G168" i="4" a="1"/>
  <c r="G168" i="4" s="1"/>
  <c r="G169" i="4" a="1"/>
  <c r="G169" i="4" s="1"/>
  <c r="G170" i="4" a="1"/>
  <c r="G170" i="4" s="1"/>
  <c r="G171" i="4" a="1"/>
  <c r="G171" i="4" s="1"/>
  <c r="G172" i="4" a="1"/>
  <c r="G172" i="4" s="1"/>
  <c r="G173" i="4" a="1"/>
  <c r="G173" i="4" s="1"/>
  <c r="G174" i="4" a="1"/>
  <c r="G174" i="4" s="1"/>
  <c r="G175" i="4" a="1"/>
  <c r="G175" i="4" s="1"/>
  <c r="G176" i="4" a="1"/>
  <c r="G176" i="4" s="1"/>
  <c r="G177" i="4" a="1"/>
  <c r="G177" i="4" s="1"/>
  <c r="G178" i="4" a="1"/>
  <c r="G178" i="4" s="1"/>
  <c r="G179" i="4" a="1"/>
  <c r="G179" i="4" s="1"/>
  <c r="G180" i="4" a="1"/>
  <c r="G180" i="4" s="1"/>
  <c r="G181" i="4" a="1"/>
  <c r="G181" i="4" s="1"/>
  <c r="G182" i="4" a="1"/>
  <c r="G182" i="4" s="1"/>
  <c r="G183" i="4" a="1"/>
  <c r="G183" i="4" s="1"/>
  <c r="G184" i="4" a="1"/>
  <c r="G184" i="4" s="1"/>
  <c r="G185" i="4" a="1"/>
  <c r="G185" i="4" s="1"/>
  <c r="G186" i="4" a="1"/>
  <c r="G186" i="4" s="1"/>
  <c r="G187" i="4" a="1"/>
  <c r="G187" i="4" s="1"/>
  <c r="G188" i="4" a="1"/>
  <c r="G188" i="4" s="1"/>
  <c r="G189" i="4" a="1"/>
  <c r="G189" i="4" s="1"/>
  <c r="G190" i="4" a="1"/>
  <c r="G190" i="4" s="1"/>
  <c r="G191" i="4" a="1"/>
  <c r="G191" i="4" s="1"/>
  <c r="G192" i="4" a="1"/>
  <c r="G192" i="4" s="1"/>
  <c r="G193" i="4" a="1"/>
  <c r="G193" i="4" s="1"/>
  <c r="G194" i="4" a="1"/>
  <c r="G194" i="4" s="1"/>
  <c r="G195" i="4" a="1"/>
  <c r="G195" i="4" s="1"/>
  <c r="G196" i="4" a="1"/>
  <c r="G196" i="4" s="1"/>
  <c r="G197" i="4" a="1"/>
  <c r="G197" i="4" s="1"/>
  <c r="G198" i="4" a="1"/>
  <c r="G198" i="4" s="1"/>
  <c r="G199" i="4" a="1"/>
  <c r="G199" i="4" s="1"/>
  <c r="G200" i="4" a="1"/>
  <c r="G200" i="4" s="1"/>
  <c r="G201" i="4" a="1"/>
  <c r="G201" i="4" s="1"/>
  <c r="G202" i="4" a="1"/>
  <c r="G202" i="4" s="1"/>
  <c r="G203" i="4" a="1"/>
  <c r="G203" i="4" s="1"/>
  <c r="G204" i="4" a="1"/>
  <c r="G204" i="4" s="1"/>
  <c r="G205" i="4" a="1"/>
  <c r="G205" i="4" s="1"/>
  <c r="G206" i="4" a="1"/>
  <c r="G206" i="4" s="1"/>
  <c r="G207" i="4" a="1"/>
  <c r="G207" i="4" s="1"/>
  <c r="G208" i="4" a="1"/>
  <c r="G208" i="4" s="1"/>
  <c r="G209" i="4" a="1"/>
  <c r="G209" i="4" s="1"/>
  <c r="G210" i="4" a="1"/>
  <c r="G210" i="4" s="1"/>
  <c r="G211" i="4" a="1"/>
  <c r="G211" i="4" s="1"/>
  <c r="G212" i="4" a="1"/>
  <c r="G212" i="4" s="1"/>
  <c r="G213" i="4" a="1"/>
  <c r="G213" i="4" s="1"/>
  <c r="G214" i="4" a="1"/>
  <c r="G214" i="4" s="1"/>
  <c r="G215" i="4" a="1"/>
  <c r="G215" i="4" s="1"/>
  <c r="G216" i="4" a="1"/>
  <c r="G216" i="4" s="1"/>
  <c r="G217" i="4" a="1"/>
  <c r="G217" i="4" s="1"/>
  <c r="G218" i="4" a="1"/>
  <c r="G218" i="4" s="1"/>
  <c r="G219" i="4" a="1"/>
  <c r="G219" i="4" s="1"/>
  <c r="G220" i="4" a="1"/>
  <c r="G220" i="4" s="1"/>
  <c r="G221" i="4" a="1"/>
  <c r="G221" i="4" s="1"/>
  <c r="G222" i="4" a="1"/>
  <c r="G222" i="4" s="1"/>
  <c r="G223" i="4" a="1"/>
  <c r="G223" i="4" s="1"/>
  <c r="G224" i="4" a="1"/>
  <c r="G224" i="4" s="1"/>
  <c r="G225" i="4" a="1"/>
  <c r="G225" i="4" s="1"/>
  <c r="G226" i="4" a="1"/>
  <c r="G226" i="4" s="1"/>
  <c r="G227" i="4" a="1"/>
  <c r="G227" i="4" s="1"/>
  <c r="G228" i="4" a="1"/>
  <c r="G228" i="4" s="1"/>
  <c r="G229" i="4" a="1"/>
  <c r="G229" i="4" s="1"/>
  <c r="G230" i="4" a="1"/>
  <c r="G230" i="4" s="1"/>
  <c r="G231" i="4" a="1"/>
  <c r="G231" i="4" s="1"/>
  <c r="G232" i="4" a="1"/>
  <c r="G232" i="4" s="1"/>
  <c r="G233" i="4" a="1"/>
  <c r="G233" i="4" s="1"/>
  <c r="G234" i="4" a="1"/>
  <c r="G234" i="4" s="1"/>
  <c r="G235" i="4" a="1"/>
  <c r="G235" i="4" s="1"/>
  <c r="G236" i="4" a="1"/>
  <c r="G236" i="4" s="1"/>
  <c r="G237" i="4" a="1"/>
  <c r="G237" i="4" s="1"/>
  <c r="G238" i="4" a="1"/>
  <c r="G238" i="4" s="1"/>
  <c r="G239" i="4" a="1"/>
  <c r="G239" i="4" s="1"/>
  <c r="G240" i="4" a="1"/>
  <c r="G240" i="4" s="1"/>
  <c r="G241" i="4" a="1"/>
  <c r="G241" i="4" s="1"/>
  <c r="G242" i="4" a="1"/>
  <c r="G242" i="4" s="1"/>
  <c r="G243" i="4" a="1"/>
  <c r="G243" i="4" s="1"/>
  <c r="G244" i="4" a="1"/>
  <c r="G244" i="4" s="1"/>
  <c r="G245" i="4" a="1"/>
  <c r="G245" i="4" s="1"/>
  <c r="G246" i="4" a="1"/>
  <c r="G246" i="4" s="1"/>
  <c r="G247" i="4" a="1"/>
  <c r="G247" i="4" s="1"/>
  <c r="G248" i="4" a="1"/>
  <c r="G248" i="4" s="1"/>
  <c r="G249" i="4" a="1"/>
  <c r="G249" i="4" s="1"/>
  <c r="G250" i="4" a="1"/>
  <c r="G250" i="4" s="1"/>
  <c r="G251" i="4" a="1"/>
  <c r="G251" i="4" s="1"/>
  <c r="G252" i="4" a="1"/>
  <c r="G252" i="4" s="1"/>
  <c r="G253" i="4" a="1"/>
  <c r="G253" i="4" s="1"/>
  <c r="G254" i="4" a="1"/>
  <c r="G254" i="4" s="1"/>
  <c r="G255" i="4" a="1"/>
  <c r="G255" i="4" s="1"/>
  <c r="G256" i="4" a="1"/>
  <c r="G256" i="4" s="1"/>
  <c r="G257" i="4" a="1"/>
  <c r="G257" i="4" s="1"/>
  <c r="G258" i="4" a="1"/>
  <c r="G258" i="4" s="1"/>
  <c r="G259" i="4" a="1"/>
  <c r="G259" i="4" s="1"/>
  <c r="G260" i="4" a="1"/>
  <c r="G260" i="4" s="1"/>
  <c r="G261" i="4" a="1"/>
  <c r="G261" i="4" s="1"/>
  <c r="G6" i="4" a="1"/>
  <c r="G6" i="4" s="1"/>
  <c r="E260" i="4"/>
  <c r="F260" i="4" s="1"/>
  <c r="E261" i="4"/>
  <c r="F261" i="4" s="1"/>
  <c r="M31" i="4" l="1"/>
  <c r="N31" i="4"/>
  <c r="L31" i="4"/>
  <c r="E5" i="4"/>
  <c r="E40" i="4" l="1"/>
  <c r="F40" i="4" s="1"/>
  <c r="E41" i="4"/>
  <c r="F41" i="4" s="1"/>
  <c r="E42" i="4"/>
  <c r="F42" i="4" s="1"/>
  <c r="E43" i="4"/>
  <c r="F43" i="4" s="1"/>
  <c r="E44" i="4"/>
  <c r="F44" i="4" s="1"/>
  <c r="E45" i="4"/>
  <c r="F45" i="4" s="1"/>
  <c r="E46" i="4"/>
  <c r="F46" i="4" s="1"/>
  <c r="E47" i="4"/>
  <c r="F47" i="4" s="1"/>
  <c r="E48" i="4"/>
  <c r="F48" i="4" s="1"/>
  <c r="E49" i="4"/>
  <c r="F49" i="4" s="1"/>
  <c r="E50" i="4"/>
  <c r="F50" i="4" s="1"/>
  <c r="E51" i="4"/>
  <c r="F51" i="4" s="1"/>
  <c r="E52" i="4"/>
  <c r="F52" i="4" s="1"/>
  <c r="E53" i="4"/>
  <c r="F53" i="4" s="1"/>
  <c r="E54" i="4"/>
  <c r="F54" i="4" s="1"/>
  <c r="E55" i="4"/>
  <c r="F55" i="4" s="1"/>
  <c r="E56" i="4"/>
  <c r="F56" i="4" s="1"/>
  <c r="E57" i="4"/>
  <c r="F57" i="4" s="1"/>
  <c r="E58" i="4"/>
  <c r="F58" i="4" s="1"/>
  <c r="E59" i="4"/>
  <c r="F59" i="4" s="1"/>
  <c r="E60" i="4"/>
  <c r="F60" i="4" s="1"/>
  <c r="E61" i="4"/>
  <c r="F61" i="4" s="1"/>
  <c r="E62" i="4"/>
  <c r="F62" i="4" s="1"/>
  <c r="E63" i="4"/>
  <c r="F63" i="4" s="1"/>
  <c r="E64" i="4"/>
  <c r="F64" i="4" s="1"/>
  <c r="E65" i="4"/>
  <c r="F65" i="4" s="1"/>
  <c r="E66" i="4"/>
  <c r="F66" i="4" s="1"/>
  <c r="E67" i="4"/>
  <c r="F67" i="4" s="1"/>
  <c r="E68" i="4"/>
  <c r="F68" i="4" s="1"/>
  <c r="E69" i="4"/>
  <c r="F69" i="4" s="1"/>
  <c r="E70" i="4"/>
  <c r="F70" i="4" s="1"/>
  <c r="E71" i="4"/>
  <c r="F71" i="4" s="1"/>
  <c r="E72" i="4"/>
  <c r="F72" i="4" s="1"/>
  <c r="E73" i="4"/>
  <c r="F73" i="4" s="1"/>
  <c r="E74" i="4"/>
  <c r="F74" i="4" s="1"/>
  <c r="E75" i="4"/>
  <c r="F75" i="4" s="1"/>
  <c r="E76" i="4"/>
  <c r="F76" i="4" s="1"/>
  <c r="E77" i="4"/>
  <c r="F77" i="4" s="1"/>
  <c r="E78" i="4"/>
  <c r="F78" i="4" s="1"/>
  <c r="E79" i="4"/>
  <c r="F79" i="4" s="1"/>
  <c r="E80" i="4"/>
  <c r="F80" i="4" s="1"/>
  <c r="E81" i="4"/>
  <c r="F81" i="4" s="1"/>
  <c r="E82" i="4"/>
  <c r="F82" i="4" s="1"/>
  <c r="E83" i="4"/>
  <c r="F83" i="4" s="1"/>
  <c r="E84" i="4"/>
  <c r="F84" i="4" s="1"/>
  <c r="E85" i="4"/>
  <c r="F85" i="4" s="1"/>
  <c r="E86" i="4"/>
  <c r="F86" i="4" s="1"/>
  <c r="E87" i="4"/>
  <c r="F87" i="4" s="1"/>
  <c r="E88" i="4"/>
  <c r="F88" i="4" s="1"/>
  <c r="E89" i="4"/>
  <c r="F89" i="4" s="1"/>
  <c r="E90" i="4"/>
  <c r="F90" i="4" s="1"/>
  <c r="E91" i="4"/>
  <c r="F91" i="4" s="1"/>
  <c r="E92" i="4"/>
  <c r="F92" i="4" s="1"/>
  <c r="E93" i="4"/>
  <c r="F93" i="4" s="1"/>
  <c r="E94" i="4"/>
  <c r="F94" i="4" s="1"/>
  <c r="E95" i="4"/>
  <c r="F95" i="4" s="1"/>
  <c r="E96" i="4"/>
  <c r="F96" i="4" s="1"/>
  <c r="E97" i="4"/>
  <c r="F97" i="4" s="1"/>
  <c r="E98" i="4"/>
  <c r="F98" i="4" s="1"/>
  <c r="E99" i="4"/>
  <c r="F99" i="4" s="1"/>
  <c r="E100" i="4"/>
  <c r="F100" i="4" s="1"/>
  <c r="E101" i="4"/>
  <c r="F101" i="4" s="1"/>
  <c r="E102" i="4"/>
  <c r="F102" i="4" s="1"/>
  <c r="E103" i="4"/>
  <c r="F103" i="4" s="1"/>
  <c r="E104" i="4"/>
  <c r="F104" i="4" s="1"/>
  <c r="E105" i="4"/>
  <c r="F105" i="4" s="1"/>
  <c r="E106" i="4"/>
  <c r="F106" i="4" s="1"/>
  <c r="E107" i="4"/>
  <c r="F107" i="4" s="1"/>
  <c r="E108" i="4"/>
  <c r="F108" i="4" s="1"/>
  <c r="E109" i="4"/>
  <c r="F109" i="4" s="1"/>
  <c r="E110" i="4"/>
  <c r="F110" i="4" s="1"/>
  <c r="E111" i="4"/>
  <c r="F111" i="4" s="1"/>
  <c r="E112" i="4"/>
  <c r="F112" i="4" s="1"/>
  <c r="E113" i="4"/>
  <c r="F113" i="4" s="1"/>
  <c r="E114" i="4"/>
  <c r="F114" i="4" s="1"/>
  <c r="E115" i="4"/>
  <c r="F115" i="4" s="1"/>
  <c r="E116" i="4"/>
  <c r="F116" i="4" s="1"/>
  <c r="E117" i="4"/>
  <c r="F117" i="4" s="1"/>
  <c r="E118" i="4"/>
  <c r="F118" i="4" s="1"/>
  <c r="E119" i="4"/>
  <c r="F119" i="4" s="1"/>
  <c r="E120" i="4"/>
  <c r="F120" i="4" s="1"/>
  <c r="E121" i="4"/>
  <c r="F121" i="4" s="1"/>
  <c r="E122" i="4"/>
  <c r="F122" i="4" s="1"/>
  <c r="E123" i="4"/>
  <c r="F123" i="4" s="1"/>
  <c r="E124" i="4"/>
  <c r="F124" i="4" s="1"/>
  <c r="E125" i="4"/>
  <c r="F125" i="4" s="1"/>
  <c r="E126" i="4"/>
  <c r="F126" i="4" s="1"/>
  <c r="E127" i="4"/>
  <c r="F127" i="4" s="1"/>
  <c r="E128" i="4"/>
  <c r="F128" i="4" s="1"/>
  <c r="E129" i="4"/>
  <c r="F129" i="4" s="1"/>
  <c r="E130" i="4"/>
  <c r="F130" i="4" s="1"/>
  <c r="E131" i="4"/>
  <c r="F131" i="4" s="1"/>
  <c r="E132" i="4"/>
  <c r="F132" i="4" s="1"/>
  <c r="E133" i="4"/>
  <c r="F133" i="4" s="1"/>
  <c r="E134" i="4"/>
  <c r="F134" i="4" s="1"/>
  <c r="E135" i="4"/>
  <c r="F135" i="4" s="1"/>
  <c r="E136" i="4"/>
  <c r="F136" i="4" s="1"/>
  <c r="E137" i="4"/>
  <c r="F137" i="4" s="1"/>
  <c r="E138" i="4"/>
  <c r="F138" i="4" s="1"/>
  <c r="E139" i="4"/>
  <c r="F139" i="4" s="1"/>
  <c r="E140" i="4"/>
  <c r="F140" i="4" s="1"/>
  <c r="E141" i="4"/>
  <c r="F141" i="4" s="1"/>
  <c r="E142" i="4"/>
  <c r="F142" i="4" s="1"/>
  <c r="E143" i="4"/>
  <c r="F143" i="4" s="1"/>
  <c r="E144" i="4"/>
  <c r="F144" i="4" s="1"/>
  <c r="E145" i="4"/>
  <c r="F145" i="4" s="1"/>
  <c r="E146" i="4"/>
  <c r="F146" i="4" s="1"/>
  <c r="E147" i="4"/>
  <c r="F147" i="4" s="1"/>
  <c r="E148" i="4"/>
  <c r="F148" i="4" s="1"/>
  <c r="E149" i="4"/>
  <c r="F149" i="4" s="1"/>
  <c r="E150" i="4"/>
  <c r="F150" i="4" s="1"/>
  <c r="E151" i="4"/>
  <c r="F151" i="4" s="1"/>
  <c r="E152" i="4"/>
  <c r="F152" i="4" s="1"/>
  <c r="E153" i="4"/>
  <c r="F153" i="4" s="1"/>
  <c r="E154" i="4"/>
  <c r="F154" i="4" s="1"/>
  <c r="E155" i="4"/>
  <c r="F155" i="4" s="1"/>
  <c r="E156" i="4"/>
  <c r="F156" i="4" s="1"/>
  <c r="E157" i="4"/>
  <c r="F157" i="4" s="1"/>
  <c r="E158" i="4"/>
  <c r="F158" i="4" s="1"/>
  <c r="E159" i="4"/>
  <c r="F159" i="4" s="1"/>
  <c r="E160" i="4"/>
  <c r="F160" i="4" s="1"/>
  <c r="E161" i="4"/>
  <c r="F161" i="4" s="1"/>
  <c r="E162" i="4"/>
  <c r="F162" i="4" s="1"/>
  <c r="E163" i="4"/>
  <c r="F163" i="4" s="1"/>
  <c r="E164" i="4"/>
  <c r="F164" i="4" s="1"/>
  <c r="E165" i="4"/>
  <c r="F165" i="4" s="1"/>
  <c r="E166" i="4"/>
  <c r="F166" i="4" s="1"/>
  <c r="E167" i="4"/>
  <c r="F167" i="4" s="1"/>
  <c r="E168" i="4"/>
  <c r="F168" i="4" s="1"/>
  <c r="E169" i="4"/>
  <c r="F169" i="4" s="1"/>
  <c r="E170" i="4"/>
  <c r="F170" i="4" s="1"/>
  <c r="E171" i="4"/>
  <c r="F171" i="4" s="1"/>
  <c r="E172" i="4"/>
  <c r="F172" i="4" s="1"/>
  <c r="E173" i="4"/>
  <c r="F173" i="4" s="1"/>
  <c r="E174" i="4"/>
  <c r="F174" i="4" s="1"/>
  <c r="E175" i="4"/>
  <c r="F175" i="4" s="1"/>
  <c r="E176" i="4"/>
  <c r="F176" i="4" s="1"/>
  <c r="E177" i="4"/>
  <c r="F177" i="4" s="1"/>
  <c r="E178" i="4"/>
  <c r="F178" i="4" s="1"/>
  <c r="E179" i="4"/>
  <c r="F179" i="4" s="1"/>
  <c r="E180" i="4"/>
  <c r="F180" i="4" s="1"/>
  <c r="E181" i="4"/>
  <c r="F181" i="4" s="1"/>
  <c r="E182" i="4"/>
  <c r="F182" i="4" s="1"/>
  <c r="E183" i="4"/>
  <c r="F183" i="4" s="1"/>
  <c r="E184" i="4"/>
  <c r="F184" i="4" s="1"/>
  <c r="E185" i="4"/>
  <c r="F185" i="4" s="1"/>
  <c r="E186" i="4"/>
  <c r="F186" i="4" s="1"/>
  <c r="E187" i="4"/>
  <c r="F187" i="4" s="1"/>
  <c r="E188" i="4"/>
  <c r="F188" i="4" s="1"/>
  <c r="E189" i="4"/>
  <c r="F189" i="4" s="1"/>
  <c r="E190" i="4"/>
  <c r="F190" i="4" s="1"/>
  <c r="E191" i="4"/>
  <c r="F191" i="4" s="1"/>
  <c r="E192" i="4"/>
  <c r="F192" i="4" s="1"/>
  <c r="E193" i="4"/>
  <c r="F193" i="4" s="1"/>
  <c r="E194" i="4"/>
  <c r="F194" i="4" s="1"/>
  <c r="E195" i="4"/>
  <c r="F195" i="4" s="1"/>
  <c r="E196" i="4"/>
  <c r="F196" i="4" s="1"/>
  <c r="E197" i="4"/>
  <c r="F197" i="4" s="1"/>
  <c r="E198" i="4"/>
  <c r="F198" i="4" s="1"/>
  <c r="E199" i="4"/>
  <c r="F199" i="4" s="1"/>
  <c r="E200" i="4"/>
  <c r="F200" i="4" s="1"/>
  <c r="E201" i="4"/>
  <c r="F201" i="4" s="1"/>
  <c r="E202" i="4"/>
  <c r="F202" i="4" s="1"/>
  <c r="E203" i="4"/>
  <c r="F203" i="4" s="1"/>
  <c r="E204" i="4"/>
  <c r="F204" i="4" s="1"/>
  <c r="E205" i="4"/>
  <c r="F205" i="4" s="1"/>
  <c r="E206" i="4"/>
  <c r="F206" i="4" s="1"/>
  <c r="E207" i="4"/>
  <c r="F207" i="4" s="1"/>
  <c r="E208" i="4"/>
  <c r="F208" i="4" s="1"/>
  <c r="E209" i="4"/>
  <c r="F209" i="4" s="1"/>
  <c r="E210" i="4"/>
  <c r="F210" i="4" s="1"/>
  <c r="E211" i="4"/>
  <c r="F211" i="4" s="1"/>
  <c r="E212" i="4"/>
  <c r="F212" i="4" s="1"/>
  <c r="E213" i="4"/>
  <c r="F213" i="4" s="1"/>
  <c r="E214" i="4"/>
  <c r="F214" i="4" s="1"/>
  <c r="E215" i="4"/>
  <c r="F215" i="4" s="1"/>
  <c r="E216" i="4"/>
  <c r="F216" i="4" s="1"/>
  <c r="E217" i="4"/>
  <c r="F217" i="4" s="1"/>
  <c r="E218" i="4"/>
  <c r="F218" i="4" s="1"/>
  <c r="E219" i="4"/>
  <c r="F219" i="4" s="1"/>
  <c r="E220" i="4"/>
  <c r="F220" i="4" s="1"/>
  <c r="E221" i="4"/>
  <c r="F221" i="4" s="1"/>
  <c r="E222" i="4"/>
  <c r="F222" i="4" s="1"/>
  <c r="E223" i="4"/>
  <c r="F223" i="4" s="1"/>
  <c r="E224" i="4"/>
  <c r="F224" i="4" s="1"/>
  <c r="E225" i="4"/>
  <c r="F225" i="4" s="1"/>
  <c r="E226" i="4"/>
  <c r="F226" i="4" s="1"/>
  <c r="E227" i="4"/>
  <c r="F227" i="4" s="1"/>
  <c r="E228" i="4"/>
  <c r="F228" i="4" s="1"/>
  <c r="E229" i="4"/>
  <c r="F229" i="4" s="1"/>
  <c r="E230" i="4"/>
  <c r="F230" i="4" s="1"/>
  <c r="E231" i="4"/>
  <c r="F231" i="4" s="1"/>
  <c r="E232" i="4"/>
  <c r="F232" i="4" s="1"/>
  <c r="E233" i="4"/>
  <c r="F233" i="4" s="1"/>
  <c r="E234" i="4"/>
  <c r="F234" i="4" s="1"/>
  <c r="E235" i="4"/>
  <c r="F235" i="4" s="1"/>
  <c r="E236" i="4"/>
  <c r="F236" i="4" s="1"/>
  <c r="E237" i="4"/>
  <c r="F237" i="4" s="1"/>
  <c r="E238" i="4"/>
  <c r="F238" i="4" s="1"/>
  <c r="E239" i="4"/>
  <c r="F239" i="4" s="1"/>
  <c r="E240" i="4"/>
  <c r="F240" i="4" s="1"/>
  <c r="E241" i="4"/>
  <c r="F241" i="4" s="1"/>
  <c r="E242" i="4"/>
  <c r="F242" i="4" s="1"/>
  <c r="E243" i="4"/>
  <c r="F243" i="4" s="1"/>
  <c r="E244" i="4"/>
  <c r="F244" i="4" s="1"/>
  <c r="E245" i="4"/>
  <c r="F245" i="4" s="1"/>
  <c r="E246" i="4"/>
  <c r="F246" i="4" s="1"/>
  <c r="E247" i="4"/>
  <c r="F247" i="4" s="1"/>
  <c r="E248" i="4"/>
  <c r="F248" i="4" s="1"/>
  <c r="E249" i="4"/>
  <c r="F249" i="4" s="1"/>
  <c r="E250" i="4"/>
  <c r="F250" i="4" s="1"/>
  <c r="E251" i="4"/>
  <c r="F251" i="4" s="1"/>
  <c r="E252" i="4"/>
  <c r="F252" i="4" s="1"/>
  <c r="E253" i="4"/>
  <c r="F253" i="4" s="1"/>
  <c r="E254" i="4"/>
  <c r="F254" i="4" s="1"/>
  <c r="E255" i="4"/>
  <c r="F255" i="4" s="1"/>
  <c r="E256" i="4"/>
  <c r="F256" i="4" s="1"/>
  <c r="E257" i="4"/>
  <c r="F257" i="4" s="1"/>
  <c r="E258" i="4"/>
  <c r="F258" i="4" s="1"/>
  <c r="E259" i="4"/>
  <c r="F259" i="4" s="1"/>
  <c r="F5" i="4" l="1"/>
  <c r="E6" i="4"/>
  <c r="E7" i="4"/>
  <c r="F7" i="4" s="1"/>
  <c r="E8" i="4"/>
  <c r="F8" i="4" s="1"/>
  <c r="E9" i="4"/>
  <c r="F9" i="4" s="1"/>
  <c r="E10" i="4"/>
  <c r="F10" i="4" s="1"/>
  <c r="E11" i="4"/>
  <c r="F11" i="4" s="1"/>
  <c r="E12" i="4"/>
  <c r="F12" i="4" s="1"/>
  <c r="E13" i="4"/>
  <c r="F13" i="4" s="1"/>
  <c r="E14" i="4"/>
  <c r="F14" i="4" s="1"/>
  <c r="E15" i="4"/>
  <c r="F15" i="4" s="1"/>
  <c r="E16" i="4"/>
  <c r="F16" i="4" s="1"/>
  <c r="E17" i="4"/>
  <c r="F17" i="4" s="1"/>
  <c r="E18" i="4"/>
  <c r="F18" i="4" s="1"/>
  <c r="E19" i="4"/>
  <c r="F19" i="4" s="1"/>
  <c r="E20" i="4"/>
  <c r="F20" i="4" s="1"/>
  <c r="E21" i="4"/>
  <c r="F21" i="4" s="1"/>
  <c r="E22" i="4"/>
  <c r="F22" i="4" s="1"/>
  <c r="E23" i="4"/>
  <c r="F23" i="4" s="1"/>
  <c r="E24" i="4"/>
  <c r="F24" i="4" s="1"/>
  <c r="E25" i="4"/>
  <c r="F25" i="4" s="1"/>
  <c r="E26" i="4"/>
  <c r="F26" i="4" s="1"/>
  <c r="E27" i="4"/>
  <c r="F27" i="4" s="1"/>
  <c r="E28" i="4"/>
  <c r="F28" i="4" s="1"/>
  <c r="E29" i="4"/>
  <c r="F29" i="4" s="1"/>
  <c r="E30" i="4"/>
  <c r="F30" i="4" s="1"/>
  <c r="E31" i="4"/>
  <c r="F31" i="4" s="1"/>
  <c r="E32" i="4"/>
  <c r="F32" i="4" s="1"/>
  <c r="E33" i="4"/>
  <c r="F33" i="4" s="1"/>
  <c r="E34" i="4"/>
  <c r="F34" i="4" s="1"/>
  <c r="E35" i="4"/>
  <c r="F35" i="4" s="1"/>
  <c r="E36" i="4"/>
  <c r="F36" i="4" s="1"/>
  <c r="E37" i="4"/>
  <c r="F37" i="4" s="1"/>
  <c r="E38" i="4"/>
  <c r="F38" i="4" s="1"/>
  <c r="E39" i="4"/>
  <c r="F39" i="4" s="1"/>
  <c r="L13" i="4" l="1"/>
  <c r="L6" i="4"/>
  <c r="F6" i="4"/>
  <c r="L17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<sst xmlns="http://schemas.openxmlformats.org/spreadsheetml/2006/main" count="674" uniqueCount="107">
  <si>
    <t>Scope of the disclosure are benchmark ETD and OTC products part of Eurex offering.</t>
  </si>
  <si>
    <t>Single contract positions (both long/short) in front-contract futures are considered  as well as payer and receiver swaps on EURIBOR 6M with a 100mn notional.</t>
  </si>
  <si>
    <t>Margin figures are provided in EUR.</t>
  </si>
  <si>
    <t xml:space="preserve">Product ID </t>
  </si>
  <si>
    <t xml:space="preserve">Product Name </t>
  </si>
  <si>
    <t xml:space="preserve">Liquidation Group </t>
  </si>
  <si>
    <t xml:space="preserve">MPOR </t>
  </si>
  <si>
    <t>CONF</t>
  </si>
  <si>
    <t>CONF Futures</t>
  </si>
  <si>
    <t>Fixed Income Derivatives (PFI01)</t>
  </si>
  <si>
    <t>FBON</t>
  </si>
  <si>
    <t>Euro-BONO Futures</t>
  </si>
  <si>
    <t>FBTM</t>
  </si>
  <si>
    <t>Mid-Term Euro-BTP Futures</t>
  </si>
  <si>
    <t>FBTP</t>
  </si>
  <si>
    <t>Long-Term Euro-BTP Futures</t>
  </si>
  <si>
    <t>FBTS</t>
  </si>
  <si>
    <t>Short-Term Euro-BTP Futures</t>
  </si>
  <si>
    <t>FCEP</t>
  </si>
  <si>
    <t>EUR/GBP Futures</t>
  </si>
  <si>
    <t>FX Derivatives (PFX01)</t>
  </si>
  <si>
    <t>FCEU</t>
  </si>
  <si>
    <t>EUR/USD Futures</t>
  </si>
  <si>
    <t>FDAX</t>
  </si>
  <si>
    <t>DAX® Futures</t>
  </si>
  <si>
    <t>Listed Equity (Index) Derivatives (PEQ01)</t>
  </si>
  <si>
    <t>FESB</t>
  </si>
  <si>
    <t>EURO STOXX® Banks Futures</t>
  </si>
  <si>
    <t>FESX</t>
  </si>
  <si>
    <t>EURO STOXX 50® Index Futures</t>
  </si>
  <si>
    <t>FGBL</t>
  </si>
  <si>
    <t>Euro-Bund Futures</t>
  </si>
  <si>
    <t>FGBM</t>
  </si>
  <si>
    <t>Euro-Bobl Futures</t>
  </si>
  <si>
    <t>FGBS</t>
  </si>
  <si>
    <t>Euro-Schatz Futures</t>
  </si>
  <si>
    <t>FGBX</t>
  </si>
  <si>
    <t>Euro-Buxl® Futures</t>
  </si>
  <si>
    <t>FMEA</t>
  </si>
  <si>
    <t>MSCI Emerging  Markets Asia Index Futures</t>
  </si>
  <si>
    <t>FMWN</t>
  </si>
  <si>
    <t>MSCI World Index Futures</t>
  </si>
  <si>
    <t>FMWO</t>
  </si>
  <si>
    <t>FOAT</t>
  </si>
  <si>
    <t>Euro-OAT Futures</t>
  </si>
  <si>
    <t>FSMI</t>
  </si>
  <si>
    <t>SMI® Futures</t>
  </si>
  <si>
    <t>TESX</t>
  </si>
  <si>
    <t>EURO STOXX 50® Index Total Return Futures</t>
  </si>
  <si>
    <t>2-y EUR Swap</t>
  </si>
  <si>
    <t>EUR Swap 2-years tenor fixed rate</t>
  </si>
  <si>
    <t>5-y EUR Swap</t>
  </si>
  <si>
    <t>EUR Swap 5-years tenor fixed rate</t>
  </si>
  <si>
    <t>10-y EUR Swap</t>
  </si>
  <si>
    <t>EUR Swap 10-years tenor fixed rate</t>
  </si>
  <si>
    <t>30-y EUR Swap</t>
  </si>
  <si>
    <t>EUR Swap 30-years tenor fixed rate</t>
  </si>
  <si>
    <t xml:space="preserve">Variable Name </t>
  </si>
  <si>
    <t xml:space="preserve">Variable Description </t>
  </si>
  <si>
    <t>Product</t>
  </si>
  <si>
    <t xml:space="preserve">Product ID of benchmark products as described in table above </t>
  </si>
  <si>
    <t>MPOR</t>
  </si>
  <si>
    <t xml:space="preserve">Margin Period of Risk considered for Initial Margin calculation </t>
  </si>
  <si>
    <t>Ex-post coverage</t>
  </si>
  <si>
    <t>Proportion of days where the level of margin was sufficient to cover n-day PnL divided by total number of days in the back-testing window</t>
  </si>
  <si>
    <t>Maximum Loss-to-Margin ratio</t>
  </si>
  <si>
    <t>Maximum relative ratio of n-day PnL compared to margin on days when n-day PnL exceeded the margin within backtesting window</t>
  </si>
  <si>
    <t>Maximum relative IM increase</t>
  </si>
  <si>
    <t>Maximum relative increase in IM over n-day period (included maximum moves over time-periods shorter than n-days, if larger).</t>
  </si>
  <si>
    <t>Peak-to-trough ratio</t>
  </si>
  <si>
    <t>Ratio of highest to lowest level of margin during the backtesting window</t>
  </si>
  <si>
    <t>Number of Breaches</t>
  </si>
  <si>
    <t>Number denoting  how many times margin is exceeded on the respective backtesting window</t>
  </si>
  <si>
    <t>Backtesting</t>
  </si>
  <si>
    <t>Procyclicality</t>
  </si>
  <si>
    <t>Metric</t>
  </si>
  <si>
    <t>Ex-Post Coverage</t>
  </si>
  <si>
    <t>Period</t>
  </si>
  <si>
    <t>1-day PnL</t>
  </si>
  <si>
    <t>1-day</t>
  </si>
  <si>
    <t>5-day</t>
  </si>
  <si>
    <t>10-day</t>
  </si>
  <si>
    <t>Lookback window</t>
  </si>
  <si>
    <t>1Y</t>
  </si>
  <si>
    <t>3Y</t>
  </si>
  <si>
    <t>Contract Position</t>
  </si>
  <si>
    <t>Long</t>
  </si>
  <si>
    <t>-</t>
  </si>
  <si>
    <t>Short</t>
  </si>
  <si>
    <t>Pay</t>
  </si>
  <si>
    <t>Receive</t>
  </si>
  <si>
    <t>Date</t>
  </si>
  <si>
    <t>Market RiskInitial Margin (MRIM) [EUR]</t>
  </si>
  <si>
    <t>1-day Margin Breach</t>
  </si>
  <si>
    <t>1-day Loss-to-Margin</t>
  </si>
  <si>
    <t>1-day MRIM increase</t>
  </si>
  <si>
    <t>5-day MRIM increase</t>
  </si>
  <si>
    <t>10-day MRIM increase</t>
  </si>
  <si>
    <t>Example results</t>
  </si>
  <si>
    <t>Ex-Post coverage</t>
  </si>
  <si>
    <t>Maximum Loss-to-margin ratio</t>
  </si>
  <si>
    <t>Peak-to-trough</t>
  </si>
  <si>
    <t>Futures contracts are 1 single-lot positions, while OTC swaps have 100mn notional</t>
  </si>
  <si>
    <t>Market Risk Initial Margin [EUR]</t>
  </si>
  <si>
    <t>date</t>
  </si>
  <si>
    <t>The current example on FESX front-month contract for a long position, uses only limited input of data (1-year).</t>
  </si>
  <si>
    <t>Product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</si>
</sst>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0.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201751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3C7D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EA9DB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2" borderId="23" xfId="0" applyFont="1" applyFill="1" applyBorder="1" applyAlignment="1">
      <alignment vertical="center"/>
    </xf>
    <xf numFmtId="0" fontId="2" fillId="2" borderId="23" xfId="0" applyFont="1" applyFill="1" applyBorder="1" applyAlignment="1">
      <alignment wrapText="1"/>
    </xf>
    <xf numFmtId="0" fontId="2" fillId="2" borderId="23" xfId="0" applyFont="1" applyFill="1" applyBorder="1"/>
    <xf numFmtId="0" fontId="0" fillId="0" borderId="23" xfId="0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7" borderId="23" xfId="0" applyFill="1" applyBorder="1" applyAlignment="1">
      <alignment vertical="center"/>
    </xf>
    <xf numFmtId="0" fontId="0" fillId="6" borderId="23" xfId="0" applyFill="1" applyBorder="1" applyAlignment="1">
      <alignment horizontal="left" vertical="center"/>
    </xf>
    <xf numFmtId="0" fontId="0" fillId="4" borderId="23" xfId="0" applyFill="1" applyBorder="1" applyAlignment="1">
      <alignment horizontal="left" vertical="center"/>
    </xf>
    <xf numFmtId="0" fontId="3" fillId="0" borderId="0" xfId="0" applyFont="1"/>
    <xf numFmtId="0" fontId="0" fillId="0" borderId="30" xfId="0" applyBorder="1"/>
    <xf numFmtId="0" fontId="4" fillId="5" borderId="30" xfId="0" applyFont="1" applyFill="1" applyBorder="1"/>
    <xf numFmtId="0" fontId="0" fillId="6" borderId="30" xfId="0" applyFill="1" applyBorder="1"/>
    <xf numFmtId="0" fontId="0" fillId="6" borderId="33" xfId="0" applyFill="1" applyBorder="1"/>
    <xf numFmtId="0" fontId="0" fillId="6" borderId="0" xfId="0" applyFill="1"/>
    <xf numFmtId="0" fontId="0" fillId="6" borderId="33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6" borderId="0" xfId="0" applyFont="1" applyFill="1"/>
    <xf numFmtId="0" fontId="0" fillId="0" borderId="33" xfId="0" applyBorder="1"/>
    <xf numFmtId="14" fontId="0" fillId="0" borderId="0" xfId="0" applyNumberFormat="1"/>
    <xf numFmtId="14" fontId="0" fillId="0" borderId="39" xfId="0" applyNumberFormat="1" applyBorder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0" fillId="7" borderId="3" xfId="0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0" fillId="7" borderId="4" xfId="0" applyFill="1" applyBorder="1" applyAlignment="1">
      <alignment vertical="center"/>
    </xf>
    <xf numFmtId="0" fontId="0" fillId="0" borderId="8" xfId="0" applyBorder="1"/>
    <xf numFmtId="0" fontId="0" fillId="0" borderId="9" xfId="0" applyBorder="1"/>
    <xf numFmtId="43" fontId="0" fillId="0" borderId="8" xfId="2" applyFont="1" applyBorder="1"/>
    <xf numFmtId="43" fontId="0" fillId="0" borderId="9" xfId="2" applyFont="1" applyBorder="1"/>
    <xf numFmtId="43" fontId="0" fillId="0" borderId="14" xfId="2" applyFont="1" applyBorder="1"/>
    <xf numFmtId="43" fontId="0" fillId="0" borderId="15" xfId="2" applyFont="1" applyBorder="1"/>
    <xf numFmtId="0" fontId="0" fillId="7" borderId="40" xfId="0" applyFill="1" applyBorder="1" applyAlignment="1">
      <alignment vertical="center"/>
    </xf>
    <xf numFmtId="0" fontId="3" fillId="0" borderId="14" xfId="0" applyFont="1" applyBorder="1"/>
    <xf numFmtId="0" fontId="4" fillId="2" borderId="29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33" xfId="0" applyFill="1" applyBorder="1" applyAlignment="1">
      <alignment horizontal="center"/>
    </xf>
    <xf numFmtId="0" fontId="3" fillId="0" borderId="8" xfId="0" applyFont="1" applyBorder="1"/>
    <xf numFmtId="164" fontId="0" fillId="3" borderId="0" xfId="1" applyNumberFormat="1" applyFont="1" applyFill="1" applyBorder="1" applyAlignment="1">
      <alignment horizontal="center" vertical="center"/>
    </xf>
    <xf numFmtId="164" fontId="0" fillId="3" borderId="10" xfId="1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5" borderId="24" xfId="0" applyFont="1" applyFill="1" applyBorder="1" applyAlignment="1">
      <alignment vertical="center"/>
    </xf>
    <xf numFmtId="164" fontId="6" fillId="6" borderId="24" xfId="1" applyNumberFormat="1" applyFont="1" applyFill="1" applyBorder="1" applyAlignment="1">
      <alignment horizontal="center"/>
    </xf>
    <xf numFmtId="164" fontId="6" fillId="6" borderId="27" xfId="1" applyNumberFormat="1" applyFont="1" applyFill="1" applyBorder="1" applyAlignment="1">
      <alignment horizontal="center"/>
    </xf>
    <xf numFmtId="0" fontId="6" fillId="6" borderId="25" xfId="0" applyFont="1" applyFill="1" applyBorder="1" applyAlignment="1">
      <alignment horizontal="center"/>
    </xf>
    <xf numFmtId="0" fontId="6" fillId="6" borderId="27" xfId="0" applyFont="1" applyFill="1" applyBorder="1" applyAlignment="1">
      <alignment horizontal="center"/>
    </xf>
    <xf numFmtId="0" fontId="6" fillId="6" borderId="28" xfId="0" applyFont="1" applyFill="1" applyBorder="1" applyAlignment="1">
      <alignment horizontal="center"/>
    </xf>
    <xf numFmtId="0" fontId="6" fillId="6" borderId="26" xfId="0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10" fontId="0" fillId="0" borderId="4" xfId="1" applyNumberFormat="1" applyFont="1" applyBorder="1" applyAlignment="1">
      <alignment horizontal="center" vertical="center"/>
    </xf>
    <xf numFmtId="10" fontId="0" fillId="0" borderId="5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8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0" fontId="0" fillId="0" borderId="14" xfId="1" applyNumberFormat="1" applyFont="1" applyBorder="1" applyAlignment="1">
      <alignment horizontal="center" vertical="center"/>
    </xf>
    <xf numFmtId="10" fontId="0" fillId="0" borderId="17" xfId="1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8" borderId="24" xfId="0" applyFill="1" applyBorder="1"/>
    <xf numFmtId="0" fontId="0" fillId="8" borderId="25" xfId="0" applyFill="1" applyBorder="1"/>
    <xf numFmtId="10" fontId="0" fillId="8" borderId="24" xfId="1" applyNumberFormat="1" applyFont="1" applyFill="1" applyBorder="1"/>
    <xf numFmtId="10" fontId="0" fillId="8" borderId="27" xfId="1" applyNumberFormat="1" applyFont="1" applyFill="1" applyBorder="1" applyAlignment="1">
      <alignment horizontal="center" vertical="center"/>
    </xf>
    <xf numFmtId="10" fontId="0" fillId="8" borderId="25" xfId="0" applyNumberFormat="1" applyFill="1" applyBorder="1" applyAlignment="1">
      <alignment horizontal="center" vertical="center"/>
    </xf>
    <xf numFmtId="1" fontId="0" fillId="8" borderId="37" xfId="1" applyNumberFormat="1" applyFont="1" applyFill="1" applyBorder="1" applyAlignment="1">
      <alignment horizontal="center" vertical="center"/>
    </xf>
    <xf numFmtId="1" fontId="0" fillId="8" borderId="25" xfId="1" applyNumberFormat="1" applyFont="1" applyFill="1" applyBorder="1" applyAlignment="1">
      <alignment horizontal="center" vertical="center"/>
    </xf>
    <xf numFmtId="0" fontId="3" fillId="0" borderId="40" xfId="0" applyFont="1" applyBorder="1"/>
    <xf numFmtId="0" fontId="3" fillId="0" borderId="21" xfId="0" applyFont="1" applyBorder="1"/>
    <xf numFmtId="0" fontId="3" fillId="0" borderId="22" xfId="0" applyFont="1" applyBorder="1"/>
    <xf numFmtId="164" fontId="0" fillId="0" borderId="0" xfId="1" applyNumberFormat="1" applyFont="1"/>
    <xf numFmtId="9" fontId="0" fillId="0" borderId="0" xfId="1" applyFont="1"/>
    <xf numFmtId="9" fontId="0" fillId="0" borderId="6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9" fontId="0" fillId="0" borderId="13" xfId="1" applyFont="1" applyBorder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9" fontId="0" fillId="0" borderId="10" xfId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9" fontId="0" fillId="0" borderId="15" xfId="1" applyFont="1" applyBorder="1" applyAlignment="1">
      <alignment horizontal="center" vertical="center"/>
    </xf>
    <xf numFmtId="9" fontId="0" fillId="0" borderId="14" xfId="1" applyFont="1" applyBorder="1" applyAlignment="1">
      <alignment horizontal="center" vertical="center"/>
    </xf>
    <xf numFmtId="9" fontId="0" fillId="0" borderId="16" xfId="1" applyFont="1" applyBorder="1" applyAlignment="1">
      <alignment horizontal="center" vertical="center"/>
    </xf>
    <xf numFmtId="9" fontId="0" fillId="0" borderId="17" xfId="1" applyFont="1" applyBorder="1" applyAlignment="1">
      <alignment horizontal="center" vertical="center"/>
    </xf>
    <xf numFmtId="9" fontId="0" fillId="8" borderId="38" xfId="1" applyFont="1" applyFill="1" applyBorder="1" applyAlignment="1">
      <alignment horizontal="center" vertical="center"/>
    </xf>
    <xf numFmtId="9" fontId="0" fillId="8" borderId="25" xfId="1" applyFont="1" applyFill="1" applyBorder="1" applyAlignment="1">
      <alignment horizontal="center" vertical="center"/>
    </xf>
    <xf numFmtId="9" fontId="0" fillId="8" borderId="24" xfId="1" applyFont="1" applyFill="1" applyBorder="1" applyAlignment="1">
      <alignment horizontal="center" vertical="center"/>
    </xf>
    <xf numFmtId="9" fontId="0" fillId="8" borderId="27" xfId="1" applyFont="1" applyFill="1" applyBorder="1" applyAlignment="1">
      <alignment horizontal="center" vertical="center"/>
    </xf>
    <xf numFmtId="9" fontId="0" fillId="8" borderId="26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0" fontId="0" fillId="0" borderId="4" xfId="1" applyNumberFormat="1" applyFont="1" applyFill="1" applyBorder="1" applyAlignment="1">
      <alignment horizontal="center" vertical="center"/>
    </xf>
    <xf numFmtId="10" fontId="0" fillId="0" borderId="5" xfId="1" applyNumberFormat="1" applyFont="1" applyFill="1" applyBorder="1" applyAlignment="1">
      <alignment horizontal="center" vertical="center"/>
    </xf>
    <xf numFmtId="10" fontId="0" fillId="0" borderId="6" xfId="0" applyNumberFormat="1" applyFill="1" applyBorder="1" applyAlignment="1">
      <alignment horizontal="center" vertical="center"/>
    </xf>
    <xf numFmtId="10" fontId="0" fillId="0" borderId="5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/>
    </xf>
    <xf numFmtId="9" fontId="0" fillId="0" borderId="3" xfId="1" applyFon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9" fontId="0" fillId="0" borderId="5" xfId="1" applyFont="1" applyFill="1" applyBorder="1" applyAlignment="1">
      <alignment horizontal="center" vertical="center"/>
    </xf>
    <xf numFmtId="10" fontId="0" fillId="0" borderId="8" xfId="1" applyNumberFormat="1" applyFont="1" applyFill="1" applyBorder="1" applyAlignment="1">
      <alignment horizontal="center" vertical="center"/>
    </xf>
    <xf numFmtId="10" fontId="0" fillId="0" borderId="10" xfId="1" applyNumberFormat="1" applyFont="1" applyFill="1" applyBorder="1" applyAlignment="1">
      <alignment horizontal="center" vertical="center"/>
    </xf>
    <xf numFmtId="10" fontId="0" fillId="0" borderId="11" xfId="0" applyNumberFormat="1" applyFill="1" applyBorder="1" applyAlignment="1">
      <alignment horizontal="center" vertical="center"/>
    </xf>
    <xf numFmtId="10" fontId="0" fillId="0" borderId="1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9" fontId="0" fillId="0" borderId="13" xfId="1" applyFont="1" applyFill="1" applyBorder="1" applyAlignment="1">
      <alignment horizontal="center" vertical="center"/>
    </xf>
    <xf numFmtId="9" fontId="0" fillId="0" borderId="9" xfId="1" applyFont="1" applyFill="1" applyBorder="1" applyAlignment="1">
      <alignment horizontal="center" vertical="center"/>
    </xf>
    <xf numFmtId="9" fontId="0" fillId="0" borderId="8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0" fontId="0" fillId="0" borderId="14" xfId="1" applyNumberFormat="1" applyFont="1" applyFill="1" applyBorder="1" applyAlignment="1">
      <alignment horizontal="center" vertical="center"/>
    </xf>
    <xf numFmtId="10" fontId="0" fillId="0" borderId="17" xfId="1" applyNumberFormat="1" applyFont="1" applyFill="1" applyBorder="1" applyAlignment="1">
      <alignment horizontal="center" vertical="center"/>
    </xf>
    <xf numFmtId="10" fontId="0" fillId="0" borderId="18" xfId="0" applyNumberFormat="1" applyFill="1" applyBorder="1" applyAlignment="1">
      <alignment horizontal="center" vertical="center"/>
    </xf>
    <xf numFmtId="10" fontId="0" fillId="0" borderId="17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9" fontId="0" fillId="0" borderId="20" xfId="1" applyFont="1" applyFill="1" applyBorder="1" applyAlignment="1">
      <alignment horizontal="center" vertical="center"/>
    </xf>
    <xf numFmtId="9" fontId="0" fillId="0" borderId="15" xfId="1" applyFont="1" applyFill="1" applyBorder="1" applyAlignment="1">
      <alignment horizontal="center" vertical="center"/>
    </xf>
    <xf numFmtId="9" fontId="0" fillId="0" borderId="14" xfId="1" applyFont="1" applyFill="1" applyBorder="1" applyAlignment="1">
      <alignment horizontal="center" vertical="center"/>
    </xf>
    <xf numFmtId="9" fontId="0" fillId="0" borderId="16" xfId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4" borderId="23" xfId="0" applyFill="1" applyBorder="1" applyAlignment="1">
      <alignment horizontal="left" vertical="center" wrapText="1"/>
    </xf>
    <xf numFmtId="0" fontId="0" fillId="6" borderId="23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0" fillId="7" borderId="23" xfId="0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9" fontId="0" fillId="4" borderId="0" xfId="1" applyFont="1" applyFill="1" applyAlignment="1">
      <alignment horizontal="center" vertical="center"/>
    </xf>
    <xf numFmtId="9" fontId="0" fillId="4" borderId="10" xfId="1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164" fontId="0" fillId="3" borderId="4" xfId="1" applyNumberFormat="1" applyFont="1" applyFill="1" applyBorder="1" applyAlignment="1">
      <alignment horizontal="center" vertical="center"/>
    </xf>
    <xf numFmtId="164" fontId="0" fillId="3" borderId="5" xfId="1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/>
    </xf>
    <xf numFmtId="164" fontId="3" fillId="6" borderId="0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0" fillId="6" borderId="34" xfId="0" applyFill="1" applyBorder="1" applyAlignment="1">
      <alignment horizontal="center"/>
    </xf>
    <xf numFmtId="9" fontId="3" fillId="6" borderId="0" xfId="1" applyFont="1" applyFill="1" applyBorder="1" applyAlignment="1">
      <alignment horizontal="center" vertical="center"/>
    </xf>
    <xf numFmtId="9" fontId="3" fillId="6" borderId="35" xfId="1" applyFont="1" applyFill="1" applyBorder="1" applyAlignment="1">
      <alignment horizontal="center" vertical="center"/>
    </xf>
    <xf numFmtId="9" fontId="3" fillId="6" borderId="33" xfId="1" applyFont="1" applyFill="1" applyBorder="1" applyAlignment="1">
      <alignment horizontal="center" vertical="center"/>
    </xf>
    <xf numFmtId="9" fontId="3" fillId="6" borderId="36" xfId="1" applyFont="1" applyFill="1" applyBorder="1" applyAlignment="1">
      <alignment horizontal="center" vertical="center"/>
    </xf>
    <xf numFmtId="1" fontId="5" fillId="6" borderId="0" xfId="1" applyNumberFormat="1" applyFont="1" applyFill="1" applyBorder="1" applyAlignment="1">
      <alignment horizontal="center" vertical="center"/>
    </xf>
    <xf numFmtId="1" fontId="5" fillId="6" borderId="33" xfId="1" applyNumberFormat="1" applyFont="1" applyFill="1" applyBorder="1" applyAlignment="1">
      <alignment horizontal="center" vertical="center"/>
    </xf>
    <xf numFmtId="1" fontId="5" fillId="6" borderId="35" xfId="1" applyNumberFormat="1" applyFont="1" applyFill="1" applyBorder="1" applyAlignment="1">
      <alignment horizontal="center" vertical="center"/>
    </xf>
    <xf numFmtId="1" fontId="5" fillId="6" borderId="36" xfId="1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33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0" fillId="0" borderId="23" xfId="0" applyFill="1" applyBorder="1" applyAlignment="1">
      <alignment vertical="center"/>
    </xf>
    <xf numFmtId="0" fontId="0" fillId="0" borderId="23" xfId="0" applyFill="1" applyBorder="1" applyAlignment="1">
      <alignment wrapText="1"/>
    </xf>
    <xf numFmtId="0" fontId="0" fillId="0" borderId="23" xfId="0" applyFill="1" applyBorder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CDCDC"/>
      <color rgb="FF3C7DBE"/>
      <color rgb="FF20175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857251</xdr:colOff>
      <xdr:row>5</xdr:row>
      <xdr:rowOff>95251</xdr:rowOff>
    </xdr:from>
    <xdr:to>
      <xdr:col>10</xdr:col>
      <xdr:colOff>4265085</xdr:colOff>
      <xdr:row>7</xdr:row>
      <xdr:rowOff>87817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53D3DD-B635-42C5-8EFB-52DAA1D01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7834" y="1238251"/>
          <a:ext cx="3407834" cy="373566"/>
        </a:xfrm>
        <a:prstGeom prst="rect">
          <a:avLst/>
        </a:prstGeom>
      </xdr:spPr>
    </xdr:pic>
    <xdr:clientData/>
  </xdr:twoCellAnchor>
  <xdr:twoCellAnchor editAs="oneCell">
    <xdr:from>
      <xdr:col>10</xdr:col>
      <xdr:colOff>116416</xdr:colOff>
      <xdr:row>8</xdr:row>
      <xdr:rowOff>95251</xdr:rowOff>
    </xdr:from>
    <xdr:to>
      <xdr:col>10</xdr:col>
      <xdr:colOff>5023251</xdr:colOff>
      <xdr:row>10</xdr:row>
      <xdr:rowOff>99429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45BFE70-A504-46DA-9374-F3904BCBB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6999" y="1809751"/>
          <a:ext cx="4906835" cy="385178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127001</xdr:colOff>
      <xdr:row>12</xdr:row>
      <xdr:rowOff>47989</xdr:rowOff>
    </xdr:from>
    <xdr:to>
      <xdr:col>10</xdr:col>
      <xdr:colOff>5027084</xdr:colOff>
      <xdr:row>14</xdr:row>
      <xdr:rowOff>134041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8F6099C-C0DB-47F6-AA27-30B57E20D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7584" y="2524489"/>
          <a:ext cx="4900083" cy="467052"/>
        </a:xfrm>
        <a:prstGeom prst="rect">
          <a:avLst/>
        </a:prstGeom>
      </xdr:spPr>
    </xdr:pic>
    <xdr:clientData/>
  </xdr:twoCellAnchor>
  <xdr:twoCellAnchor editAs="oneCell">
    <xdr:from>
      <xdr:col>10</xdr:col>
      <xdr:colOff>74084</xdr:colOff>
      <xdr:row>16</xdr:row>
      <xdr:rowOff>157295</xdr:rowOff>
    </xdr:from>
    <xdr:to>
      <xdr:col>10</xdr:col>
      <xdr:colOff>5027084</xdr:colOff>
      <xdr:row>19</xdr:row>
      <xdr:rowOff>22168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6CE0A3A-72C3-4652-B809-D2AA7A16A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4667" y="3395795"/>
          <a:ext cx="4953000" cy="446956"/>
        </a:xfrm>
        <a:prstGeom prst="rect">
          <a:avLst/>
        </a:prstGeom>
      </xdr:spPr>
    </xdr:pic>
    <xdr:clientData/>
  </xdr:twoCellAnchor>
  <xdr:twoCellAnchor editAs="oneCell">
    <xdr:from>
      <xdr:col>10</xdr:col>
      <xdr:colOff>63500</xdr:colOff>
      <xdr:row>29</xdr:row>
      <xdr:rowOff>42333</xdr:rowOff>
    </xdr:from>
    <xdr:to>
      <xdr:col>10</xdr:col>
      <xdr:colOff>5014333</xdr:colOff>
      <xdr:row>31</xdr:row>
      <xdr:rowOff>126929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5597E3C-F1CB-4CE1-B266-99FEEA74B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4083" y="5789083"/>
          <a:ext cx="4950833" cy="465596"/>
        </a:xfrm>
        <a:prstGeom prst="rect">
          <a:avLst/>
        </a:prstGeom>
      </xdr:spPr>
    </xdr:pic>
    <xdr:clientData/>
  </xdr:twoCellAnchor>
  <xdr:twoCellAnchor editAs="oneCell">
    <xdr:from>
      <xdr:col>10</xdr:col>
      <xdr:colOff>21167</xdr:colOff>
      <xdr:row>25</xdr:row>
      <xdr:rowOff>0</xdr:rowOff>
    </xdr:from>
    <xdr:to>
      <xdr:col>11</xdr:col>
      <xdr:colOff>62857</xdr:colOff>
      <xdr:row>27</xdr:row>
      <xdr:rowOff>171381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5D6D5A-5621-F192-883A-1B2DB64B3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001750" y="4984750"/>
          <a:ext cx="5142857" cy="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BFED2-E785-48D8-BBA9-FDBD54895623}">
  <sheetPr codeName="Sheet2"/>
  <dimension ref="A1:D39"/>
  <sheetViews>
    <sheetView tabSelected="1" workbookViewId="0">
      <selection activeCell="A17" sqref="A17"/>
    </sheetView>
  </sheetViews>
  <sheetFormatPr defaultRowHeight="15" x14ac:dyDescent="0.25"/>
  <cols>
    <col min="1" max="1" width="43.28515625" style="1" customWidth="1"/>
    <col min="2" max="2" width="45.28515625" style="2" customWidth="1"/>
    <col min="3" max="3" width="38" bestFit="1" customWidth="1"/>
    <col min="4" max="4" width="13.5703125" customWidth="1"/>
  </cols>
  <sheetData>
    <row r="1" spans="1:4" x14ac:dyDescent="0.25">
      <c r="A1" s="153" t="s">
        <v>0</v>
      </c>
      <c r="B1" s="153"/>
    </row>
    <row r="2" spans="1:4" x14ac:dyDescent="0.25">
      <c r="A2" s="156" t="s">
        <v>1</v>
      </c>
      <c r="B2" s="156"/>
      <c r="C2" s="156"/>
      <c r="D2" s="156"/>
    </row>
    <row r="3" spans="1:4" x14ac:dyDescent="0.25">
      <c r="A3" s="116" t="s">
        <v>2</v>
      </c>
      <c r="B3" s="66"/>
      <c r="C3" s="66"/>
      <c r="D3" s="66"/>
    </row>
    <row r="5" spans="1:4" x14ac:dyDescent="0.25">
      <c r="A5" s="3" t="s">
        <v>3</v>
      </c>
      <c r="B5" s="4" t="s">
        <v>4</v>
      </c>
      <c r="C5" s="5" t="s">
        <v>5</v>
      </c>
      <c r="D5" s="5" t="s">
        <v>6</v>
      </c>
    </row>
    <row r="6" spans="1:4" x14ac:dyDescent="0.25">
      <c r="A6" s="213" t="s">
        <v>7</v>
      </c>
      <c r="B6" s="214" t="s">
        <v>8</v>
      </c>
      <c r="C6" s="215" t="s">
        <v>9</v>
      </c>
      <c r="D6" s="215">
        <v>2</v>
      </c>
    </row>
    <row r="7" spans="1:4" x14ac:dyDescent="0.25">
      <c r="A7" s="213" t="s">
        <v>10</v>
      </c>
      <c r="B7" s="214" t="s">
        <v>11</v>
      </c>
      <c r="C7" s="215" t="s">
        <v>9</v>
      </c>
      <c r="D7" s="215">
        <v>2</v>
      </c>
    </row>
    <row r="8" spans="1:4" x14ac:dyDescent="0.25">
      <c r="A8" s="213" t="s">
        <v>12</v>
      </c>
      <c r="B8" s="214" t="s">
        <v>13</v>
      </c>
      <c r="C8" s="215" t="s">
        <v>9</v>
      </c>
      <c r="D8" s="215">
        <v>2</v>
      </c>
    </row>
    <row r="9" spans="1:4" x14ac:dyDescent="0.25">
      <c r="A9" s="213" t="s">
        <v>14</v>
      </c>
      <c r="B9" s="214" t="s">
        <v>15</v>
      </c>
      <c r="C9" s="215" t="s">
        <v>9</v>
      </c>
      <c r="D9" s="215">
        <v>2</v>
      </c>
    </row>
    <row r="10" spans="1:4" x14ac:dyDescent="0.25">
      <c r="A10" s="213" t="s">
        <v>16</v>
      </c>
      <c r="B10" s="214" t="s">
        <v>17</v>
      </c>
      <c r="C10" s="215" t="s">
        <v>9</v>
      </c>
      <c r="D10" s="215">
        <v>2</v>
      </c>
    </row>
    <row r="11" spans="1:4" x14ac:dyDescent="0.25">
      <c r="A11" s="213" t="s">
        <v>18</v>
      </c>
      <c r="B11" s="214" t="s">
        <v>19</v>
      </c>
      <c r="C11" s="215" t="s">
        <v>20</v>
      </c>
      <c r="D11" s="215">
        <v>2</v>
      </c>
    </row>
    <row r="12" spans="1:4" x14ac:dyDescent="0.25">
      <c r="A12" s="213" t="s">
        <v>21</v>
      </c>
      <c r="B12" s="214" t="s">
        <v>22</v>
      </c>
      <c r="C12" s="215" t="s">
        <v>20</v>
      </c>
      <c r="D12" s="215">
        <v>2</v>
      </c>
    </row>
    <row r="13" spans="1:4" x14ac:dyDescent="0.25">
      <c r="A13" s="213" t="s">
        <v>23</v>
      </c>
      <c r="B13" s="214" t="s">
        <v>24</v>
      </c>
      <c r="C13" s="215" t="s">
        <v>25</v>
      </c>
      <c r="D13" s="215">
        <v>3</v>
      </c>
    </row>
    <row r="14" spans="1:4" x14ac:dyDescent="0.25">
      <c r="A14" s="213" t="s">
        <v>26</v>
      </c>
      <c r="B14" s="214" t="s">
        <v>27</v>
      </c>
      <c r="C14" s="215" t="s">
        <v>25</v>
      </c>
      <c r="D14" s="215">
        <v>3</v>
      </c>
    </row>
    <row r="15" spans="1:4" x14ac:dyDescent="0.25">
      <c r="A15" s="213" t="s">
        <v>28</v>
      </c>
      <c r="B15" s="214" t="s">
        <v>29</v>
      </c>
      <c r="C15" s="215" t="s">
        <v>25</v>
      </c>
      <c r="D15" s="215">
        <v>3</v>
      </c>
    </row>
    <row r="16" spans="1:4" x14ac:dyDescent="0.25">
      <c r="A16" s="213" t="s">
        <v>30</v>
      </c>
      <c r="B16" s="214" t="s">
        <v>31</v>
      </c>
      <c r="C16" s="215" t="s">
        <v>9</v>
      </c>
      <c r="D16" s="215">
        <v>2</v>
      </c>
    </row>
    <row r="17" spans="1:4" x14ac:dyDescent="0.25">
      <c r="A17" s="213" t="s">
        <v>32</v>
      </c>
      <c r="B17" s="214" t="s">
        <v>33</v>
      </c>
      <c r="C17" s="215" t="s">
        <v>9</v>
      </c>
      <c r="D17" s="215">
        <v>2</v>
      </c>
    </row>
    <row r="18" spans="1:4" x14ac:dyDescent="0.25">
      <c r="A18" s="213" t="s">
        <v>34</v>
      </c>
      <c r="B18" s="214" t="s">
        <v>35</v>
      </c>
      <c r="C18" s="215" t="s">
        <v>9</v>
      </c>
      <c r="D18" s="215">
        <v>2</v>
      </c>
    </row>
    <row r="19" spans="1:4" x14ac:dyDescent="0.25">
      <c r="A19" s="213" t="s">
        <v>36</v>
      </c>
      <c r="B19" s="214" t="s">
        <v>37</v>
      </c>
      <c r="C19" s="215" t="s">
        <v>9</v>
      </c>
      <c r="D19" s="215">
        <v>2</v>
      </c>
    </row>
    <row r="20" spans="1:4" x14ac:dyDescent="0.25">
      <c r="A20" s="213" t="s">
        <v>38</v>
      </c>
      <c r="B20" s="214" t="s">
        <v>39</v>
      </c>
      <c r="C20" s="215" t="s">
        <v>25</v>
      </c>
      <c r="D20" s="215">
        <v>3</v>
      </c>
    </row>
    <row r="21" spans="1:4" x14ac:dyDescent="0.25">
      <c r="A21" s="213" t="s">
        <v>40</v>
      </c>
      <c r="B21" s="214" t="s">
        <v>41</v>
      </c>
      <c r="C21" s="215" t="s">
        <v>25</v>
      </c>
      <c r="D21" s="215">
        <v>3</v>
      </c>
    </row>
    <row r="22" spans="1:4" x14ac:dyDescent="0.25">
      <c r="A22" s="213" t="s">
        <v>42</v>
      </c>
      <c r="B22" s="214" t="s">
        <v>41</v>
      </c>
      <c r="C22" s="215" t="s">
        <v>25</v>
      </c>
      <c r="D22" s="215">
        <v>3</v>
      </c>
    </row>
    <row r="23" spans="1:4" x14ac:dyDescent="0.25">
      <c r="A23" s="213" t="s">
        <v>43</v>
      </c>
      <c r="B23" s="214" t="s">
        <v>44</v>
      </c>
      <c r="C23" s="215" t="s">
        <v>9</v>
      </c>
      <c r="D23" s="215">
        <v>2</v>
      </c>
    </row>
    <row r="24" spans="1:4" x14ac:dyDescent="0.25">
      <c r="A24" s="213" t="s">
        <v>45</v>
      </c>
      <c r="B24" s="214" t="s">
        <v>46</v>
      </c>
      <c r="C24" s="215" t="s">
        <v>25</v>
      </c>
      <c r="D24" s="215">
        <v>3</v>
      </c>
    </row>
    <row r="25" spans="1:4" x14ac:dyDescent="0.25">
      <c r="A25" s="213" t="s">
        <v>47</v>
      </c>
      <c r="B25" s="214" t="s">
        <v>48</v>
      </c>
      <c r="C25" s="215" t="s">
        <v>25</v>
      </c>
      <c r="D25" s="215">
        <v>3</v>
      </c>
    </row>
    <row r="26" spans="1:4" x14ac:dyDescent="0.25">
      <c r="A26" s="213" t="s">
        <v>49</v>
      </c>
      <c r="B26" s="214" t="s">
        <v>50</v>
      </c>
      <c r="C26" s="215" t="s">
        <v>9</v>
      </c>
      <c r="D26" s="215">
        <v>5</v>
      </c>
    </row>
    <row r="27" spans="1:4" x14ac:dyDescent="0.25">
      <c r="A27" s="213" t="s">
        <v>51</v>
      </c>
      <c r="B27" s="214" t="s">
        <v>52</v>
      </c>
      <c r="C27" s="215" t="s">
        <v>9</v>
      </c>
      <c r="D27" s="215">
        <v>5</v>
      </c>
    </row>
    <row r="28" spans="1:4" x14ac:dyDescent="0.25">
      <c r="A28" s="213" t="s">
        <v>53</v>
      </c>
      <c r="B28" s="214" t="s">
        <v>54</v>
      </c>
      <c r="C28" s="215" t="s">
        <v>9</v>
      </c>
      <c r="D28" s="215">
        <v>5</v>
      </c>
    </row>
    <row r="29" spans="1:4" x14ac:dyDescent="0.25">
      <c r="A29" s="213" t="s">
        <v>55</v>
      </c>
      <c r="B29" s="214" t="s">
        <v>56</v>
      </c>
      <c r="C29" s="215" t="s">
        <v>9</v>
      </c>
      <c r="D29" s="215">
        <v>5</v>
      </c>
    </row>
    <row r="32" spans="1:4" x14ac:dyDescent="0.25">
      <c r="A32" s="7" t="s">
        <v>57</v>
      </c>
      <c r="B32" s="154" t="s">
        <v>58</v>
      </c>
      <c r="C32" s="154"/>
      <c r="D32" s="154"/>
    </row>
    <row r="33" spans="1:4" ht="21.95" customHeight="1" x14ac:dyDescent="0.25">
      <c r="A33" s="8" t="s">
        <v>59</v>
      </c>
      <c r="B33" s="155" t="s">
        <v>60</v>
      </c>
      <c r="C33" s="155"/>
      <c r="D33" s="155"/>
    </row>
    <row r="34" spans="1:4" ht="27" customHeight="1" x14ac:dyDescent="0.25">
      <c r="A34" s="9" t="s">
        <v>61</v>
      </c>
      <c r="B34" s="152" t="s">
        <v>62</v>
      </c>
      <c r="C34" s="152"/>
      <c r="D34" s="152"/>
    </row>
    <row r="35" spans="1:4" ht="45.6" customHeight="1" x14ac:dyDescent="0.25">
      <c r="A35" s="10" t="s">
        <v>63</v>
      </c>
      <c r="B35" s="151" t="s">
        <v>64</v>
      </c>
      <c r="C35" s="151"/>
      <c r="D35" s="151"/>
    </row>
    <row r="36" spans="1:4" ht="42" customHeight="1" x14ac:dyDescent="0.25">
      <c r="A36" s="10" t="s">
        <v>65</v>
      </c>
      <c r="B36" s="151" t="s">
        <v>66</v>
      </c>
      <c r="C36" s="151"/>
      <c r="D36" s="151"/>
    </row>
    <row r="37" spans="1:4" ht="48" customHeight="1" x14ac:dyDescent="0.25">
      <c r="A37" s="6" t="s">
        <v>67</v>
      </c>
      <c r="B37" s="150" t="s">
        <v>68</v>
      </c>
      <c r="C37" s="150"/>
      <c r="D37" s="150"/>
    </row>
    <row r="38" spans="1:4" ht="33.6" customHeight="1" x14ac:dyDescent="0.25">
      <c r="A38" s="10" t="s">
        <v>69</v>
      </c>
      <c r="B38" s="151" t="s">
        <v>70</v>
      </c>
      <c r="C38" s="151"/>
      <c r="D38" s="151"/>
    </row>
    <row r="39" spans="1:4" ht="39.950000000000003" customHeight="1" x14ac:dyDescent="0.25">
      <c r="A39" s="9" t="s">
        <v>71</v>
      </c>
      <c r="B39" s="152" t="s">
        <v>72</v>
      </c>
      <c r="C39" s="152"/>
      <c r="D39" s="152"/>
    </row>
  </sheetData>
  <mergeCells count="10">
    <mergeCell ref="B37:D37"/>
    <mergeCell ref="B38:D38"/>
    <mergeCell ref="B39:D39"/>
    <mergeCell ref="A1:B1"/>
    <mergeCell ref="B32:D32"/>
    <mergeCell ref="B33:D33"/>
    <mergeCell ref="B34:D34"/>
    <mergeCell ref="B35:D35"/>
    <mergeCell ref="B36:D36"/>
    <mergeCell ref="A2:D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F90F2-BE5B-4DBA-806C-FA085EA22876}">
  <sheetPr codeName="Sheet1"/>
  <dimension ref="A1:P85"/>
  <sheetViews>
    <sheetView zoomScaleNormal="100" workbookViewId="0">
      <selection activeCell="Q2" sqref="Q2"/>
    </sheetView>
  </sheetViews>
  <sheetFormatPr defaultRowHeight="15" x14ac:dyDescent="0.25"/>
  <cols>
    <col min="1" max="1" width="16.28515625" customWidth="1"/>
    <col min="2" max="2" width="23.7109375" customWidth="1"/>
    <col min="3" max="3" width="13.28515625" customWidth="1"/>
    <col min="4" max="5" width="13.7109375" customWidth="1"/>
    <col min="6" max="6" width="14.140625" customWidth="1"/>
    <col min="7" max="11" width="13.7109375" customWidth="1"/>
    <col min="12" max="12" width="14.7109375" customWidth="1"/>
    <col min="13" max="13" width="14.28515625" customWidth="1"/>
    <col min="14" max="15" width="14.7109375" customWidth="1"/>
    <col min="16" max="16" width="15.5703125" customWidth="1"/>
  </cols>
  <sheetData>
    <row r="1" spans="1:16" x14ac:dyDescent="0.25">
      <c r="A1" s="1"/>
      <c r="B1" s="1"/>
      <c r="C1" s="177" t="s">
        <v>73</v>
      </c>
      <c r="D1" s="177"/>
      <c r="E1" s="177"/>
      <c r="F1" s="177"/>
      <c r="G1" s="177"/>
      <c r="H1" s="178"/>
      <c r="I1" s="179" t="s">
        <v>74</v>
      </c>
      <c r="J1" s="179"/>
      <c r="K1" s="179"/>
      <c r="L1" s="179"/>
      <c r="M1" s="179"/>
      <c r="N1" s="179"/>
      <c r="O1" s="179"/>
      <c r="P1" s="180"/>
    </row>
    <row r="2" spans="1:16" ht="42" customHeight="1" x14ac:dyDescent="0.25">
      <c r="A2" s="181" t="s">
        <v>75</v>
      </c>
      <c r="B2" s="182"/>
      <c r="C2" s="183" t="s">
        <v>76</v>
      </c>
      <c r="D2" s="184"/>
      <c r="E2" s="185" t="s">
        <v>65</v>
      </c>
      <c r="F2" s="186"/>
      <c r="G2" s="187" t="s">
        <v>71</v>
      </c>
      <c r="H2" s="188"/>
      <c r="I2" s="189" t="s">
        <v>67</v>
      </c>
      <c r="J2" s="187"/>
      <c r="K2" s="187"/>
      <c r="L2" s="187"/>
      <c r="M2" s="187"/>
      <c r="N2" s="190"/>
      <c r="O2" s="187" t="s">
        <v>69</v>
      </c>
      <c r="P2" s="191"/>
    </row>
    <row r="3" spans="1:16" x14ac:dyDescent="0.25">
      <c r="A3" s="171" t="s">
        <v>77</v>
      </c>
      <c r="B3" s="172"/>
      <c r="C3" s="173" t="s">
        <v>78</v>
      </c>
      <c r="D3" s="174"/>
      <c r="E3" s="175" t="s">
        <v>78</v>
      </c>
      <c r="F3" s="163"/>
      <c r="G3" s="162" t="s">
        <v>78</v>
      </c>
      <c r="H3" s="176"/>
      <c r="I3" s="169" t="s">
        <v>79</v>
      </c>
      <c r="J3" s="164"/>
      <c r="K3" s="170" t="s">
        <v>80</v>
      </c>
      <c r="L3" s="164"/>
      <c r="M3" s="162" t="s">
        <v>81</v>
      </c>
      <c r="N3" s="163"/>
      <c r="O3" s="162"/>
      <c r="P3" s="164"/>
    </row>
    <row r="4" spans="1:16" x14ac:dyDescent="0.25">
      <c r="A4" s="165" t="s">
        <v>82</v>
      </c>
      <c r="B4" s="166"/>
      <c r="C4" s="49" t="s">
        <v>83</v>
      </c>
      <c r="D4" s="50" t="s">
        <v>84</v>
      </c>
      <c r="E4" s="51" t="s">
        <v>83</v>
      </c>
      <c r="F4" s="52" t="s">
        <v>84</v>
      </c>
      <c r="G4" s="53" t="s">
        <v>83</v>
      </c>
      <c r="H4" s="54" t="s">
        <v>84</v>
      </c>
      <c r="I4" s="55" t="s">
        <v>83</v>
      </c>
      <c r="J4" s="56" t="s">
        <v>84</v>
      </c>
      <c r="K4" s="57" t="s">
        <v>83</v>
      </c>
      <c r="L4" s="56" t="s">
        <v>84</v>
      </c>
      <c r="M4" s="53" t="s">
        <v>83</v>
      </c>
      <c r="N4" s="52" t="s">
        <v>84</v>
      </c>
      <c r="O4" s="53" t="s">
        <v>83</v>
      </c>
      <c r="P4" s="56" t="s">
        <v>84</v>
      </c>
    </row>
    <row r="5" spans="1:16" x14ac:dyDescent="0.25">
      <c r="A5" s="58" t="s">
        <v>59</v>
      </c>
      <c r="B5" s="58" t="s">
        <v>85</v>
      </c>
      <c r="C5" s="59"/>
      <c r="D5" s="60"/>
      <c r="E5" s="61"/>
      <c r="F5" s="62"/>
      <c r="G5" s="61"/>
      <c r="H5" s="63"/>
      <c r="I5" s="61"/>
      <c r="J5" s="64"/>
      <c r="K5" s="65"/>
      <c r="L5" s="64"/>
      <c r="M5" s="61"/>
      <c r="N5" s="62"/>
      <c r="O5" s="61"/>
      <c r="P5" s="64"/>
    </row>
    <row r="6" spans="1:16" x14ac:dyDescent="0.25">
      <c r="A6" s="167" t="s">
        <v>7</v>
      </c>
      <c r="B6" s="11" t="s">
        <v>86</v>
      </c>
      <c r="C6" s="67">
        <v>1</v>
      </c>
      <c r="D6" s="68">
        <v>1</v>
      </c>
      <c r="E6" s="90" t="s">
        <v>87</v>
      </c>
      <c r="F6" s="91" t="s">
        <v>87</v>
      </c>
      <c r="G6" s="69">
        <v>0</v>
      </c>
      <c r="H6" s="70">
        <v>0</v>
      </c>
      <c r="I6" s="96">
        <v>0.14519108488868199</v>
      </c>
      <c r="J6" s="97">
        <v>0.17390026104252901</v>
      </c>
      <c r="K6" s="98">
        <v>0.178408707126545</v>
      </c>
      <c r="L6" s="97">
        <v>0.37603380022233801</v>
      </c>
      <c r="M6" s="99">
        <v>0.21698190737971301</v>
      </c>
      <c r="N6" s="100">
        <v>0.59120790931168199</v>
      </c>
      <c r="O6" s="99">
        <v>0.378343745729535</v>
      </c>
      <c r="P6" s="97">
        <v>1.95946153523973</v>
      </c>
    </row>
    <row r="7" spans="1:16" x14ac:dyDescent="0.25">
      <c r="A7" s="168" t="s">
        <v>7</v>
      </c>
      <c r="B7" s="11" t="s">
        <v>88</v>
      </c>
      <c r="C7" s="71">
        <v>1</v>
      </c>
      <c r="D7" s="72">
        <v>0.99870633893919702</v>
      </c>
      <c r="E7" s="92" t="s">
        <v>87</v>
      </c>
      <c r="F7" s="93">
        <v>1.4068097725700499</v>
      </c>
      <c r="G7" s="26">
        <v>0</v>
      </c>
      <c r="H7" s="73">
        <v>1</v>
      </c>
      <c r="I7" s="101">
        <v>0.197664022969679</v>
      </c>
      <c r="J7" s="102">
        <v>0.20246977634707899</v>
      </c>
      <c r="K7" s="103">
        <v>0.253304254260523</v>
      </c>
      <c r="L7" s="102">
        <v>0.45411471339971299</v>
      </c>
      <c r="M7" s="104">
        <v>0.28514639767876399</v>
      </c>
      <c r="N7" s="105">
        <v>0.72969741197050397</v>
      </c>
      <c r="O7" s="104">
        <v>0.36394687461879</v>
      </c>
      <c r="P7" s="102">
        <v>2.6857525642399902</v>
      </c>
    </row>
    <row r="8" spans="1:16" x14ac:dyDescent="0.25">
      <c r="A8" s="156" t="s">
        <v>10</v>
      </c>
      <c r="B8" s="11" t="s">
        <v>86</v>
      </c>
      <c r="C8" s="71">
        <v>1</v>
      </c>
      <c r="D8" s="72">
        <v>1</v>
      </c>
      <c r="E8" s="92" t="s">
        <v>87</v>
      </c>
      <c r="F8" s="93" t="s">
        <v>87</v>
      </c>
      <c r="G8" s="26">
        <v>0</v>
      </c>
      <c r="H8" s="73">
        <v>0</v>
      </c>
      <c r="I8" s="101">
        <v>7.3158738479409194E-2</v>
      </c>
      <c r="J8" s="102">
        <v>0.335685624448123</v>
      </c>
      <c r="K8" s="103">
        <v>9.1311711284544003E-2</v>
      </c>
      <c r="L8" s="102">
        <v>0.57713626436118204</v>
      </c>
      <c r="M8" s="104">
        <v>0.125960882911832</v>
      </c>
      <c r="N8" s="105">
        <v>0.62971938926418802</v>
      </c>
      <c r="O8" s="104">
        <v>0.70763498500396504</v>
      </c>
      <c r="P8" s="102">
        <v>1.5702016306122699</v>
      </c>
    </row>
    <row r="9" spans="1:16" x14ac:dyDescent="0.25">
      <c r="A9" s="156" t="s">
        <v>10</v>
      </c>
      <c r="B9" s="11" t="s">
        <v>88</v>
      </c>
      <c r="C9" s="71">
        <v>1</v>
      </c>
      <c r="D9" s="72">
        <v>0.99870633893919702</v>
      </c>
      <c r="E9" s="92" t="s">
        <v>87</v>
      </c>
      <c r="F9" s="93">
        <v>1.0882340569803901</v>
      </c>
      <c r="G9" s="26">
        <v>0</v>
      </c>
      <c r="H9" s="73">
        <v>1</v>
      </c>
      <c r="I9" s="101">
        <v>6.15576607352743E-2</v>
      </c>
      <c r="J9" s="102">
        <v>0.36990885152404501</v>
      </c>
      <c r="K9" s="103">
        <v>0.14075226366802901</v>
      </c>
      <c r="L9" s="102">
        <v>0.39980317966185103</v>
      </c>
      <c r="M9" s="104">
        <v>0.16542006601793199</v>
      </c>
      <c r="N9" s="105">
        <v>0.43323514561059101</v>
      </c>
      <c r="O9" s="104">
        <v>0.49133952299852002</v>
      </c>
      <c r="P9" s="102">
        <v>1.1666466566729199</v>
      </c>
    </row>
    <row r="10" spans="1:16" x14ac:dyDescent="0.25">
      <c r="A10" s="156" t="s">
        <v>12</v>
      </c>
      <c r="B10" s="11" t="s">
        <v>86</v>
      </c>
      <c r="C10" s="71">
        <v>1</v>
      </c>
      <c r="D10" s="72">
        <v>0.99870633893919702</v>
      </c>
      <c r="E10" s="92" t="s">
        <v>87</v>
      </c>
      <c r="F10" s="93">
        <v>1.4242093367783899</v>
      </c>
      <c r="G10" s="26">
        <v>0</v>
      </c>
      <c r="H10" s="73">
        <v>1</v>
      </c>
      <c r="I10" s="101">
        <v>4.9571508811825801E-2</v>
      </c>
      <c r="J10" s="102">
        <v>0.26823580108237099</v>
      </c>
      <c r="K10" s="103">
        <v>9.5013998286355594E-2</v>
      </c>
      <c r="L10" s="102">
        <v>0.69507381721596795</v>
      </c>
      <c r="M10" s="104">
        <v>0.10651171177471599</v>
      </c>
      <c r="N10" s="105">
        <v>0.78704981831136001</v>
      </c>
      <c r="O10" s="104">
        <v>1.1949203942061899</v>
      </c>
      <c r="P10" s="102">
        <v>1.1949203942061899</v>
      </c>
    </row>
    <row r="11" spans="1:16" x14ac:dyDescent="0.25">
      <c r="A11" s="156" t="s">
        <v>12</v>
      </c>
      <c r="B11" s="11" t="s">
        <v>88</v>
      </c>
      <c r="C11" s="71">
        <v>1</v>
      </c>
      <c r="D11" s="72">
        <v>0.99870633893919702</v>
      </c>
      <c r="E11" s="92" t="s">
        <v>87</v>
      </c>
      <c r="F11" s="93">
        <v>1.0970814427080799</v>
      </c>
      <c r="G11" s="26">
        <v>0</v>
      </c>
      <c r="H11" s="73">
        <v>1</v>
      </c>
      <c r="I11" s="101">
        <v>8.6023349929648996E-2</v>
      </c>
      <c r="J11" s="102">
        <v>0.245699721150372</v>
      </c>
      <c r="K11" s="103">
        <v>0.18517048903495401</v>
      </c>
      <c r="L11" s="102">
        <v>0.69312884516564499</v>
      </c>
      <c r="M11" s="104">
        <v>0.22720648325457199</v>
      </c>
      <c r="N11" s="105">
        <v>0.88340993814671398</v>
      </c>
      <c r="O11" s="104">
        <v>0.71127651595201402</v>
      </c>
      <c r="P11" s="102">
        <v>1.0526408926505999</v>
      </c>
    </row>
    <row r="12" spans="1:16" x14ac:dyDescent="0.25">
      <c r="A12" s="156" t="s">
        <v>14</v>
      </c>
      <c r="B12" s="11" t="s">
        <v>86</v>
      </c>
      <c r="C12" s="71">
        <v>1</v>
      </c>
      <c r="D12" s="72">
        <v>1</v>
      </c>
      <c r="E12" s="92" t="s">
        <v>87</v>
      </c>
      <c r="F12" s="93" t="s">
        <v>87</v>
      </c>
      <c r="G12" s="26">
        <v>0</v>
      </c>
      <c r="H12" s="73">
        <v>0</v>
      </c>
      <c r="I12" s="101">
        <v>6.2084344317952102E-2</v>
      </c>
      <c r="J12" s="102">
        <v>0.164315424702453</v>
      </c>
      <c r="K12" s="103">
        <v>0.14298430862620501</v>
      </c>
      <c r="L12" s="102">
        <v>0.47069745031663102</v>
      </c>
      <c r="M12" s="104">
        <v>0.155843998826491</v>
      </c>
      <c r="N12" s="105">
        <v>0.57982890912629104</v>
      </c>
      <c r="O12" s="104">
        <v>0.560138042710696</v>
      </c>
      <c r="P12" s="102">
        <v>1.39543840233713</v>
      </c>
    </row>
    <row r="13" spans="1:16" x14ac:dyDescent="0.25">
      <c r="A13" s="156" t="s">
        <v>14</v>
      </c>
      <c r="B13" s="11" t="s">
        <v>88</v>
      </c>
      <c r="C13" s="71">
        <v>1</v>
      </c>
      <c r="D13" s="72">
        <v>0.99870633893919702</v>
      </c>
      <c r="E13" s="92" t="s">
        <v>87</v>
      </c>
      <c r="F13" s="93">
        <v>1.1735911940711301</v>
      </c>
      <c r="G13" s="26">
        <v>0</v>
      </c>
      <c r="H13" s="73">
        <v>1</v>
      </c>
      <c r="I13" s="101">
        <v>9.8079249936571397E-2</v>
      </c>
      <c r="J13" s="102">
        <v>0.122418310539054</v>
      </c>
      <c r="K13" s="103">
        <v>0.17676737547937299</v>
      </c>
      <c r="L13" s="102">
        <v>0.25676325597507599</v>
      </c>
      <c r="M13" s="104">
        <v>0.233393710691671</v>
      </c>
      <c r="N13" s="105">
        <v>0.41783411060592501</v>
      </c>
      <c r="O13" s="104">
        <v>0.63756479156647405</v>
      </c>
      <c r="P13" s="102">
        <v>1.15056297812631</v>
      </c>
    </row>
    <row r="14" spans="1:16" x14ac:dyDescent="0.25">
      <c r="A14" s="156" t="s">
        <v>16</v>
      </c>
      <c r="B14" s="11" t="s">
        <v>86</v>
      </c>
      <c r="C14" s="71">
        <v>1</v>
      </c>
      <c r="D14" s="72">
        <v>1</v>
      </c>
      <c r="E14" s="92" t="s">
        <v>87</v>
      </c>
      <c r="F14" s="93" t="s">
        <v>87</v>
      </c>
      <c r="G14" s="26">
        <v>0</v>
      </c>
      <c r="H14" s="73">
        <v>0</v>
      </c>
      <c r="I14" s="101">
        <v>0.13702756944266101</v>
      </c>
      <c r="J14" s="102">
        <v>0.25244497217815298</v>
      </c>
      <c r="K14" s="103">
        <v>0.13702756944266101</v>
      </c>
      <c r="L14" s="102">
        <v>0.39618768242117303</v>
      </c>
      <c r="M14" s="104">
        <v>0.151552230845236</v>
      </c>
      <c r="N14" s="105">
        <v>0.46723434640869799</v>
      </c>
      <c r="O14" s="104">
        <v>0.72728313687522705</v>
      </c>
      <c r="P14" s="102">
        <v>0.94228246650369796</v>
      </c>
    </row>
    <row r="15" spans="1:16" x14ac:dyDescent="0.25">
      <c r="A15" s="156" t="s">
        <v>16</v>
      </c>
      <c r="B15" s="11" t="s">
        <v>88</v>
      </c>
      <c r="C15" s="71">
        <v>1</v>
      </c>
      <c r="D15" s="72">
        <v>0.99870633893919702</v>
      </c>
      <c r="E15" s="92" t="s">
        <v>87</v>
      </c>
      <c r="F15" s="93">
        <v>1.0549136928095499</v>
      </c>
      <c r="G15" s="26">
        <v>0</v>
      </c>
      <c r="H15" s="73">
        <v>1</v>
      </c>
      <c r="I15" s="101">
        <v>7.0696502578734902E-2</v>
      </c>
      <c r="J15" s="102">
        <v>7.0696502578734902E-2</v>
      </c>
      <c r="K15" s="103">
        <v>0.18341610426016899</v>
      </c>
      <c r="L15" s="102">
        <v>0.18341610426016899</v>
      </c>
      <c r="M15" s="104">
        <v>0.190406809235521</v>
      </c>
      <c r="N15" s="105">
        <v>0.20148983138658599</v>
      </c>
      <c r="O15" s="104">
        <v>0.52743787309024803</v>
      </c>
      <c r="P15" s="102">
        <v>0.52743787309024803</v>
      </c>
    </row>
    <row r="16" spans="1:16" x14ac:dyDescent="0.25">
      <c r="A16" s="156" t="s">
        <v>18</v>
      </c>
      <c r="B16" s="11" t="s">
        <v>86</v>
      </c>
      <c r="C16" s="71">
        <v>1</v>
      </c>
      <c r="D16" s="72">
        <v>1</v>
      </c>
      <c r="E16" s="92" t="s">
        <v>87</v>
      </c>
      <c r="F16" s="93" t="s">
        <v>87</v>
      </c>
      <c r="G16" s="26">
        <v>0</v>
      </c>
      <c r="H16" s="73">
        <v>0</v>
      </c>
      <c r="I16" s="101">
        <v>8.5538071049781894E-2</v>
      </c>
      <c r="J16" s="102">
        <v>8.5538071049781894E-2</v>
      </c>
      <c r="K16" s="103">
        <v>0.14038869901484899</v>
      </c>
      <c r="L16" s="102">
        <v>0.14922134302373399</v>
      </c>
      <c r="M16" s="104">
        <v>0.14076871298645899</v>
      </c>
      <c r="N16" s="105">
        <v>0.15206370990530399</v>
      </c>
      <c r="O16" s="104">
        <v>0.208386106845072</v>
      </c>
      <c r="P16" s="102">
        <v>0.48835753002497401</v>
      </c>
    </row>
    <row r="17" spans="1:16" x14ac:dyDescent="0.25">
      <c r="A17" s="156" t="s">
        <v>18</v>
      </c>
      <c r="B17" s="11" t="s">
        <v>88</v>
      </c>
      <c r="C17" s="71">
        <v>1</v>
      </c>
      <c r="D17" s="72">
        <v>1</v>
      </c>
      <c r="E17" s="92" t="s">
        <v>87</v>
      </c>
      <c r="F17" s="93" t="s">
        <v>87</v>
      </c>
      <c r="G17" s="26">
        <v>0</v>
      </c>
      <c r="H17" s="73">
        <v>0</v>
      </c>
      <c r="I17" s="101">
        <v>9.6743456175537104E-2</v>
      </c>
      <c r="J17" s="102">
        <v>9.6743456175537104E-2</v>
      </c>
      <c r="K17" s="103">
        <v>0.157858225919457</v>
      </c>
      <c r="L17" s="102">
        <v>0.157858225919457</v>
      </c>
      <c r="M17" s="104">
        <v>0.255568278262571</v>
      </c>
      <c r="N17" s="105">
        <v>0.255568278262571</v>
      </c>
      <c r="O17" s="104">
        <v>0.32099081644619398</v>
      </c>
      <c r="P17" s="102">
        <v>0.32099081644619398</v>
      </c>
    </row>
    <row r="18" spans="1:16" x14ac:dyDescent="0.25">
      <c r="A18" s="156" t="s">
        <v>21</v>
      </c>
      <c r="B18" s="11" t="s">
        <v>86</v>
      </c>
      <c r="C18" s="71">
        <v>1</v>
      </c>
      <c r="D18" s="72">
        <v>1</v>
      </c>
      <c r="E18" s="92" t="s">
        <v>87</v>
      </c>
      <c r="F18" s="93" t="s">
        <v>87</v>
      </c>
      <c r="G18" s="26">
        <v>0</v>
      </c>
      <c r="H18" s="73">
        <v>0</v>
      </c>
      <c r="I18" s="101">
        <v>8.4757775601652596E-2</v>
      </c>
      <c r="J18" s="102">
        <v>8.4757775601652596E-2</v>
      </c>
      <c r="K18" s="103">
        <v>0.10164575407717701</v>
      </c>
      <c r="L18" s="102">
        <v>0.10543739916122601</v>
      </c>
      <c r="M18" s="104">
        <v>0.189946087364771</v>
      </c>
      <c r="N18" s="105">
        <v>0.189946087364771</v>
      </c>
      <c r="O18" s="104">
        <v>0.73526866848292505</v>
      </c>
      <c r="P18" s="102">
        <v>0.73526866848292505</v>
      </c>
    </row>
    <row r="19" spans="1:16" x14ac:dyDescent="0.25">
      <c r="A19" s="156" t="s">
        <v>21</v>
      </c>
      <c r="B19" s="11" t="s">
        <v>88</v>
      </c>
      <c r="C19" s="71">
        <v>0.99610894941634198</v>
      </c>
      <c r="D19" s="72">
        <v>0.99870633893919702</v>
      </c>
      <c r="E19" s="92">
        <v>1.1200479985877601</v>
      </c>
      <c r="F19" s="93">
        <v>1.1200479985877601</v>
      </c>
      <c r="G19" s="26">
        <v>1</v>
      </c>
      <c r="H19" s="73">
        <v>1</v>
      </c>
      <c r="I19" s="101">
        <v>9.6801356524575999E-2</v>
      </c>
      <c r="J19" s="102">
        <v>9.6801356524575999E-2</v>
      </c>
      <c r="K19" s="103">
        <v>0.171799047558305</v>
      </c>
      <c r="L19" s="102">
        <v>0.171799047558305</v>
      </c>
      <c r="M19" s="104">
        <v>0.26335530019676401</v>
      </c>
      <c r="N19" s="105">
        <v>0.26335530019676401</v>
      </c>
      <c r="O19" s="104">
        <v>0.62736974999052297</v>
      </c>
      <c r="P19" s="102">
        <v>0.75636192379112999</v>
      </c>
    </row>
    <row r="20" spans="1:16" x14ac:dyDescent="0.25">
      <c r="A20" s="156" t="s">
        <v>23</v>
      </c>
      <c r="B20" s="11" t="s">
        <v>86</v>
      </c>
      <c r="C20" s="71">
        <v>1</v>
      </c>
      <c r="D20" s="72">
        <v>1</v>
      </c>
      <c r="E20" s="92" t="s">
        <v>87</v>
      </c>
      <c r="F20" s="93" t="s">
        <v>87</v>
      </c>
      <c r="G20" s="26">
        <v>0</v>
      </c>
      <c r="H20" s="73">
        <v>0</v>
      </c>
      <c r="I20" s="101">
        <v>7.6756005438424396E-2</v>
      </c>
      <c r="J20" s="102">
        <v>0.107098924274518</v>
      </c>
      <c r="K20" s="103">
        <v>0.106340474409926</v>
      </c>
      <c r="L20" s="102">
        <v>0.32431412995312497</v>
      </c>
      <c r="M20" s="104">
        <v>0.14006584191996899</v>
      </c>
      <c r="N20" s="105">
        <v>0.50122768420628505</v>
      </c>
      <c r="O20" s="104">
        <v>0.41933439385992599</v>
      </c>
      <c r="P20" s="102">
        <v>0.86702936223109395</v>
      </c>
    </row>
    <row r="21" spans="1:16" x14ac:dyDescent="0.25">
      <c r="A21" s="156" t="s">
        <v>23</v>
      </c>
      <c r="B21" s="11" t="s">
        <v>88</v>
      </c>
      <c r="C21" s="71">
        <v>1</v>
      </c>
      <c r="D21" s="72">
        <v>1</v>
      </c>
      <c r="E21" s="92" t="s">
        <v>87</v>
      </c>
      <c r="F21" s="93" t="s">
        <v>87</v>
      </c>
      <c r="G21" s="26">
        <v>0</v>
      </c>
      <c r="H21" s="73">
        <v>0</v>
      </c>
      <c r="I21" s="101">
        <v>3.7973647786894098E-2</v>
      </c>
      <c r="J21" s="102">
        <v>0.20609987628656801</v>
      </c>
      <c r="K21" s="103">
        <v>8.54207587835078E-2</v>
      </c>
      <c r="L21" s="102">
        <v>0.22149689606136</v>
      </c>
      <c r="M21" s="104">
        <v>0.115391921898816</v>
      </c>
      <c r="N21" s="105">
        <v>0.311981016746746</v>
      </c>
      <c r="O21" s="104">
        <v>0.36450299454249002</v>
      </c>
      <c r="P21" s="102">
        <v>0.72029478066561103</v>
      </c>
    </row>
    <row r="22" spans="1:16" x14ac:dyDescent="0.25">
      <c r="A22" s="156" t="s">
        <v>26</v>
      </c>
      <c r="B22" s="11" t="s">
        <v>86</v>
      </c>
      <c r="C22" s="71">
        <v>1</v>
      </c>
      <c r="D22" s="72">
        <v>1</v>
      </c>
      <c r="E22" s="92" t="s">
        <v>87</v>
      </c>
      <c r="F22" s="93" t="s">
        <v>87</v>
      </c>
      <c r="G22" s="26">
        <v>0</v>
      </c>
      <c r="H22" s="73">
        <v>0</v>
      </c>
      <c r="I22" s="101">
        <v>5.9352345518478497E-2</v>
      </c>
      <c r="J22" s="102">
        <v>0.13587487647677399</v>
      </c>
      <c r="K22" s="103">
        <v>0.129385590975374</v>
      </c>
      <c r="L22" s="102">
        <v>0.39596071511236502</v>
      </c>
      <c r="M22" s="104">
        <v>0.17404018999920101</v>
      </c>
      <c r="N22" s="105">
        <v>0.56031068962795105</v>
      </c>
      <c r="O22" s="104">
        <v>0.47648825758573199</v>
      </c>
      <c r="P22" s="102">
        <v>0.83330018746252399</v>
      </c>
    </row>
    <row r="23" spans="1:16" x14ac:dyDescent="0.25">
      <c r="A23" s="156" t="s">
        <v>26</v>
      </c>
      <c r="B23" s="11" t="s">
        <v>88</v>
      </c>
      <c r="C23" s="71">
        <v>1</v>
      </c>
      <c r="D23" s="72">
        <v>1</v>
      </c>
      <c r="E23" s="92" t="s">
        <v>87</v>
      </c>
      <c r="F23" s="93" t="s">
        <v>87</v>
      </c>
      <c r="G23" s="26">
        <v>0</v>
      </c>
      <c r="H23" s="73">
        <v>0</v>
      </c>
      <c r="I23" s="101">
        <v>4.9963343242973503E-2</v>
      </c>
      <c r="J23" s="102">
        <v>0.13007939642546601</v>
      </c>
      <c r="K23" s="103">
        <v>0.13249514007260599</v>
      </c>
      <c r="L23" s="102">
        <v>0.48054902420724899</v>
      </c>
      <c r="M23" s="104">
        <v>0.13943851676569899</v>
      </c>
      <c r="N23" s="105">
        <v>0.66237062597771801</v>
      </c>
      <c r="O23" s="104">
        <v>0.464741868101539</v>
      </c>
      <c r="P23" s="102">
        <v>0.83535879642600497</v>
      </c>
    </row>
    <row r="24" spans="1:16" x14ac:dyDescent="0.25">
      <c r="A24" s="156" t="s">
        <v>28</v>
      </c>
      <c r="B24" s="11" t="s">
        <v>86</v>
      </c>
      <c r="C24" s="71">
        <v>1</v>
      </c>
      <c r="D24" s="72">
        <v>1</v>
      </c>
      <c r="E24" s="92" t="s">
        <v>87</v>
      </c>
      <c r="F24" s="93" t="s">
        <v>87</v>
      </c>
      <c r="G24" s="26">
        <v>0</v>
      </c>
      <c r="H24" s="73">
        <v>0</v>
      </c>
      <c r="I24" s="101">
        <v>3.5010790666650797E-2</v>
      </c>
      <c r="J24" s="102">
        <v>0.108064114636543</v>
      </c>
      <c r="K24" s="103">
        <v>8.1493938036505106E-2</v>
      </c>
      <c r="L24" s="102">
        <v>0.29782169331195801</v>
      </c>
      <c r="M24" s="104">
        <v>0.115209098596966</v>
      </c>
      <c r="N24" s="105">
        <v>0.42283630147197798</v>
      </c>
      <c r="O24" s="104">
        <v>0.35647817887337602</v>
      </c>
      <c r="P24" s="102">
        <v>0.99108842404645103</v>
      </c>
    </row>
    <row r="25" spans="1:16" x14ac:dyDescent="0.25">
      <c r="A25" s="156" t="s">
        <v>28</v>
      </c>
      <c r="B25" s="11" t="s">
        <v>88</v>
      </c>
      <c r="C25" s="71">
        <v>1</v>
      </c>
      <c r="D25" s="72">
        <v>1</v>
      </c>
      <c r="E25" s="92" t="s">
        <v>87</v>
      </c>
      <c r="F25" s="93" t="s">
        <v>87</v>
      </c>
      <c r="G25" s="26">
        <v>0</v>
      </c>
      <c r="H25" s="73">
        <v>0</v>
      </c>
      <c r="I25" s="101">
        <v>3.4539286874563299E-2</v>
      </c>
      <c r="J25" s="102">
        <v>0.10955470990248201</v>
      </c>
      <c r="K25" s="103">
        <v>9.5013225333549806E-2</v>
      </c>
      <c r="L25" s="102">
        <v>0.39448073526599697</v>
      </c>
      <c r="M25" s="104">
        <v>0.128279250483813</v>
      </c>
      <c r="N25" s="105">
        <v>0.59286195805634601</v>
      </c>
      <c r="O25" s="104">
        <v>0.31744772023826201</v>
      </c>
      <c r="P25" s="102">
        <v>0.685368562097185</v>
      </c>
    </row>
    <row r="26" spans="1:16" x14ac:dyDescent="0.25">
      <c r="A26" s="156" t="s">
        <v>30</v>
      </c>
      <c r="B26" s="11" t="s">
        <v>86</v>
      </c>
      <c r="C26" s="71">
        <v>1</v>
      </c>
      <c r="D26" s="72">
        <v>1</v>
      </c>
      <c r="E26" s="92" t="s">
        <v>87</v>
      </c>
      <c r="F26" s="93" t="s">
        <v>87</v>
      </c>
      <c r="G26" s="26">
        <v>0</v>
      </c>
      <c r="H26" s="73">
        <v>0</v>
      </c>
      <c r="I26" s="101">
        <v>6.1745438938182101E-2</v>
      </c>
      <c r="J26" s="102">
        <v>0.17649269402541401</v>
      </c>
      <c r="K26" s="103">
        <v>0.13874420648237201</v>
      </c>
      <c r="L26" s="102">
        <v>0.27034246959637698</v>
      </c>
      <c r="M26" s="104">
        <v>0.15277634409452501</v>
      </c>
      <c r="N26" s="105">
        <v>0.43420883717551001</v>
      </c>
      <c r="O26" s="104">
        <v>0.63650245281144902</v>
      </c>
      <c r="P26" s="102">
        <v>1.63965158775049</v>
      </c>
    </row>
    <row r="27" spans="1:16" x14ac:dyDescent="0.25">
      <c r="A27" s="156" t="s">
        <v>30</v>
      </c>
      <c r="B27" s="11" t="s">
        <v>88</v>
      </c>
      <c r="C27" s="71">
        <v>1</v>
      </c>
      <c r="D27" s="72">
        <v>0.99870633893919702</v>
      </c>
      <c r="E27" s="92" t="s">
        <v>87</v>
      </c>
      <c r="F27" s="93">
        <v>1.3205846247375399</v>
      </c>
      <c r="G27" s="26">
        <v>0</v>
      </c>
      <c r="H27" s="73">
        <v>1</v>
      </c>
      <c r="I27" s="101">
        <v>7.6020889287093898E-2</v>
      </c>
      <c r="J27" s="102">
        <v>0.15162893332952601</v>
      </c>
      <c r="K27" s="103">
        <v>0.11708087144109899</v>
      </c>
      <c r="L27" s="102">
        <v>0.24303217620857401</v>
      </c>
      <c r="M27" s="104">
        <v>0.14290135859018199</v>
      </c>
      <c r="N27" s="105">
        <v>0.48851956550980502</v>
      </c>
      <c r="O27" s="104">
        <v>0.30394412105047403</v>
      </c>
      <c r="P27" s="102">
        <v>1.4915374568781601</v>
      </c>
    </row>
    <row r="28" spans="1:16" x14ac:dyDescent="0.25">
      <c r="A28" s="156" t="s">
        <v>32</v>
      </c>
      <c r="B28" s="11" t="s">
        <v>86</v>
      </c>
      <c r="C28" s="71">
        <v>1</v>
      </c>
      <c r="D28" s="72">
        <v>1</v>
      </c>
      <c r="E28" s="92" t="s">
        <v>87</v>
      </c>
      <c r="F28" s="93" t="s">
        <v>87</v>
      </c>
      <c r="G28" s="26">
        <v>0</v>
      </c>
      <c r="H28" s="73">
        <v>0</v>
      </c>
      <c r="I28" s="101">
        <v>0.11044070855596499</v>
      </c>
      <c r="J28" s="102">
        <v>0.25505752009140698</v>
      </c>
      <c r="K28" s="103">
        <v>0.23328452188512899</v>
      </c>
      <c r="L28" s="102">
        <v>0.53547517348059703</v>
      </c>
      <c r="M28" s="104">
        <v>0.26414290216477798</v>
      </c>
      <c r="N28" s="105">
        <v>0.76964102880193097</v>
      </c>
      <c r="O28" s="104">
        <v>0.44347846190162199</v>
      </c>
      <c r="P28" s="102">
        <v>2.36795530578109</v>
      </c>
    </row>
    <row r="29" spans="1:16" x14ac:dyDescent="0.25">
      <c r="A29" s="156" t="s">
        <v>32</v>
      </c>
      <c r="B29" s="11" t="s">
        <v>88</v>
      </c>
      <c r="C29" s="71">
        <v>1</v>
      </c>
      <c r="D29" s="72">
        <v>0.99870633893919702</v>
      </c>
      <c r="E29" s="92" t="s">
        <v>87</v>
      </c>
      <c r="F29" s="93">
        <v>1.38748680552308</v>
      </c>
      <c r="G29" s="26">
        <v>0</v>
      </c>
      <c r="H29" s="73">
        <v>1</v>
      </c>
      <c r="I29" s="101">
        <v>0.13234939411000199</v>
      </c>
      <c r="J29" s="102">
        <v>0.18144192632644099</v>
      </c>
      <c r="K29" s="103">
        <v>0.27398726457079398</v>
      </c>
      <c r="L29" s="102">
        <v>0.330712363817314</v>
      </c>
      <c r="M29" s="104">
        <v>0.32866126128475598</v>
      </c>
      <c r="N29" s="105">
        <v>0.54348271873078502</v>
      </c>
      <c r="O29" s="104">
        <v>0.35537748213878501</v>
      </c>
      <c r="P29" s="102">
        <v>2.0149605671943598</v>
      </c>
    </row>
    <row r="30" spans="1:16" x14ac:dyDescent="0.25">
      <c r="A30" s="156" t="s">
        <v>34</v>
      </c>
      <c r="B30" s="11" t="s">
        <v>86</v>
      </c>
      <c r="C30" s="71">
        <v>1</v>
      </c>
      <c r="D30" s="72">
        <v>0.99870633893919702</v>
      </c>
      <c r="E30" s="92" t="s">
        <v>87</v>
      </c>
      <c r="F30" s="93">
        <v>1.16032616016296</v>
      </c>
      <c r="G30" s="26">
        <v>0</v>
      </c>
      <c r="H30" s="73">
        <v>1</v>
      </c>
      <c r="I30" s="101">
        <v>0.21937520884775599</v>
      </c>
      <c r="J30" s="102">
        <v>0.32344206835001799</v>
      </c>
      <c r="K30" s="103">
        <v>0.34599118275426399</v>
      </c>
      <c r="L30" s="102">
        <v>0.71960905983495005</v>
      </c>
      <c r="M30" s="104">
        <v>0.47693102551178601</v>
      </c>
      <c r="N30" s="105">
        <v>0.88302326140079002</v>
      </c>
      <c r="O30" s="104">
        <v>0.57113852986724001</v>
      </c>
      <c r="P30" s="102">
        <v>4.36381780434996</v>
      </c>
    </row>
    <row r="31" spans="1:16" x14ac:dyDescent="0.25">
      <c r="A31" s="156" t="s">
        <v>34</v>
      </c>
      <c r="B31" s="11" t="s">
        <v>88</v>
      </c>
      <c r="C31" s="71">
        <v>0.99221789883268396</v>
      </c>
      <c r="D31" s="72">
        <v>0.99611901681759296</v>
      </c>
      <c r="E31" s="92">
        <v>1.0565369541143099</v>
      </c>
      <c r="F31" s="93">
        <v>1.26497097307725</v>
      </c>
      <c r="G31" s="26">
        <v>2</v>
      </c>
      <c r="H31" s="73">
        <v>3</v>
      </c>
      <c r="I31" s="101">
        <v>0.233110464124894</v>
      </c>
      <c r="J31" s="102">
        <v>0.23650765003910601</v>
      </c>
      <c r="K31" s="103">
        <v>0.52126955625063898</v>
      </c>
      <c r="L31" s="102">
        <v>0.52126955625063898</v>
      </c>
      <c r="M31" s="104">
        <v>0.60725353274771099</v>
      </c>
      <c r="N31" s="105">
        <v>0.662327756061733</v>
      </c>
      <c r="O31" s="104">
        <v>0.71693237098421403</v>
      </c>
      <c r="P31" s="102">
        <v>3.1056983608227302</v>
      </c>
    </row>
    <row r="32" spans="1:16" x14ac:dyDescent="0.25">
      <c r="A32" s="156" t="s">
        <v>36</v>
      </c>
      <c r="B32" s="11" t="s">
        <v>86</v>
      </c>
      <c r="C32" s="71">
        <v>1</v>
      </c>
      <c r="D32" s="72">
        <v>1</v>
      </c>
      <c r="E32" s="92" t="s">
        <v>87</v>
      </c>
      <c r="F32" s="93" t="s">
        <v>87</v>
      </c>
      <c r="G32" s="26">
        <v>0</v>
      </c>
      <c r="H32" s="73">
        <v>0</v>
      </c>
      <c r="I32" s="101">
        <v>7.69041633404101E-2</v>
      </c>
      <c r="J32" s="102">
        <v>0.15742437753720301</v>
      </c>
      <c r="K32" s="103">
        <v>0.206581862433177</v>
      </c>
      <c r="L32" s="102">
        <v>0.225429257220328</v>
      </c>
      <c r="M32" s="104">
        <v>0.206581862433177</v>
      </c>
      <c r="N32" s="105">
        <v>0.370573684466322</v>
      </c>
      <c r="O32" s="104">
        <v>0.61408599972844002</v>
      </c>
      <c r="P32" s="102">
        <v>0.91094800432150203</v>
      </c>
    </row>
    <row r="33" spans="1:16" x14ac:dyDescent="0.25">
      <c r="A33" s="156" t="s">
        <v>36</v>
      </c>
      <c r="B33" s="11" t="s">
        <v>88</v>
      </c>
      <c r="C33" s="71">
        <v>1</v>
      </c>
      <c r="D33" s="72">
        <v>1</v>
      </c>
      <c r="E33" s="92" t="s">
        <v>87</v>
      </c>
      <c r="F33" s="93" t="s">
        <v>87</v>
      </c>
      <c r="G33" s="26">
        <v>0</v>
      </c>
      <c r="H33" s="73">
        <v>0</v>
      </c>
      <c r="I33" s="101">
        <v>9.8571414168982796E-2</v>
      </c>
      <c r="J33" s="102">
        <v>0.14737654453931501</v>
      </c>
      <c r="K33" s="103">
        <v>0.23338397646245701</v>
      </c>
      <c r="L33" s="102">
        <v>0.23338397646245701</v>
      </c>
      <c r="M33" s="104">
        <v>0.23338397646245701</v>
      </c>
      <c r="N33" s="105">
        <v>0.43339479572487699</v>
      </c>
      <c r="O33" s="104">
        <v>0.55368369115734695</v>
      </c>
      <c r="P33" s="102">
        <v>1.39094758151708</v>
      </c>
    </row>
    <row r="34" spans="1:16" x14ac:dyDescent="0.25">
      <c r="A34" s="156" t="s">
        <v>38</v>
      </c>
      <c r="B34" s="11" t="s">
        <v>86</v>
      </c>
      <c r="C34" s="71">
        <v>1</v>
      </c>
      <c r="D34" s="72">
        <v>1</v>
      </c>
      <c r="E34" s="92" t="s">
        <v>87</v>
      </c>
      <c r="F34" s="93" t="s">
        <v>87</v>
      </c>
      <c r="G34" s="26">
        <v>0</v>
      </c>
      <c r="H34" s="73">
        <v>0</v>
      </c>
      <c r="I34" s="101">
        <v>0.112251495387326</v>
      </c>
      <c r="J34" s="102">
        <v>0.112251495387326</v>
      </c>
      <c r="K34" s="103">
        <v>0.14217925514495899</v>
      </c>
      <c r="L34" s="102">
        <v>0.29891111216064897</v>
      </c>
      <c r="M34" s="104">
        <v>0.23804084579419599</v>
      </c>
      <c r="N34" s="105">
        <v>0.39189429179131002</v>
      </c>
      <c r="O34" s="104">
        <v>0.35020047506675001</v>
      </c>
      <c r="P34" s="102">
        <v>0.96770921305330604</v>
      </c>
    </row>
    <row r="35" spans="1:16" x14ac:dyDescent="0.25">
      <c r="A35" s="156" t="s">
        <v>38</v>
      </c>
      <c r="B35" s="11" t="s">
        <v>88</v>
      </c>
      <c r="C35" s="71">
        <v>1</v>
      </c>
      <c r="D35" s="72">
        <v>0.99870633893919702</v>
      </c>
      <c r="E35" s="92" t="s">
        <v>87</v>
      </c>
      <c r="F35" s="93">
        <v>1.23457084943511</v>
      </c>
      <c r="G35" s="26">
        <v>0</v>
      </c>
      <c r="H35" s="73">
        <v>1</v>
      </c>
      <c r="I35" s="101">
        <v>6.6136110613822893E-2</v>
      </c>
      <c r="J35" s="102">
        <v>9.3856013182716802E-2</v>
      </c>
      <c r="K35" s="103">
        <v>0.17328360555552</v>
      </c>
      <c r="L35" s="102">
        <v>0.34794695754863297</v>
      </c>
      <c r="M35" s="104">
        <v>0.32191361736834501</v>
      </c>
      <c r="N35" s="105">
        <v>0.356983026642261</v>
      </c>
      <c r="O35" s="104">
        <v>0.36453370547196301</v>
      </c>
      <c r="P35" s="102">
        <v>0.62653488395519497</v>
      </c>
    </row>
    <row r="36" spans="1:16" x14ac:dyDescent="0.25">
      <c r="A36" s="156" t="s">
        <v>40</v>
      </c>
      <c r="B36" s="11" t="s">
        <v>86</v>
      </c>
      <c r="C36" s="71">
        <v>1</v>
      </c>
      <c r="D36" s="72">
        <v>1</v>
      </c>
      <c r="E36" s="92" t="s">
        <v>87</v>
      </c>
      <c r="F36" s="93" t="s">
        <v>87</v>
      </c>
      <c r="G36" s="26">
        <v>0</v>
      </c>
      <c r="H36" s="73">
        <v>0</v>
      </c>
      <c r="I36" s="101">
        <v>4.1574694638768499E-2</v>
      </c>
      <c r="J36" s="102">
        <v>8.8594293168198807E-2</v>
      </c>
      <c r="K36" s="103">
        <v>6.8862993430244199E-2</v>
      </c>
      <c r="L36" s="102">
        <v>0.174223466352948</v>
      </c>
      <c r="M36" s="104">
        <v>6.1938302796243599E-2</v>
      </c>
      <c r="N36" s="105">
        <v>0.191788272545099</v>
      </c>
      <c r="O36" s="104">
        <v>0.63091859873661305</v>
      </c>
      <c r="P36" s="102">
        <v>0.74568855223678598</v>
      </c>
    </row>
    <row r="37" spans="1:16" x14ac:dyDescent="0.25">
      <c r="A37" s="156" t="s">
        <v>40</v>
      </c>
      <c r="B37" s="11" t="s">
        <v>88</v>
      </c>
      <c r="C37" s="71">
        <v>1</v>
      </c>
      <c r="D37" s="72">
        <v>1</v>
      </c>
      <c r="E37" s="92" t="s">
        <v>87</v>
      </c>
      <c r="F37" s="93" t="s">
        <v>87</v>
      </c>
      <c r="G37" s="26">
        <v>0</v>
      </c>
      <c r="H37" s="73">
        <v>0</v>
      </c>
      <c r="I37" s="101">
        <v>3.4098073462060598E-2</v>
      </c>
      <c r="J37" s="102">
        <v>7.6402935888488094E-2</v>
      </c>
      <c r="K37" s="103">
        <v>0.11405299452008499</v>
      </c>
      <c r="L37" s="102">
        <v>0.16059262951955</v>
      </c>
      <c r="M37" s="104">
        <v>9.8508541528872604E-2</v>
      </c>
      <c r="N37" s="105">
        <v>0.18118630202691699</v>
      </c>
      <c r="O37" s="104">
        <v>0.41006654798464898</v>
      </c>
      <c r="P37" s="102">
        <v>0.87316833221433698</v>
      </c>
    </row>
    <row r="38" spans="1:16" x14ac:dyDescent="0.25">
      <c r="A38" s="156" t="s">
        <v>42</v>
      </c>
      <c r="B38" s="11" t="s">
        <v>86</v>
      </c>
      <c r="C38" s="71">
        <v>1</v>
      </c>
      <c r="D38" s="72">
        <v>1</v>
      </c>
      <c r="E38" s="92" t="s">
        <v>87</v>
      </c>
      <c r="F38" s="93" t="s">
        <v>87</v>
      </c>
      <c r="G38" s="26">
        <v>0</v>
      </c>
      <c r="H38" s="73">
        <v>0</v>
      </c>
      <c r="I38" s="101">
        <v>3.9106201773240201E-2</v>
      </c>
      <c r="J38" s="102">
        <v>0.114691852635877</v>
      </c>
      <c r="K38" s="103">
        <v>6.0950384654905501E-2</v>
      </c>
      <c r="L38" s="102">
        <v>0.23893177545706801</v>
      </c>
      <c r="M38" s="104">
        <v>7.5680739622504295E-2</v>
      </c>
      <c r="N38" s="105">
        <v>0.26908654509860302</v>
      </c>
      <c r="O38" s="104">
        <v>0.68789525687254005</v>
      </c>
      <c r="P38" s="102">
        <v>1.0546904278464</v>
      </c>
    </row>
    <row r="39" spans="1:16" x14ac:dyDescent="0.25">
      <c r="A39" s="156" t="s">
        <v>42</v>
      </c>
      <c r="B39" s="11" t="s">
        <v>88</v>
      </c>
      <c r="C39" s="71">
        <v>1</v>
      </c>
      <c r="D39" s="72">
        <v>1</v>
      </c>
      <c r="E39" s="92" t="s">
        <v>87</v>
      </c>
      <c r="F39" s="93" t="s">
        <v>87</v>
      </c>
      <c r="G39" s="26">
        <v>0</v>
      </c>
      <c r="H39" s="73">
        <v>0</v>
      </c>
      <c r="I39" s="101">
        <v>6.1050464749044998E-2</v>
      </c>
      <c r="J39" s="102">
        <v>0.10267692632855401</v>
      </c>
      <c r="K39" s="103">
        <v>8.3243680639673398E-2</v>
      </c>
      <c r="L39" s="102">
        <v>0.207889912378178</v>
      </c>
      <c r="M39" s="104">
        <v>8.8136856502071398E-2</v>
      </c>
      <c r="N39" s="105">
        <v>0.23241209656185199</v>
      </c>
      <c r="O39" s="104">
        <v>0.34920372020212098</v>
      </c>
      <c r="P39" s="102">
        <v>0.95564657451475099</v>
      </c>
    </row>
    <row r="40" spans="1:16" x14ac:dyDescent="0.25">
      <c r="A40" s="156" t="s">
        <v>43</v>
      </c>
      <c r="B40" s="11" t="s">
        <v>86</v>
      </c>
      <c r="C40" s="71">
        <v>1</v>
      </c>
      <c r="D40" s="72">
        <v>1</v>
      </c>
      <c r="E40" s="92" t="s">
        <v>87</v>
      </c>
      <c r="F40" s="93" t="s">
        <v>87</v>
      </c>
      <c r="G40" s="26">
        <v>0</v>
      </c>
      <c r="H40" s="73">
        <v>0</v>
      </c>
      <c r="I40" s="101">
        <v>6.8126784831634896E-2</v>
      </c>
      <c r="J40" s="102">
        <v>0.18142612952328399</v>
      </c>
      <c r="K40" s="103">
        <v>0.123478085975465</v>
      </c>
      <c r="L40" s="102">
        <v>0.27208098368735101</v>
      </c>
      <c r="M40" s="104">
        <v>0.15151256013398501</v>
      </c>
      <c r="N40" s="105">
        <v>0.32273743456002302</v>
      </c>
      <c r="O40" s="104">
        <v>0.37894641247814398</v>
      </c>
      <c r="P40" s="102">
        <v>1.31013690210218</v>
      </c>
    </row>
    <row r="41" spans="1:16" x14ac:dyDescent="0.25">
      <c r="A41" s="156" t="s">
        <v>43</v>
      </c>
      <c r="B41" s="11" t="s">
        <v>88</v>
      </c>
      <c r="C41" s="71">
        <v>1</v>
      </c>
      <c r="D41" s="72">
        <v>0.99870633893919702</v>
      </c>
      <c r="E41" s="92" t="s">
        <v>87</v>
      </c>
      <c r="F41" s="93">
        <v>1.4677420793793099</v>
      </c>
      <c r="G41" s="26">
        <v>0</v>
      </c>
      <c r="H41" s="73">
        <v>1</v>
      </c>
      <c r="I41" s="101">
        <v>8.9191012706389905E-2</v>
      </c>
      <c r="J41" s="102">
        <v>0.185556124488334</v>
      </c>
      <c r="K41" s="103">
        <v>0.19272403741378999</v>
      </c>
      <c r="L41" s="102">
        <v>0.27473589280979399</v>
      </c>
      <c r="M41" s="104">
        <v>0.23512560864910401</v>
      </c>
      <c r="N41" s="105">
        <v>0.56817687704716102</v>
      </c>
      <c r="O41" s="104">
        <v>0.44023698940518702</v>
      </c>
      <c r="P41" s="102">
        <v>1.75746669327951</v>
      </c>
    </row>
    <row r="42" spans="1:16" x14ac:dyDescent="0.25">
      <c r="A42" s="156" t="s">
        <v>45</v>
      </c>
      <c r="B42" s="11" t="s">
        <v>86</v>
      </c>
      <c r="C42" s="71">
        <v>1</v>
      </c>
      <c r="D42" s="72">
        <v>1</v>
      </c>
      <c r="E42" s="92" t="s">
        <v>87</v>
      </c>
      <c r="F42" s="93" t="s">
        <v>87</v>
      </c>
      <c r="G42" s="26">
        <v>0</v>
      </c>
      <c r="H42" s="73">
        <v>0</v>
      </c>
      <c r="I42" s="101">
        <v>2.88779213261782E-2</v>
      </c>
      <c r="J42" s="102">
        <v>0.145051106414156</v>
      </c>
      <c r="K42" s="103">
        <v>5.7237248205688401E-2</v>
      </c>
      <c r="L42" s="102">
        <v>0.35653760779529198</v>
      </c>
      <c r="M42" s="104">
        <v>8.71159239995873E-2</v>
      </c>
      <c r="N42" s="105">
        <v>0.54297328543540502</v>
      </c>
      <c r="O42" s="104">
        <v>0.57708679824631903</v>
      </c>
      <c r="P42" s="102">
        <v>0.86382558836887002</v>
      </c>
    </row>
    <row r="43" spans="1:16" x14ac:dyDescent="0.25">
      <c r="A43" s="156" t="s">
        <v>45</v>
      </c>
      <c r="B43" s="11" t="s">
        <v>88</v>
      </c>
      <c r="C43" s="71">
        <v>1</v>
      </c>
      <c r="D43" s="72">
        <v>1</v>
      </c>
      <c r="E43" s="92" t="s">
        <v>87</v>
      </c>
      <c r="F43" s="93" t="s">
        <v>87</v>
      </c>
      <c r="G43" s="26">
        <v>0</v>
      </c>
      <c r="H43" s="73">
        <v>0</v>
      </c>
      <c r="I43" s="101">
        <v>6.2963150761102801E-2</v>
      </c>
      <c r="J43" s="102">
        <v>0.124705988916037</v>
      </c>
      <c r="K43" s="103">
        <v>9.74464491862332E-2</v>
      </c>
      <c r="L43" s="102">
        <v>0.311923620140513</v>
      </c>
      <c r="M43" s="104">
        <v>0.168196745965875</v>
      </c>
      <c r="N43" s="105">
        <v>0.363506426231262</v>
      </c>
      <c r="O43" s="104">
        <v>0.25829353090472901</v>
      </c>
      <c r="P43" s="102">
        <v>0.58136501187733203</v>
      </c>
    </row>
    <row r="44" spans="1:16" x14ac:dyDescent="0.25">
      <c r="A44" s="156" t="s">
        <v>47</v>
      </c>
      <c r="B44" s="11" t="s">
        <v>86</v>
      </c>
      <c r="C44" s="71">
        <v>1</v>
      </c>
      <c r="D44" s="72">
        <v>1</v>
      </c>
      <c r="E44" s="92" t="s">
        <v>87</v>
      </c>
      <c r="F44" s="93" t="s">
        <v>87</v>
      </c>
      <c r="G44" s="26">
        <v>0</v>
      </c>
      <c r="H44" s="73">
        <v>0</v>
      </c>
      <c r="I44" s="101">
        <v>4.7830709025180301E-2</v>
      </c>
      <c r="J44" s="102">
        <v>9.9057749192839203E-2</v>
      </c>
      <c r="K44" s="103">
        <v>6.9025397185826703E-2</v>
      </c>
      <c r="L44" s="102">
        <v>0.26345070356858302</v>
      </c>
      <c r="M44" s="104">
        <v>9.0231338051134105E-2</v>
      </c>
      <c r="N44" s="105">
        <v>0.38144584040537799</v>
      </c>
      <c r="O44" s="104">
        <v>0.35227718572446198</v>
      </c>
      <c r="P44" s="102">
        <v>0.75102642373866402</v>
      </c>
    </row>
    <row r="45" spans="1:16" x14ac:dyDescent="0.25">
      <c r="A45" s="161" t="s">
        <v>47</v>
      </c>
      <c r="B45" s="11" t="s">
        <v>88</v>
      </c>
      <c r="C45" s="74">
        <v>1</v>
      </c>
      <c r="D45" s="75">
        <v>0.99870633893919702</v>
      </c>
      <c r="E45" s="94" t="s">
        <v>87</v>
      </c>
      <c r="F45" s="95">
        <v>1.06590866770787</v>
      </c>
      <c r="G45" s="76">
        <v>0</v>
      </c>
      <c r="H45" s="77">
        <v>1</v>
      </c>
      <c r="I45" s="106">
        <v>2.77735800181548E-2</v>
      </c>
      <c r="J45" s="107">
        <v>0.104573971608538</v>
      </c>
      <c r="K45" s="108">
        <v>6.5275941634103093E-2</v>
      </c>
      <c r="L45" s="107">
        <v>0.33000876256612399</v>
      </c>
      <c r="M45" s="109">
        <v>9.5034810496268093E-2</v>
      </c>
      <c r="N45" s="110">
        <v>0.48081249270736398</v>
      </c>
      <c r="O45" s="109">
        <v>0.30799855010091998</v>
      </c>
      <c r="P45" s="107">
        <v>0.66304022169898202</v>
      </c>
    </row>
    <row r="46" spans="1:16" x14ac:dyDescent="0.25">
      <c r="A46" s="78"/>
      <c r="B46" s="79"/>
      <c r="C46" s="80"/>
      <c r="D46" s="81"/>
      <c r="E46" s="82"/>
      <c r="F46" s="82"/>
      <c r="G46" s="83"/>
      <c r="H46" s="84"/>
      <c r="I46" s="111"/>
      <c r="J46" s="112"/>
      <c r="K46" s="113"/>
      <c r="L46" s="112"/>
      <c r="M46" s="113"/>
      <c r="N46" s="114"/>
      <c r="O46" s="112"/>
      <c r="P46" s="115"/>
    </row>
    <row r="47" spans="1:16" x14ac:dyDescent="0.25">
      <c r="A47" s="157" t="s">
        <v>49</v>
      </c>
      <c r="B47" s="85" t="s">
        <v>89</v>
      </c>
      <c r="C47" s="117">
        <v>1</v>
      </c>
      <c r="D47" s="118">
        <v>1</v>
      </c>
      <c r="E47" s="119" t="s">
        <v>87</v>
      </c>
      <c r="F47" s="120" t="s">
        <v>87</v>
      </c>
      <c r="G47" s="121">
        <v>0</v>
      </c>
      <c r="H47" s="122">
        <v>0</v>
      </c>
      <c r="I47" s="123">
        <v>0.12573498511224099</v>
      </c>
      <c r="J47" s="124">
        <v>0.13893062254782401</v>
      </c>
      <c r="K47" s="125">
        <v>0.43297242402505298</v>
      </c>
      <c r="L47" s="124">
        <v>0.52488319507444103</v>
      </c>
      <c r="M47" s="126">
        <v>0.49955373295433703</v>
      </c>
      <c r="N47" s="127">
        <v>0.52488319507444103</v>
      </c>
      <c r="O47" s="126">
        <v>0.63689943370881896</v>
      </c>
      <c r="P47" s="124">
        <v>3.8456529121733101</v>
      </c>
    </row>
    <row r="48" spans="1:16" x14ac:dyDescent="0.25">
      <c r="A48" s="158"/>
      <c r="B48" s="86" t="s">
        <v>90</v>
      </c>
      <c r="C48" s="128">
        <v>1</v>
      </c>
      <c r="D48" s="129">
        <v>1</v>
      </c>
      <c r="E48" s="130" t="s">
        <v>87</v>
      </c>
      <c r="F48" s="131" t="s">
        <v>87</v>
      </c>
      <c r="G48" s="132">
        <v>0</v>
      </c>
      <c r="H48" s="133">
        <v>0</v>
      </c>
      <c r="I48" s="134">
        <v>9.8096232135371497E-2</v>
      </c>
      <c r="J48" s="135">
        <v>0.30227527405999299</v>
      </c>
      <c r="K48" s="136">
        <v>0.33006442292184801</v>
      </c>
      <c r="L48" s="135">
        <v>1.0075058606914999</v>
      </c>
      <c r="M48" s="137">
        <v>0.37903203837312899</v>
      </c>
      <c r="N48" s="138">
        <v>1.0360200914462501</v>
      </c>
      <c r="O48" s="137">
        <v>0.46735510233326999</v>
      </c>
      <c r="P48" s="135">
        <v>7.9790574154288603</v>
      </c>
    </row>
    <row r="49" spans="1:16" x14ac:dyDescent="0.25">
      <c r="A49" s="157" t="s">
        <v>51</v>
      </c>
      <c r="B49" s="86" t="s">
        <v>89</v>
      </c>
      <c r="C49" s="128">
        <v>1</v>
      </c>
      <c r="D49" s="129">
        <v>1</v>
      </c>
      <c r="E49" s="130" t="s">
        <v>87</v>
      </c>
      <c r="F49" s="131" t="s">
        <v>87</v>
      </c>
      <c r="G49" s="132">
        <v>0</v>
      </c>
      <c r="H49" s="133">
        <v>0</v>
      </c>
      <c r="I49" s="134">
        <v>9.4390449289845899E-2</v>
      </c>
      <c r="J49" s="135">
        <v>9.8587364876326897E-2</v>
      </c>
      <c r="K49" s="136">
        <v>0.151481546913037</v>
      </c>
      <c r="L49" s="135">
        <v>0.24451815187992501</v>
      </c>
      <c r="M49" s="137">
        <v>0.17125368734824201</v>
      </c>
      <c r="N49" s="138">
        <v>0.41191694480076801</v>
      </c>
      <c r="O49" s="137">
        <v>0.41876461614884503</v>
      </c>
      <c r="P49" s="135">
        <v>2.6072697137869598</v>
      </c>
    </row>
    <row r="50" spans="1:16" x14ac:dyDescent="0.25">
      <c r="A50" s="158"/>
      <c r="B50" s="86" t="s">
        <v>90</v>
      </c>
      <c r="C50" s="128">
        <v>1</v>
      </c>
      <c r="D50" s="129">
        <v>1</v>
      </c>
      <c r="E50" s="130" t="s">
        <v>87</v>
      </c>
      <c r="F50" s="131" t="s">
        <v>87</v>
      </c>
      <c r="G50" s="132">
        <v>0</v>
      </c>
      <c r="H50" s="133">
        <v>0</v>
      </c>
      <c r="I50" s="134">
        <v>4.8178842164231198E-2</v>
      </c>
      <c r="J50" s="135">
        <v>0.19236010065478301</v>
      </c>
      <c r="K50" s="136">
        <v>0.11966463463964799</v>
      </c>
      <c r="L50" s="135">
        <v>0.76517889776252901</v>
      </c>
      <c r="M50" s="137">
        <v>0.11439276883645499</v>
      </c>
      <c r="N50" s="138">
        <v>0.82434130022755803</v>
      </c>
      <c r="O50" s="137">
        <v>0.55811771569076796</v>
      </c>
      <c r="P50" s="135">
        <v>5.24711588932725</v>
      </c>
    </row>
    <row r="51" spans="1:16" x14ac:dyDescent="0.25">
      <c r="A51" s="157" t="s">
        <v>53</v>
      </c>
      <c r="B51" s="86" t="s">
        <v>89</v>
      </c>
      <c r="C51" s="128">
        <v>1</v>
      </c>
      <c r="D51" s="129">
        <v>1</v>
      </c>
      <c r="E51" s="130" t="s">
        <v>87</v>
      </c>
      <c r="F51" s="131" t="s">
        <v>87</v>
      </c>
      <c r="G51" s="132">
        <v>0</v>
      </c>
      <c r="H51" s="133">
        <v>0</v>
      </c>
      <c r="I51" s="134">
        <v>5.3894689367060801E-2</v>
      </c>
      <c r="J51" s="135">
        <v>6.9490092509813403E-2</v>
      </c>
      <c r="K51" s="136">
        <v>0.131279276629683</v>
      </c>
      <c r="L51" s="135">
        <v>0.21218340871712499</v>
      </c>
      <c r="M51" s="137">
        <v>0.13694773398942101</v>
      </c>
      <c r="N51" s="138">
        <v>0.268129131072399</v>
      </c>
      <c r="O51" s="137">
        <v>0.49464584436207099</v>
      </c>
      <c r="P51" s="135">
        <v>1.8727483448747999</v>
      </c>
    </row>
    <row r="52" spans="1:16" x14ac:dyDescent="0.25">
      <c r="A52" s="158"/>
      <c r="B52" s="86" t="s">
        <v>90</v>
      </c>
      <c r="C52" s="128">
        <v>1</v>
      </c>
      <c r="D52" s="129">
        <v>1</v>
      </c>
      <c r="E52" s="130" t="s">
        <v>87</v>
      </c>
      <c r="F52" s="131" t="s">
        <v>87</v>
      </c>
      <c r="G52" s="132">
        <v>0</v>
      </c>
      <c r="H52" s="133">
        <v>0</v>
      </c>
      <c r="I52" s="134">
        <v>4.7166847617588298E-2</v>
      </c>
      <c r="J52" s="135">
        <v>9.9505082027740693E-2</v>
      </c>
      <c r="K52" s="136">
        <v>0.11537669278717699</v>
      </c>
      <c r="L52" s="135">
        <v>0.42100859531505003</v>
      </c>
      <c r="M52" s="137">
        <v>0.12257754970875701</v>
      </c>
      <c r="N52" s="138">
        <v>0.51610480677835602</v>
      </c>
      <c r="O52" s="137">
        <v>0.56830603826530202</v>
      </c>
      <c r="P52" s="135">
        <v>3.79355177187953</v>
      </c>
    </row>
    <row r="53" spans="1:16" x14ac:dyDescent="0.25">
      <c r="A53" s="159" t="s">
        <v>55</v>
      </c>
      <c r="B53" s="86" t="s">
        <v>89</v>
      </c>
      <c r="C53" s="128">
        <v>1</v>
      </c>
      <c r="D53" s="129">
        <v>1</v>
      </c>
      <c r="E53" s="130" t="s">
        <v>87</v>
      </c>
      <c r="F53" s="131" t="s">
        <v>87</v>
      </c>
      <c r="G53" s="132">
        <v>0</v>
      </c>
      <c r="H53" s="133">
        <v>0</v>
      </c>
      <c r="I53" s="134">
        <v>4.2848793108331E-2</v>
      </c>
      <c r="J53" s="135">
        <v>9.5057113628395501E-2</v>
      </c>
      <c r="K53" s="136">
        <v>0.124545744262442</v>
      </c>
      <c r="L53" s="135">
        <v>0.13036617392480301</v>
      </c>
      <c r="M53" s="137">
        <v>0.187751212176755</v>
      </c>
      <c r="N53" s="138">
        <v>0.187751212176755</v>
      </c>
      <c r="O53" s="137">
        <v>0.52776677929397697</v>
      </c>
      <c r="P53" s="135">
        <v>0.64170960417936296</v>
      </c>
    </row>
    <row r="54" spans="1:16" x14ac:dyDescent="0.25">
      <c r="A54" s="160"/>
      <c r="B54" s="87" t="s">
        <v>90</v>
      </c>
      <c r="C54" s="139">
        <v>1</v>
      </c>
      <c r="D54" s="140">
        <v>1</v>
      </c>
      <c r="E54" s="141" t="s">
        <v>87</v>
      </c>
      <c r="F54" s="142" t="s">
        <v>87</v>
      </c>
      <c r="G54" s="143">
        <v>0</v>
      </c>
      <c r="H54" s="144">
        <v>0</v>
      </c>
      <c r="I54" s="145">
        <v>6.3726653575702397E-2</v>
      </c>
      <c r="J54" s="146">
        <v>0.275066959136754</v>
      </c>
      <c r="K54" s="147">
        <v>0.14134491631958099</v>
      </c>
      <c r="L54" s="146">
        <v>0.30834271601491298</v>
      </c>
      <c r="M54" s="148">
        <v>0.15175799625127601</v>
      </c>
      <c r="N54" s="149">
        <v>0.31278952672071098</v>
      </c>
      <c r="O54" s="148">
        <v>0.400523864001255</v>
      </c>
      <c r="P54" s="146">
        <v>1.11064842183325</v>
      </c>
    </row>
    <row r="55" spans="1:16" x14ac:dyDescent="0.25">
      <c r="A55" s="11"/>
    </row>
    <row r="73" spans="3:16" x14ac:dyDescent="0.25"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</row>
    <row r="74" spans="3:16" x14ac:dyDescent="0.25"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</row>
    <row r="75" spans="3:16" x14ac:dyDescent="0.25"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</row>
    <row r="76" spans="3:16" x14ac:dyDescent="0.25"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</row>
    <row r="77" spans="3:16" x14ac:dyDescent="0.25"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</row>
    <row r="78" spans="3:16" x14ac:dyDescent="0.25"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</row>
    <row r="79" spans="3:16" x14ac:dyDescent="0.25"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</row>
    <row r="80" spans="3:16" x14ac:dyDescent="0.25"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</row>
    <row r="81" spans="3:16" x14ac:dyDescent="0.25"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</row>
    <row r="82" spans="3:16" x14ac:dyDescent="0.25"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</row>
    <row r="83" spans="3:16" x14ac:dyDescent="0.25"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</row>
    <row r="84" spans="3:16" x14ac:dyDescent="0.25"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</row>
    <row r="85" spans="3:16" x14ac:dyDescent="0.25"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</row>
  </sheetData>
  <mergeCells count="41">
    <mergeCell ref="C1:H1"/>
    <mergeCell ref="I1:P1"/>
    <mergeCell ref="A2:B2"/>
    <mergeCell ref="C2:D2"/>
    <mergeCell ref="E2:F2"/>
    <mergeCell ref="G2:H2"/>
    <mergeCell ref="I2:N2"/>
    <mergeCell ref="O2:P2"/>
    <mergeCell ref="A10:A11"/>
    <mergeCell ref="A3:B3"/>
    <mergeCell ref="C3:D3"/>
    <mergeCell ref="E3:F3"/>
    <mergeCell ref="G3:H3"/>
    <mergeCell ref="M3:N3"/>
    <mergeCell ref="O3:P3"/>
    <mergeCell ref="A4:B4"/>
    <mergeCell ref="A6:A7"/>
    <mergeCell ref="A8:A9"/>
    <mergeCell ref="I3:J3"/>
    <mergeCell ref="K3:L3"/>
    <mergeCell ref="A34:A35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49:A50"/>
    <mergeCell ref="A51:A52"/>
    <mergeCell ref="A53:A54"/>
    <mergeCell ref="A36:A37"/>
    <mergeCell ref="A38:A39"/>
    <mergeCell ref="A40:A41"/>
    <mergeCell ref="A42:A43"/>
    <mergeCell ref="A44:A45"/>
    <mergeCell ref="A47:A48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47AFA-8BD9-4F1E-98FB-78C31EDE0573}">
  <sheetPr codeName="Sheet3"/>
  <dimension ref="A1:N261"/>
  <sheetViews>
    <sheetView zoomScale="90" zoomScaleNormal="90" workbookViewId="0"/>
  </sheetViews>
  <sheetFormatPr defaultRowHeight="15" x14ac:dyDescent="0.25"/>
  <cols>
    <col min="1" max="1" width="11.85546875" customWidth="1"/>
    <col min="2" max="2" width="10.140625" customWidth="1"/>
    <col min="3" max="3" width="36.85546875" bestFit="1" customWidth="1"/>
    <col min="4" max="4" width="16.140625" customWidth="1"/>
    <col min="5" max="5" width="32.28515625" customWidth="1"/>
    <col min="6" max="6" width="28.85546875" customWidth="1"/>
    <col min="7" max="9" width="21.42578125" customWidth="1"/>
    <col min="11" max="11" width="76.5703125" customWidth="1"/>
    <col min="12" max="12" width="14.7109375" customWidth="1"/>
    <col min="13" max="13" width="17" customWidth="1"/>
    <col min="14" max="14" width="8.7109375" customWidth="1"/>
  </cols>
  <sheetData>
    <row r="1" spans="1:13" ht="30" customHeight="1" x14ac:dyDescent="0.25">
      <c r="A1" s="11" t="s">
        <v>105</v>
      </c>
    </row>
    <row r="2" spans="1:13" ht="11.45" customHeight="1" thickBot="1" x14ac:dyDescent="0.3">
      <c r="A2" s="11"/>
    </row>
    <row r="3" spans="1:13" ht="18" customHeight="1" x14ac:dyDescent="0.25">
      <c r="G3" s="31"/>
      <c r="H3" s="31"/>
      <c r="I3" s="31"/>
      <c r="K3" s="204" t="s">
        <v>73</v>
      </c>
      <c r="L3" s="205"/>
      <c r="M3" s="206"/>
    </row>
    <row r="4" spans="1:13" x14ac:dyDescent="0.25">
      <c r="A4" s="3" t="s">
        <v>91</v>
      </c>
      <c r="B4" s="3" t="s">
        <v>59</v>
      </c>
      <c r="C4" s="3" t="s">
        <v>92</v>
      </c>
      <c r="D4" s="3" t="s">
        <v>78</v>
      </c>
      <c r="E4" s="3" t="s">
        <v>93</v>
      </c>
      <c r="F4" s="3" t="s">
        <v>94</v>
      </c>
      <c r="G4" s="3" t="s">
        <v>95</v>
      </c>
      <c r="H4" s="3" t="s">
        <v>96</v>
      </c>
      <c r="I4" s="3" t="s">
        <v>97</v>
      </c>
      <c r="K4" s="12"/>
      <c r="L4" s="207" t="s">
        <v>98</v>
      </c>
      <c r="M4" s="208"/>
    </row>
    <row r="5" spans="1:13" x14ac:dyDescent="0.25">
      <c r="A5" s="24">
        <v>44743</v>
      </c>
      <c r="B5" t="s">
        <v>28</v>
      </c>
      <c r="C5" s="25">
        <v>3906.3182740000002</v>
      </c>
      <c r="D5" s="25">
        <v>160</v>
      </c>
      <c r="E5" s="26">
        <f t="shared" ref="E5:E68" si="0">IF(D5&lt;-C5,1,0)</f>
        <v>0</v>
      </c>
      <c r="F5" s="26" t="str">
        <f t="shared" ref="F5:F68" si="1">IF(E5,D5/-C5,"-")</f>
        <v>-</v>
      </c>
      <c r="G5" s="29"/>
      <c r="H5" s="29"/>
      <c r="I5" s="27"/>
      <c r="K5" s="13" t="s">
        <v>71</v>
      </c>
      <c r="L5" s="16"/>
      <c r="M5" s="15"/>
    </row>
    <row r="6" spans="1:13" x14ac:dyDescent="0.25">
      <c r="A6" s="23">
        <v>44746</v>
      </c>
      <c r="B6" t="s">
        <v>28</v>
      </c>
      <c r="C6" s="25">
        <v>3929.9306700000002</v>
      </c>
      <c r="D6" s="25">
        <v>-1010</v>
      </c>
      <c r="E6" s="26">
        <f t="shared" si="0"/>
        <v>0</v>
      </c>
      <c r="F6" s="26" t="str">
        <f t="shared" si="1"/>
        <v>-</v>
      </c>
      <c r="G6" s="27" cm="1">
        <f t="array" ref="G6">MAX(C6/C5:C6-1)</f>
        <v>6.0446677264269777E-3</v>
      </c>
      <c r="H6" s="29"/>
      <c r="I6" s="27"/>
      <c r="K6" s="14"/>
      <c r="L6" s="209">
        <f>COUNTIF($E$5:$E$261,1)</f>
        <v>0</v>
      </c>
      <c r="M6" s="210"/>
    </row>
    <row r="7" spans="1:13" x14ac:dyDescent="0.25">
      <c r="A7" s="23">
        <v>44747</v>
      </c>
      <c r="B7" t="s">
        <v>28</v>
      </c>
      <c r="C7" s="25">
        <v>3799.0438730000001</v>
      </c>
      <c r="D7" s="25">
        <v>640</v>
      </c>
      <c r="E7" s="26">
        <f t="shared" si="0"/>
        <v>0</v>
      </c>
      <c r="F7" s="26" t="str">
        <f t="shared" si="1"/>
        <v>-</v>
      </c>
      <c r="G7" s="27" cm="1">
        <f t="array" ref="G7">MAX(C7/C6:C7-1)</f>
        <v>0</v>
      </c>
      <c r="H7" s="29"/>
      <c r="I7" s="27"/>
      <c r="K7" s="14"/>
      <c r="L7" s="209"/>
      <c r="M7" s="210"/>
    </row>
    <row r="8" spans="1:13" x14ac:dyDescent="0.25">
      <c r="A8" s="23">
        <v>44748</v>
      </c>
      <c r="B8" t="s">
        <v>28</v>
      </c>
      <c r="C8" s="25">
        <v>3881.5534769999999</v>
      </c>
      <c r="D8" s="25">
        <v>710</v>
      </c>
      <c r="E8" s="26">
        <f t="shared" si="0"/>
        <v>0</v>
      </c>
      <c r="F8" s="26" t="str">
        <f>IF(E8,D8/-C8,"-")</f>
        <v>-</v>
      </c>
      <c r="G8" s="27" cm="1">
        <f t="array" ref="G8">MAX(C8/C7:C8-1)</f>
        <v>2.1718518332046521E-2</v>
      </c>
      <c r="H8" s="29"/>
      <c r="I8" s="27"/>
      <c r="K8" s="12"/>
      <c r="L8" s="209"/>
      <c r="M8" s="210"/>
    </row>
    <row r="9" spans="1:13" x14ac:dyDescent="0.25">
      <c r="A9" s="23">
        <v>44749</v>
      </c>
      <c r="B9" t="s">
        <v>28</v>
      </c>
      <c r="C9" s="25">
        <v>3793.1591880000001</v>
      </c>
      <c r="D9" s="25">
        <v>170</v>
      </c>
      <c r="E9" s="26">
        <f t="shared" si="0"/>
        <v>0</v>
      </c>
      <c r="F9" s="26" t="str">
        <f t="shared" si="1"/>
        <v>-</v>
      </c>
      <c r="G9" s="27" cm="1">
        <f t="array" ref="G9">MAX(C9/C8:C9-1)</f>
        <v>0</v>
      </c>
      <c r="H9" s="29"/>
      <c r="I9" s="27"/>
      <c r="K9" s="14"/>
      <c r="L9" s="209"/>
      <c r="M9" s="210"/>
    </row>
    <row r="10" spans="1:13" x14ac:dyDescent="0.25">
      <c r="A10" s="23">
        <v>44750</v>
      </c>
      <c r="B10" t="s">
        <v>28</v>
      </c>
      <c r="C10" s="25">
        <v>3766.0304620000002</v>
      </c>
      <c r="D10" s="25">
        <v>-360</v>
      </c>
      <c r="E10" s="26">
        <f t="shared" si="0"/>
        <v>0</v>
      </c>
      <c r="F10" s="26" t="str">
        <f t="shared" si="1"/>
        <v>-</v>
      </c>
      <c r="G10" s="27" cm="1">
        <f t="array" ref="G10">MAX(C10/C9:C10-1)</f>
        <v>0</v>
      </c>
      <c r="H10" s="28" cm="1">
        <f t="array" ref="H10">MAX(C10/C5:C10-1)</f>
        <v>0</v>
      </c>
      <c r="I10" s="27"/>
      <c r="J10" s="30"/>
      <c r="K10" s="14"/>
      <c r="L10" s="209"/>
      <c r="M10" s="210"/>
    </row>
    <row r="11" spans="1:13" x14ac:dyDescent="0.25">
      <c r="A11" s="23">
        <v>44753</v>
      </c>
      <c r="B11" t="s">
        <v>28</v>
      </c>
      <c r="C11" s="25">
        <v>3784.3299080000002</v>
      </c>
      <c r="D11" s="25">
        <v>170</v>
      </c>
      <c r="E11" s="26">
        <f t="shared" si="0"/>
        <v>0</v>
      </c>
      <c r="F11" s="26" t="str">
        <f t="shared" si="1"/>
        <v>-</v>
      </c>
      <c r="G11" s="27" cm="1">
        <f t="array" ref="G11">MAX(C11/C10:C11-1)</f>
        <v>4.8590807176536188E-3</v>
      </c>
      <c r="H11" s="28" cm="1">
        <f t="array" ref="H11">MAX(C11/C6:C11-1)</f>
        <v>4.8590807176536188E-3</v>
      </c>
      <c r="I11" s="27"/>
      <c r="K11" s="14"/>
      <c r="L11" s="209"/>
      <c r="M11" s="210"/>
    </row>
    <row r="12" spans="1:13" x14ac:dyDescent="0.25">
      <c r="A12" s="23">
        <v>44754</v>
      </c>
      <c r="B12" t="s">
        <v>28</v>
      </c>
      <c r="C12" s="25">
        <v>3793.4728559999999</v>
      </c>
      <c r="D12" s="25">
        <v>-320</v>
      </c>
      <c r="E12" s="26">
        <f t="shared" si="0"/>
        <v>0</v>
      </c>
      <c r="F12" s="26" t="str">
        <f t="shared" si="1"/>
        <v>-</v>
      </c>
      <c r="G12" s="27" cm="1">
        <f t="array" ref="G12">MAX(C12/C11:C12-1)</f>
        <v>2.4160018344785428E-3</v>
      </c>
      <c r="H12" s="28" cm="1">
        <f t="array" ref="H12">MAX(C12/C7:C12-1)</f>
        <v>7.2868221000597089E-3</v>
      </c>
      <c r="I12" s="27"/>
      <c r="K12" s="13" t="s">
        <v>99</v>
      </c>
      <c r="L12" s="21"/>
      <c r="M12" s="22"/>
    </row>
    <row r="13" spans="1:13" x14ac:dyDescent="0.25">
      <c r="A13" s="23">
        <v>44755</v>
      </c>
      <c r="B13" t="s">
        <v>28</v>
      </c>
      <c r="C13" s="25">
        <v>3738.0881949999998</v>
      </c>
      <c r="D13" s="25">
        <v>-560</v>
      </c>
      <c r="E13" s="26">
        <f t="shared" si="0"/>
        <v>0</v>
      </c>
      <c r="F13" s="26" t="str">
        <f>IF(E13,D13/-C13,"-")</f>
        <v>-</v>
      </c>
      <c r="G13" s="27" cm="1">
        <f t="array" ref="G13">MAX(C13/C12:C13-1)</f>
        <v>0</v>
      </c>
      <c r="H13" s="28" cm="1">
        <f t="array" ref="H13">MAX(C13/C8:C13-1)</f>
        <v>0</v>
      </c>
      <c r="I13" s="27"/>
      <c r="K13" s="192"/>
      <c r="L13" s="196">
        <f>1-(SUMIF($E$5:$E$261,1)/COUNT($E$5:$E$261))</f>
        <v>1</v>
      </c>
      <c r="M13" s="198"/>
    </row>
    <row r="14" spans="1:13" ht="15" customHeight="1" x14ac:dyDescent="0.25">
      <c r="A14" s="23">
        <v>44756</v>
      </c>
      <c r="B14" t="s">
        <v>28</v>
      </c>
      <c r="C14" s="25">
        <v>3657.7043870000002</v>
      </c>
      <c r="D14" s="25">
        <v>820</v>
      </c>
      <c r="E14" s="26">
        <f t="shared" si="0"/>
        <v>0</v>
      </c>
      <c r="F14" s="26" t="str">
        <f t="shared" si="1"/>
        <v>-</v>
      </c>
      <c r="G14" s="27" cm="1">
        <f t="array" ref="G14">MAX(C14/C13:C14-1)</f>
        <v>0</v>
      </c>
      <c r="H14" s="28" cm="1">
        <f t="array" ref="H14">MAX(C14/C9:C14-1)</f>
        <v>0</v>
      </c>
      <c r="I14" s="27"/>
      <c r="K14" s="192"/>
      <c r="L14" s="196"/>
      <c r="M14" s="198"/>
    </row>
    <row r="15" spans="1:13" ht="15" customHeight="1" x14ac:dyDescent="0.25">
      <c r="A15" s="23">
        <v>44757</v>
      </c>
      <c r="B15" t="s">
        <v>28</v>
      </c>
      <c r="C15" s="25">
        <v>3735.0927849999998</v>
      </c>
      <c r="D15" s="25">
        <v>280</v>
      </c>
      <c r="E15" s="26">
        <f t="shared" si="0"/>
        <v>0</v>
      </c>
      <c r="F15" s="26" t="str">
        <f t="shared" si="1"/>
        <v>-</v>
      </c>
      <c r="G15" s="27" cm="1">
        <f t="array" ref="G15">MAX(C15/C14:C15-1)</f>
        <v>2.1157641463604548E-2</v>
      </c>
      <c r="H15" s="28" cm="1">
        <f t="array" ref="H15">MAX(C15/C10:C15-1)</f>
        <v>2.1157641463604548E-2</v>
      </c>
      <c r="I15" s="27" cm="1">
        <f t="array" ref="I15">MAX(C15/C5:C15-1)</f>
        <v>2.1157641463604548E-2</v>
      </c>
      <c r="K15" s="192"/>
      <c r="L15" s="196"/>
      <c r="M15" s="198"/>
    </row>
    <row r="16" spans="1:13" ht="15" customHeight="1" x14ac:dyDescent="0.25">
      <c r="A16" s="23">
        <v>44760</v>
      </c>
      <c r="B16" t="s">
        <v>28</v>
      </c>
      <c r="C16" s="25">
        <v>3744.5455270000002</v>
      </c>
      <c r="D16" s="25">
        <v>850</v>
      </c>
      <c r="E16" s="26">
        <f t="shared" si="0"/>
        <v>0</v>
      </c>
      <c r="F16" s="26" t="str">
        <f t="shared" si="1"/>
        <v>-</v>
      </c>
      <c r="G16" s="27" cm="1">
        <f t="array" ref="G16">MAX(C16/C15:C16-1)</f>
        <v>2.5307917484573839E-3</v>
      </c>
      <c r="H16" s="28" cm="1">
        <f t="array" ref="H16">MAX(C16/C11:C16-1)</f>
        <v>2.3741978796494756E-2</v>
      </c>
      <c r="I16" s="27" cm="1">
        <f t="array" ref="I16">MAX(C16/C6:C16-1)</f>
        <v>2.3741978796494756E-2</v>
      </c>
      <c r="K16" s="13" t="s">
        <v>100</v>
      </c>
      <c r="L16" s="21"/>
      <c r="M16" s="15"/>
    </row>
    <row r="17" spans="1:14" ht="15.75" customHeight="1" x14ac:dyDescent="0.25">
      <c r="A17" s="23">
        <v>44761</v>
      </c>
      <c r="B17" t="s">
        <v>28</v>
      </c>
      <c r="C17" s="25">
        <v>3822.4056380000002</v>
      </c>
      <c r="D17" s="25">
        <v>-80</v>
      </c>
      <c r="E17" s="26">
        <f t="shared" si="0"/>
        <v>0</v>
      </c>
      <c r="F17" s="26" t="str">
        <f t="shared" si="1"/>
        <v>-</v>
      </c>
      <c r="G17" s="27" cm="1">
        <f t="array" ref="G17">MAX(C17/C16:C17-1)</f>
        <v>2.0792940141491245E-2</v>
      </c>
      <c r="H17" s="28" cm="1">
        <f t="array" ref="H17">MAX(C17/C12:C17-1)</f>
        <v>4.5028584481942246E-2</v>
      </c>
      <c r="I17" s="27" cm="1">
        <f t="array" ref="I17">MAX(C17/C7:C17-1)</f>
        <v>4.5028584481942246E-2</v>
      </c>
      <c r="K17" s="192"/>
      <c r="L17" s="200" t="str">
        <f>IF(MAX($F$5:$F$261)&lt;&gt;0,MAX($F$5:$F$261),"-")</f>
        <v>-</v>
      </c>
      <c r="M17" s="201"/>
    </row>
    <row r="18" spans="1:14" x14ac:dyDescent="0.25">
      <c r="A18" s="23">
        <v>44762</v>
      </c>
      <c r="B18" t="s">
        <v>28</v>
      </c>
      <c r="C18" s="25">
        <v>3917.7264690000002</v>
      </c>
      <c r="D18" s="25">
        <v>30</v>
      </c>
      <c r="E18" s="26">
        <f t="shared" si="0"/>
        <v>0</v>
      </c>
      <c r="F18" s="26" t="str">
        <f t="shared" si="1"/>
        <v>-</v>
      </c>
      <c r="G18" s="27" cm="1">
        <f t="array" ref="G18">MAX(C18/C17:C18-1)</f>
        <v>2.4937392842972805E-2</v>
      </c>
      <c r="H18" s="28" cm="1">
        <f t="array" ref="H18">MAX(C18/C13:C18-1)</f>
        <v>7.1088872825304072E-2</v>
      </c>
      <c r="I18" s="27" cm="1">
        <f t="array" ref="I18">MAX(C18/C8:C18-1)</f>
        <v>7.1088872825304072E-2</v>
      </c>
      <c r="K18" s="192"/>
      <c r="L18" s="200"/>
      <c r="M18" s="201"/>
    </row>
    <row r="19" spans="1:14" x14ac:dyDescent="0.25">
      <c r="A19" s="23">
        <v>44763</v>
      </c>
      <c r="B19" t="s">
        <v>28</v>
      </c>
      <c r="C19" s="25">
        <v>3945.2663470000002</v>
      </c>
      <c r="D19" s="25">
        <v>160</v>
      </c>
      <c r="E19" s="26">
        <f t="shared" si="0"/>
        <v>0</v>
      </c>
      <c r="F19" s="26" t="str">
        <f t="shared" si="1"/>
        <v>-</v>
      </c>
      <c r="G19" s="27" cm="1">
        <f t="array" ref="G19">MAX(C19/C18:C19-1)</f>
        <v>7.0295561004363183E-3</v>
      </c>
      <c r="H19" s="28" cm="1">
        <f t="array" ref="H19">MAX(C19/C14:C19-1)</f>
        <v>7.8618152145382814E-2</v>
      </c>
      <c r="I19" s="27" cm="1">
        <f t="array" ref="I19">MAX(C19/C9:C19-1)</f>
        <v>7.8618152145382814E-2</v>
      </c>
      <c r="K19" s="192"/>
      <c r="L19" s="200"/>
      <c r="M19" s="201"/>
    </row>
    <row r="20" spans="1:14" ht="15.75" thickBot="1" x14ac:dyDescent="0.3">
      <c r="A20" s="23">
        <v>44764</v>
      </c>
      <c r="B20" t="s">
        <v>28</v>
      </c>
      <c r="C20" s="25">
        <v>3960.2732639999999</v>
      </c>
      <c r="D20" s="25">
        <v>-20</v>
      </c>
      <c r="E20" s="26">
        <f t="shared" si="0"/>
        <v>0</v>
      </c>
      <c r="F20" s="26" t="str">
        <f t="shared" si="1"/>
        <v>-</v>
      </c>
      <c r="G20" s="27" cm="1">
        <f t="array" ref="G20">MAX(C20/C19:C20-1)</f>
        <v>3.8037779151238738E-3</v>
      </c>
      <c r="H20" s="28" cm="1">
        <f t="array" ref="H20">MAX(C20/C15:C20-1)</f>
        <v>6.0287787201516618E-2</v>
      </c>
      <c r="I20" s="27" cm="1">
        <f t="array" ref="I20">MAX(C20/C10:C20-1)</f>
        <v>8.2720976051364969E-2</v>
      </c>
      <c r="K20" s="195"/>
      <c r="L20" s="202"/>
      <c r="M20" s="203"/>
    </row>
    <row r="21" spans="1:14" x14ac:dyDescent="0.25">
      <c r="A21" s="23">
        <v>44767</v>
      </c>
      <c r="B21" t="s">
        <v>28</v>
      </c>
      <c r="C21" s="25">
        <v>3933.4030939999998</v>
      </c>
      <c r="D21" s="25">
        <v>-230</v>
      </c>
      <c r="E21" s="26">
        <f t="shared" si="0"/>
        <v>0</v>
      </c>
      <c r="F21" s="26" t="str">
        <f t="shared" si="1"/>
        <v>-</v>
      </c>
      <c r="G21" s="27" cm="1">
        <f t="array" ref="G21">MAX(C21/C20:C21-1)</f>
        <v>0</v>
      </c>
      <c r="H21" s="28" cm="1">
        <f t="array" ref="H21">MAX(C21/C16:C21-1)</f>
        <v>5.0435377441199192E-2</v>
      </c>
      <c r="I21" s="27" cm="1">
        <f t="array" ref="I21">MAX(C21/C11:C21-1)</f>
        <v>7.5374791899496252E-2</v>
      </c>
    </row>
    <row r="22" spans="1:14" ht="15.75" thickBot="1" x14ac:dyDescent="0.3">
      <c r="A22" s="23">
        <v>44768</v>
      </c>
      <c r="B22" t="s">
        <v>28</v>
      </c>
      <c r="C22" s="25">
        <v>3888.5829250000002</v>
      </c>
      <c r="D22" s="25">
        <v>340</v>
      </c>
      <c r="E22" s="26">
        <f t="shared" si="0"/>
        <v>0</v>
      </c>
      <c r="F22" s="26" t="str">
        <f t="shared" si="1"/>
        <v>-</v>
      </c>
      <c r="G22" s="27" cm="1">
        <f t="array" ref="G22">MAX(C22/C21:C22-1)</f>
        <v>0</v>
      </c>
      <c r="H22" s="28" cm="1">
        <f t="array" ref="H22">MAX(C22/C17:C22-1)</f>
        <v>1.7312994293987582E-2</v>
      </c>
      <c r="I22" s="27" cm="1">
        <f t="array" ref="I22">MAX(C22/C12:C22-1)</f>
        <v>6.3121158402131838E-2</v>
      </c>
    </row>
    <row r="23" spans="1:14" x14ac:dyDescent="0.25">
      <c r="A23" s="23">
        <v>44769</v>
      </c>
      <c r="B23" t="s">
        <v>28</v>
      </c>
      <c r="C23" s="25">
        <v>3900.1036399999998</v>
      </c>
      <c r="D23" s="25">
        <v>420</v>
      </c>
      <c r="E23" s="26">
        <f t="shared" si="0"/>
        <v>0</v>
      </c>
      <c r="F23" s="26" t="str">
        <f t="shared" si="1"/>
        <v>-</v>
      </c>
      <c r="G23" s="27" cm="1">
        <f t="array" ref="G23">MAX(C23/C22:C23-1)</f>
        <v>2.962702666293282E-3</v>
      </c>
      <c r="H23" s="28" cm="1">
        <f t="array" ref="H23">MAX(C23/C18:C23-1)</f>
        <v>2.962702666293282E-3</v>
      </c>
      <c r="I23" s="27" cm="1">
        <f t="array" ref="I23">MAX(C23/C13:C23-1)</f>
        <v>6.6270870292722606E-2</v>
      </c>
      <c r="K23" s="43" t="s">
        <v>74</v>
      </c>
      <c r="L23" s="44"/>
      <c r="M23" s="44"/>
      <c r="N23" s="45"/>
    </row>
    <row r="24" spans="1:14" x14ac:dyDescent="0.25">
      <c r="A24" s="23">
        <v>44770</v>
      </c>
      <c r="B24" t="s">
        <v>28</v>
      </c>
      <c r="C24" s="25">
        <v>3920.513422</v>
      </c>
      <c r="D24" s="25">
        <v>550</v>
      </c>
      <c r="E24" s="26">
        <f t="shared" si="0"/>
        <v>0</v>
      </c>
      <c r="F24" s="26" t="str">
        <f t="shared" si="1"/>
        <v>-</v>
      </c>
      <c r="G24" s="27" cm="1">
        <f t="array" ref="G24">MAX(C24/C23:C24-1)</f>
        <v>5.2331383685999544E-3</v>
      </c>
      <c r="H24" s="28" cm="1">
        <f t="array" ref="H24">MAX(C24/C19:C24-1)</f>
        <v>8.2113452678909127E-3</v>
      </c>
      <c r="I24" s="27" cm="1">
        <f t="array" ref="I24">MAX(C24/C14:C24-1)</f>
        <v>7.1850813295371907E-2</v>
      </c>
      <c r="K24" s="12"/>
      <c r="L24" s="46" t="s">
        <v>98</v>
      </c>
      <c r="M24" s="46"/>
      <c r="N24" s="47"/>
    </row>
    <row r="25" spans="1:14" x14ac:dyDescent="0.25">
      <c r="A25" s="23">
        <v>44771</v>
      </c>
      <c r="B25" t="s">
        <v>28</v>
      </c>
      <c r="C25" s="25">
        <v>3969.1031670000002</v>
      </c>
      <c r="D25" s="25">
        <v>40</v>
      </c>
      <c r="E25" s="26">
        <f t="shared" si="0"/>
        <v>0</v>
      </c>
      <c r="F25" s="26" t="str">
        <f t="shared" si="1"/>
        <v>-</v>
      </c>
      <c r="G25" s="27" cm="1">
        <f t="array" ref="G25">MAX(C25/C24:C25-1)</f>
        <v>1.239371984478832E-2</v>
      </c>
      <c r="H25" s="28" cm="1">
        <f t="array" ref="H25">MAX(C25/C20:C25-1)</f>
        <v>2.0706834225478143E-2</v>
      </c>
      <c r="I25" s="27" cm="1">
        <f t="array" ref="I25">MAX(C25/C15:C25-1)</f>
        <v>6.2651825662745964E-2</v>
      </c>
      <c r="K25" s="13" t="s">
        <v>101</v>
      </c>
      <c r="L25" s="16"/>
      <c r="M25" s="16"/>
      <c r="N25" s="15"/>
    </row>
    <row r="26" spans="1:14" x14ac:dyDescent="0.25">
      <c r="A26" s="23">
        <v>44774</v>
      </c>
      <c r="B26" t="s">
        <v>28</v>
      </c>
      <c r="C26" s="25">
        <v>4001.4941549999999</v>
      </c>
      <c r="D26" s="25">
        <v>-210</v>
      </c>
      <c r="E26" s="26">
        <f t="shared" si="0"/>
        <v>0</v>
      </c>
      <c r="F26" s="26" t="str">
        <f t="shared" si="1"/>
        <v>-</v>
      </c>
      <c r="G26" s="27" cm="1">
        <f t="array" ref="G26">MAX(C26/C25:C26-1)</f>
        <v>8.1607825841629733E-3</v>
      </c>
      <c r="H26" s="28" cm="1">
        <f t="array" ref="H26">MAX(C26/C21:C26-1)</f>
        <v>2.9036600781761512E-2</v>
      </c>
      <c r="I26" s="27" cm="1">
        <f t="array" ref="I26">MAX(C26/C16:C26-1)</f>
        <v>6.8619442906295181E-2</v>
      </c>
      <c r="K26" s="192"/>
      <c r="L26" s="193">
        <f>MAX($C$5:$C$261)/MIN($C$5:$C$261)-1</f>
        <v>0.35647817887337818</v>
      </c>
      <c r="M26" s="193"/>
      <c r="N26" s="194"/>
    </row>
    <row r="27" spans="1:14" x14ac:dyDescent="0.25">
      <c r="A27" s="23">
        <v>44775</v>
      </c>
      <c r="B27" t="s">
        <v>28</v>
      </c>
      <c r="C27" s="25">
        <v>3983.6827870000002</v>
      </c>
      <c r="D27" s="25">
        <v>440</v>
      </c>
      <c r="E27" s="26">
        <f t="shared" si="0"/>
        <v>0</v>
      </c>
      <c r="F27" s="26" t="str">
        <f t="shared" si="1"/>
        <v>-</v>
      </c>
      <c r="G27" s="27" cm="1">
        <f t="array" ref="G27">MAX(C27/C26:C27-1)</f>
        <v>0</v>
      </c>
      <c r="H27" s="28" cm="1">
        <f t="array" ref="H27">MAX(C27/C22:C27-1)</f>
        <v>2.445617435302605E-2</v>
      </c>
      <c r="I27" s="27" cm="1">
        <f t="array" ref="I27">MAX(C27/C17:C27-1)</f>
        <v>4.2192578254040436E-2</v>
      </c>
      <c r="K27" s="192"/>
      <c r="L27" s="193"/>
      <c r="M27" s="193"/>
      <c r="N27" s="194"/>
    </row>
    <row r="28" spans="1:14" x14ac:dyDescent="0.25">
      <c r="A28" s="23">
        <v>44776</v>
      </c>
      <c r="B28" t="s">
        <v>28</v>
      </c>
      <c r="C28" s="25">
        <v>4014.3342210000001</v>
      </c>
      <c r="D28" s="25">
        <v>180</v>
      </c>
      <c r="E28" s="26">
        <f t="shared" si="0"/>
        <v>0</v>
      </c>
      <c r="F28" s="26" t="str">
        <f t="shared" si="1"/>
        <v>-</v>
      </c>
      <c r="G28" s="27" cm="1">
        <f t="array" ref="G28">MAX(C28/C27:C28-1)</f>
        <v>7.6942456613324772E-3</v>
      </c>
      <c r="H28" s="28" cm="1">
        <f t="array" ref="H28">MAX(C28/C23:C28-1)</f>
        <v>2.9289114224667179E-2</v>
      </c>
      <c r="I28" s="27" cm="1">
        <f t="array" ref="I28">MAX(C28/C18:C28-1)</f>
        <v>3.2338591827767216E-2</v>
      </c>
      <c r="K28" s="192"/>
      <c r="L28" s="193"/>
      <c r="M28" s="193"/>
      <c r="N28" s="194"/>
    </row>
    <row r="29" spans="1:14" x14ac:dyDescent="0.25">
      <c r="A29" s="23">
        <v>44777</v>
      </c>
      <c r="B29" t="s">
        <v>28</v>
      </c>
      <c r="C29" s="25">
        <v>4007.1240739999998</v>
      </c>
      <c r="D29" s="25">
        <v>-290</v>
      </c>
      <c r="E29" s="26">
        <f t="shared" si="0"/>
        <v>0</v>
      </c>
      <c r="F29" s="26" t="str">
        <f t="shared" si="1"/>
        <v>-</v>
      </c>
      <c r="G29" s="27" cm="1">
        <f t="array" ref="G29">MAX(C29/C28:C29-1)</f>
        <v>0</v>
      </c>
      <c r="H29" s="28" cm="1">
        <f t="array" ref="H29">MAX(C29/C24:C29-1)</f>
        <v>2.2091660626382126E-2</v>
      </c>
      <c r="I29" s="27" cm="1">
        <f t="array" ref="I29">MAX(C29/C19:C29-1)</f>
        <v>3.048440814721709E-2</v>
      </c>
      <c r="K29" s="13" t="s">
        <v>67</v>
      </c>
      <c r="L29" s="18"/>
      <c r="M29" s="18"/>
      <c r="N29" s="17"/>
    </row>
    <row r="30" spans="1:14" x14ac:dyDescent="0.25">
      <c r="A30" s="23">
        <v>44778</v>
      </c>
      <c r="B30" t="s">
        <v>28</v>
      </c>
      <c r="C30" s="25">
        <v>3954.550107</v>
      </c>
      <c r="D30" s="25">
        <v>370</v>
      </c>
      <c r="E30" s="26">
        <f t="shared" si="0"/>
        <v>0</v>
      </c>
      <c r="F30" s="26" t="str">
        <f t="shared" si="1"/>
        <v>-</v>
      </c>
      <c r="G30" s="27" cm="1">
        <f t="array" ref="G30">MAX(C30/C29:C30-1)</f>
        <v>0</v>
      </c>
      <c r="H30" s="28" cm="1">
        <f t="array" ref="H30">MAX(C30/C25:C30-1)</f>
        <v>0</v>
      </c>
      <c r="I30" s="27" cm="1">
        <f t="array" ref="I30">MAX(C30/C20:C30-1)</f>
        <v>1.6964324349595827E-2</v>
      </c>
      <c r="K30" s="192"/>
      <c r="L30" s="19" t="s">
        <v>79</v>
      </c>
      <c r="M30" s="19" t="s">
        <v>80</v>
      </c>
      <c r="N30" s="20" t="s">
        <v>81</v>
      </c>
    </row>
    <row r="31" spans="1:14" x14ac:dyDescent="0.25">
      <c r="A31" s="23">
        <v>44781</v>
      </c>
      <c r="B31" t="s">
        <v>28</v>
      </c>
      <c r="C31" s="25">
        <v>3975.4912199999999</v>
      </c>
      <c r="D31" s="25">
        <v>-390</v>
      </c>
      <c r="E31" s="26">
        <f t="shared" si="0"/>
        <v>0</v>
      </c>
      <c r="F31" s="26" t="str">
        <f t="shared" si="1"/>
        <v>-</v>
      </c>
      <c r="G31" s="27" cm="1">
        <f t="array" ref="G31">MAX(C31/C30:C31-1)</f>
        <v>5.2954476320661303E-3</v>
      </c>
      <c r="H31" s="28" cm="1">
        <f t="array" ref="H31">MAX(C31/C26:C31-1)</f>
        <v>5.2954476320661303E-3</v>
      </c>
      <c r="I31" s="27" cm="1">
        <f t="array" ref="I31">MAX(C31/C21:C31-1)</f>
        <v>2.2349605672868478E-2</v>
      </c>
      <c r="K31" s="192"/>
      <c r="L31" s="196">
        <f>MAX(G6:G261)</f>
        <v>3.5010790666649694E-2</v>
      </c>
      <c r="M31" s="196">
        <f>MAX(H10:H261)</f>
        <v>8.149393803650562E-2</v>
      </c>
      <c r="N31" s="198">
        <f>MAX(I15:I261)</f>
        <v>0.11520909859696626</v>
      </c>
    </row>
    <row r="32" spans="1:14" ht="15.75" thickBot="1" x14ac:dyDescent="0.3">
      <c r="A32" s="23">
        <v>44782</v>
      </c>
      <c r="B32" t="s">
        <v>28</v>
      </c>
      <c r="C32" s="25">
        <v>3908.0276549999999</v>
      </c>
      <c r="D32" s="25">
        <v>360</v>
      </c>
      <c r="E32" s="26">
        <f t="shared" si="0"/>
        <v>0</v>
      </c>
      <c r="F32" s="26" t="str">
        <f t="shared" si="1"/>
        <v>-</v>
      </c>
      <c r="G32" s="27" cm="1">
        <f t="array" ref="G32">MAX(C32/C31:C32-1)</f>
        <v>0</v>
      </c>
      <c r="H32" s="28" cm="1">
        <f t="array" ref="H32">MAX(C32/C27:C32-1)</f>
        <v>0</v>
      </c>
      <c r="I32" s="27" cm="1">
        <f t="array" ref="I32">MAX(C32/C22:C32-1)</f>
        <v>5.0004668474441516E-3</v>
      </c>
      <c r="K32" s="195"/>
      <c r="L32" s="197"/>
      <c r="M32" s="197"/>
      <c r="N32" s="199"/>
    </row>
    <row r="33" spans="1:9" x14ac:dyDescent="0.25">
      <c r="A33" s="23">
        <v>44783</v>
      </c>
      <c r="B33" t="s">
        <v>28</v>
      </c>
      <c r="C33" s="25">
        <v>3922.9743880000001</v>
      </c>
      <c r="D33" s="25">
        <v>10</v>
      </c>
      <c r="E33" s="26">
        <f t="shared" si="0"/>
        <v>0</v>
      </c>
      <c r="F33" s="26" t="str">
        <f t="shared" si="1"/>
        <v>-</v>
      </c>
      <c r="G33" s="27" cm="1">
        <f t="array" ref="G33">MAX(C33/C32:C33-1)</f>
        <v>3.8246231397254249E-3</v>
      </c>
      <c r="H33" s="28" cm="1">
        <f t="array" ref="H33">MAX(C33/C28:C33-1)</f>
        <v>3.8246231397254249E-3</v>
      </c>
      <c r="I33" s="27" cm="1">
        <f t="array" ref="I33">MAX(C33/C23:C33-1)</f>
        <v>5.8641385232522936E-3</v>
      </c>
    </row>
    <row r="34" spans="1:9" x14ac:dyDescent="0.25">
      <c r="A34" s="23">
        <v>44784</v>
      </c>
      <c r="B34" t="s">
        <v>28</v>
      </c>
      <c r="C34" s="25">
        <v>3917.31477</v>
      </c>
      <c r="D34" s="25">
        <v>260</v>
      </c>
      <c r="E34" s="26">
        <f t="shared" si="0"/>
        <v>0</v>
      </c>
      <c r="F34" s="26" t="str">
        <f t="shared" si="1"/>
        <v>-</v>
      </c>
      <c r="G34" s="27" cm="1">
        <f t="array" ref="G34">MAX(C34/C33:C34-1)</f>
        <v>0</v>
      </c>
      <c r="H34" s="28" cm="1">
        <f t="array" ref="H34">MAX(C34/C29:C34-1)</f>
        <v>2.3764199795561769E-3</v>
      </c>
      <c r="I34" s="27" cm="1">
        <f t="array" ref="I34">MAX(C34/C24:C34-1)</f>
        <v>2.3764199795561769E-3</v>
      </c>
    </row>
    <row r="35" spans="1:9" x14ac:dyDescent="0.25">
      <c r="A35" s="23">
        <v>44785</v>
      </c>
      <c r="B35" t="s">
        <v>28</v>
      </c>
      <c r="C35" s="25">
        <v>3918.7364419999999</v>
      </c>
      <c r="D35" s="25">
        <v>70</v>
      </c>
      <c r="E35" s="26">
        <f t="shared" si="0"/>
        <v>0</v>
      </c>
      <c r="F35" s="26" t="str">
        <f t="shared" si="1"/>
        <v>-</v>
      </c>
      <c r="G35" s="27" cm="1">
        <f t="array" ref="G35">MAX(C35/C34:C35-1)</f>
        <v>3.6292003157045727E-4</v>
      </c>
      <c r="H35" s="28" cm="1">
        <f t="array" ref="H35">MAX(C35/C30:C35-1)</f>
        <v>2.7402024615406084E-3</v>
      </c>
      <c r="I35" s="27" cm="1">
        <f t="array" ref="I35">MAX(C35/C25:C35-1)</f>
        <v>2.7402024615406084E-3</v>
      </c>
    </row>
    <row r="36" spans="1:9" x14ac:dyDescent="0.25">
      <c r="A36" s="23">
        <v>44788</v>
      </c>
      <c r="B36" t="s">
        <v>28</v>
      </c>
      <c r="C36" s="25">
        <v>3912.4651229999999</v>
      </c>
      <c r="D36" s="25">
        <v>180</v>
      </c>
      <c r="E36" s="26">
        <f t="shared" si="0"/>
        <v>0</v>
      </c>
      <c r="F36" s="26" t="str">
        <f t="shared" si="1"/>
        <v>-</v>
      </c>
      <c r="G36" s="27" cm="1">
        <f t="array" ref="G36">MAX(C36/C35:C36-1)</f>
        <v>0</v>
      </c>
      <c r="H36" s="28" cm="1">
        <f t="array" ref="H36">MAX(C36/C31:C36-1)</f>
        <v>1.1354750763656885E-3</v>
      </c>
      <c r="I36" s="27" cm="1">
        <f t="array" ref="I36">MAX(C36/C26:C36-1)</f>
        <v>1.1354750763656885E-3</v>
      </c>
    </row>
    <row r="37" spans="1:9" x14ac:dyDescent="0.25">
      <c r="A37" s="23">
        <v>44789</v>
      </c>
      <c r="B37" t="s">
        <v>28</v>
      </c>
      <c r="C37" s="25">
        <v>3932.135436</v>
      </c>
      <c r="D37" s="25">
        <v>-500</v>
      </c>
      <c r="E37" s="26">
        <f t="shared" si="0"/>
        <v>0</v>
      </c>
      <c r="F37" s="26" t="str">
        <f t="shared" si="1"/>
        <v>-</v>
      </c>
      <c r="G37" s="27" cm="1">
        <f t="array" ref="G37">MAX(C37/C36:C37-1)</f>
        <v>5.0276008556255913E-3</v>
      </c>
      <c r="H37" s="28" cm="1">
        <f t="array" ref="H37">MAX(C37/C32:C37-1)</f>
        <v>6.1687846474567376E-3</v>
      </c>
      <c r="I37" s="27" cm="1">
        <f t="array" ref="I37">MAX(C37/C27:C37-1)</f>
        <v>6.1687846474567376E-3</v>
      </c>
    </row>
    <row r="38" spans="1:9" x14ac:dyDescent="0.25">
      <c r="A38" s="23">
        <v>44790</v>
      </c>
      <c r="B38" t="s">
        <v>28</v>
      </c>
      <c r="C38" s="25">
        <v>3862.3334159999999</v>
      </c>
      <c r="D38" s="25">
        <v>190</v>
      </c>
      <c r="E38" s="26">
        <f t="shared" si="0"/>
        <v>0</v>
      </c>
      <c r="F38" s="26" t="str">
        <f t="shared" si="1"/>
        <v>-</v>
      </c>
      <c r="G38" s="27" cm="1">
        <f t="array" ref="G38">MAX(C38/C37:C38-1)</f>
        <v>0</v>
      </c>
      <c r="H38" s="28" cm="1">
        <f t="array" ref="H38">MAX(C38/C33:C38-1)</f>
        <v>0</v>
      </c>
      <c r="I38" s="27" cm="1">
        <f t="array" ref="I38">MAX(C38/C28:C38-1)</f>
        <v>0</v>
      </c>
    </row>
    <row r="39" spans="1:9" x14ac:dyDescent="0.25">
      <c r="A39" s="23">
        <v>44791</v>
      </c>
      <c r="B39" t="s">
        <v>28</v>
      </c>
      <c r="C39" s="25">
        <v>3860.5596810000002</v>
      </c>
      <c r="D39" s="25">
        <v>-490</v>
      </c>
      <c r="E39" s="26">
        <f t="shared" si="0"/>
        <v>0</v>
      </c>
      <c r="F39" s="26" t="str">
        <f t="shared" si="1"/>
        <v>-</v>
      </c>
      <c r="G39" s="27" cm="1">
        <f t="array" ref="G39">MAX(C39/C38:C39-1)</f>
        <v>0</v>
      </c>
      <c r="H39" s="28" cm="1">
        <f t="array" ref="H39">MAX(C39/C34:C39-1)</f>
        <v>0</v>
      </c>
      <c r="I39" s="27" cm="1">
        <f t="array" ref="I39">MAX(C39/C29:C39-1)</f>
        <v>0</v>
      </c>
    </row>
    <row r="40" spans="1:9" x14ac:dyDescent="0.25">
      <c r="A40" s="23">
        <v>44792</v>
      </c>
      <c r="B40" t="s">
        <v>28</v>
      </c>
      <c r="C40" s="25">
        <v>3811.44254</v>
      </c>
      <c r="D40" s="25">
        <v>-730</v>
      </c>
      <c r="E40" s="26">
        <f t="shared" si="0"/>
        <v>0</v>
      </c>
      <c r="F40" s="26" t="str">
        <f t="shared" si="1"/>
        <v>-</v>
      </c>
      <c r="G40" s="27" cm="1">
        <f t="array" ref="G40">MAX(C40/C39:C40-1)</f>
        <v>0</v>
      </c>
      <c r="H40" s="28" cm="1">
        <f t="array" ref="H40">MAX(C40/C35:C40-1)</f>
        <v>0</v>
      </c>
      <c r="I40" s="27" cm="1">
        <f t="array" ref="I40">MAX(C40/C30:C40-1)</f>
        <v>0</v>
      </c>
    </row>
    <row r="41" spans="1:9" x14ac:dyDescent="0.25">
      <c r="A41" s="23">
        <v>44795</v>
      </c>
      <c r="B41" t="s">
        <v>28</v>
      </c>
      <c r="C41" s="25">
        <v>3732.1141400000001</v>
      </c>
      <c r="D41" s="25">
        <v>-60</v>
      </c>
      <c r="E41" s="26">
        <f t="shared" si="0"/>
        <v>0</v>
      </c>
      <c r="F41" s="26" t="str">
        <f t="shared" si="1"/>
        <v>-</v>
      </c>
      <c r="G41" s="27" cm="1">
        <f t="array" ref="G41">MAX(C41/C40:C41-1)</f>
        <v>0</v>
      </c>
      <c r="H41" s="28" cm="1">
        <f t="array" ref="H41">MAX(C41/C36:C41-1)</f>
        <v>0</v>
      </c>
      <c r="I41" s="27" cm="1">
        <f t="array" ref="I41">MAX(C41/C31:C41-1)</f>
        <v>0</v>
      </c>
    </row>
    <row r="42" spans="1:9" x14ac:dyDescent="0.25">
      <c r="A42" s="23">
        <v>44796</v>
      </c>
      <c r="B42" t="s">
        <v>28</v>
      </c>
      <c r="C42" s="25">
        <v>3735.0792959999999</v>
      </c>
      <c r="D42" s="25">
        <v>230</v>
      </c>
      <c r="E42" s="26">
        <f t="shared" si="0"/>
        <v>0</v>
      </c>
      <c r="F42" s="26" t="str">
        <f t="shared" si="1"/>
        <v>-</v>
      </c>
      <c r="G42" s="27" cm="1">
        <f t="array" ref="G42">MAX(C42/C41:C42-1)</f>
        <v>7.9449767310690866E-4</v>
      </c>
      <c r="H42" s="28" cm="1">
        <f t="array" ref="H42">MAX(C42/C37:C42-1)</f>
        <v>7.9449767310690866E-4</v>
      </c>
      <c r="I42" s="27" cm="1">
        <f t="array" ref="I42">MAX(C42/C32:C42-1)</f>
        <v>7.9449767310690866E-4</v>
      </c>
    </row>
    <row r="43" spans="1:9" x14ac:dyDescent="0.25">
      <c r="A43" s="23">
        <v>44797</v>
      </c>
      <c r="B43" t="s">
        <v>28</v>
      </c>
      <c r="C43" s="25">
        <v>3775.3091490000002</v>
      </c>
      <c r="D43" s="25">
        <v>30</v>
      </c>
      <c r="E43" s="26">
        <f t="shared" si="0"/>
        <v>0</v>
      </c>
      <c r="F43" s="26" t="str">
        <f t="shared" si="1"/>
        <v>-</v>
      </c>
      <c r="G43" s="27" cm="1">
        <f t="array" ref="G43">MAX(C43/C42:C43-1)</f>
        <v>1.0770816309866094E-2</v>
      </c>
      <c r="H43" s="28" cm="1">
        <f t="array" ref="H43">MAX(C43/C38:C43-1)</f>
        <v>1.1573871371468814E-2</v>
      </c>
      <c r="I43" s="27" cm="1">
        <f t="array" ref="I43">MAX(C43/C33:C43-1)</f>
        <v>1.1573871371468814E-2</v>
      </c>
    </row>
    <row r="44" spans="1:9" x14ac:dyDescent="0.25">
      <c r="A44" s="23">
        <v>44798</v>
      </c>
      <c r="B44" t="s">
        <v>28</v>
      </c>
      <c r="C44" s="25">
        <v>3763.8422599999999</v>
      </c>
      <c r="D44" s="25">
        <v>-730</v>
      </c>
      <c r="E44" s="26">
        <f t="shared" si="0"/>
        <v>0</v>
      </c>
      <c r="F44" s="26" t="str">
        <f t="shared" si="1"/>
        <v>-</v>
      </c>
      <c r="G44" s="27" cm="1">
        <f t="array" ref="G44">MAX(C44/C43:C44-1)</f>
        <v>0</v>
      </c>
      <c r="H44" s="28" cm="1">
        <f t="array" ref="H44">MAX(C44/C39:C44-1)</f>
        <v>8.5013798640145577E-3</v>
      </c>
      <c r="I44" s="27" cm="1">
        <f t="array" ref="I44">MAX(C44/C34:C44-1)</f>
        <v>8.5013798640145577E-3</v>
      </c>
    </row>
    <row r="45" spans="1:9" x14ac:dyDescent="0.25">
      <c r="A45" s="23">
        <v>44799</v>
      </c>
      <c r="B45" t="s">
        <v>28</v>
      </c>
      <c r="C45" s="25">
        <v>3670.487877</v>
      </c>
      <c r="D45" s="25">
        <v>-310</v>
      </c>
      <c r="E45" s="26">
        <f t="shared" si="0"/>
        <v>0</v>
      </c>
      <c r="F45" s="26" t="str">
        <f t="shared" si="1"/>
        <v>-</v>
      </c>
      <c r="G45" s="27" cm="1">
        <f t="array" ref="G45">MAX(C45/C44:C45-1)</f>
        <v>0</v>
      </c>
      <c r="H45" s="28" cm="1">
        <f t="array" ref="H45">MAX(C45/C40:C45-1)</f>
        <v>0</v>
      </c>
      <c r="I45" s="27" cm="1">
        <f t="array" ref="I45">MAX(C45/C35:C45-1)</f>
        <v>0</v>
      </c>
    </row>
    <row r="46" spans="1:9" x14ac:dyDescent="0.25">
      <c r="A46" s="23">
        <v>44802</v>
      </c>
      <c r="B46" t="s">
        <v>28</v>
      </c>
      <c r="C46" s="25">
        <v>3640.2391750000002</v>
      </c>
      <c r="D46" s="25">
        <v>-110</v>
      </c>
      <c r="E46" s="26">
        <f t="shared" si="0"/>
        <v>0</v>
      </c>
      <c r="F46" s="26" t="str">
        <f t="shared" si="1"/>
        <v>-</v>
      </c>
      <c r="G46" s="27" cm="1">
        <f t="array" ref="G46">MAX(C46/C45:C46-1)</f>
        <v>0</v>
      </c>
      <c r="H46" s="28" cm="1">
        <f t="array" ref="H46">MAX(C46/C41:C46-1)</f>
        <v>0</v>
      </c>
      <c r="I46" s="27" cm="1">
        <f t="array" ref="I46">MAX(C46/C36:C46-1)</f>
        <v>0</v>
      </c>
    </row>
    <row r="47" spans="1:9" x14ac:dyDescent="0.25">
      <c r="A47" s="23">
        <v>44803</v>
      </c>
      <c r="B47" t="s">
        <v>28</v>
      </c>
      <c r="C47" s="25">
        <v>3640.4419786223002</v>
      </c>
      <c r="D47" s="25">
        <v>-360</v>
      </c>
      <c r="E47" s="26">
        <f t="shared" si="0"/>
        <v>0</v>
      </c>
      <c r="F47" s="26" t="str">
        <f t="shared" si="1"/>
        <v>-</v>
      </c>
      <c r="G47" s="27" cm="1">
        <f t="array" ref="G47">MAX(C47/C46:C47-1)</f>
        <v>5.5711620184917265E-5</v>
      </c>
      <c r="H47" s="28" cm="1">
        <f t="array" ref="H47">MAX(C47/C42:C47-1)</f>
        <v>5.5711620184917265E-5</v>
      </c>
      <c r="I47" s="27" cm="1">
        <f t="array" ref="I47">MAX(C47/C37:C47-1)</f>
        <v>5.5711620184917265E-5</v>
      </c>
    </row>
    <row r="48" spans="1:9" x14ac:dyDescent="0.25">
      <c r="A48" s="23">
        <v>44804</v>
      </c>
      <c r="B48" t="s">
        <v>28</v>
      </c>
      <c r="C48" s="25">
        <v>3620.8035372280901</v>
      </c>
      <c r="D48" s="25">
        <v>-710</v>
      </c>
      <c r="E48" s="26">
        <f t="shared" si="0"/>
        <v>0</v>
      </c>
      <c r="F48" s="26" t="str">
        <f t="shared" si="1"/>
        <v>-</v>
      </c>
      <c r="G48" s="27" cm="1">
        <f t="array" ref="G48">MAX(C48/C47:C48-1)</f>
        <v>0</v>
      </c>
      <c r="H48" s="28" cm="1">
        <f t="array" ref="H48">MAX(C48/C43:C48-1)</f>
        <v>0</v>
      </c>
      <c r="I48" s="27" cm="1">
        <f t="array" ref="I48">MAX(C48/C38:C48-1)</f>
        <v>0</v>
      </c>
    </row>
    <row r="49" spans="1:9" x14ac:dyDescent="0.25">
      <c r="A49" s="23">
        <v>44805</v>
      </c>
      <c r="B49" t="s">
        <v>28</v>
      </c>
      <c r="C49" s="25">
        <v>3549.0887769999999</v>
      </c>
      <c r="D49" s="25">
        <v>960</v>
      </c>
      <c r="E49" s="26">
        <f t="shared" si="0"/>
        <v>0</v>
      </c>
      <c r="F49" s="26" t="str">
        <f t="shared" si="1"/>
        <v>-</v>
      </c>
      <c r="G49" s="27" cm="1">
        <f t="array" ref="G49">MAX(C49/C48:C49-1)</f>
        <v>0</v>
      </c>
      <c r="H49" s="28" cm="1">
        <f t="array" ref="H49">MAX(C49/C44:C49-1)</f>
        <v>0</v>
      </c>
      <c r="I49" s="27" cm="1">
        <f t="array" ref="I49">MAX(C49/C39:C49-1)</f>
        <v>0</v>
      </c>
    </row>
    <row r="50" spans="1:9" x14ac:dyDescent="0.25">
      <c r="A50" s="23">
        <v>44806</v>
      </c>
      <c r="B50" t="s">
        <v>28</v>
      </c>
      <c r="C50" s="25">
        <v>3665.47397</v>
      </c>
      <c r="D50" s="25">
        <v>-560</v>
      </c>
      <c r="E50" s="26">
        <f t="shared" si="0"/>
        <v>0</v>
      </c>
      <c r="F50" s="26" t="str">
        <f t="shared" si="1"/>
        <v>-</v>
      </c>
      <c r="G50" s="27" cm="1">
        <f t="array" ref="G50">MAX(C50/C49:C50-1)</f>
        <v>3.2792978793384497E-2</v>
      </c>
      <c r="H50" s="28" cm="1">
        <f t="array" ref="H50">MAX(C50/C45:C50-1)</f>
        <v>3.2792978793384497E-2</v>
      </c>
      <c r="I50" s="27" cm="1">
        <f t="array" ref="I50">MAX(C50/C40:C50-1)</f>
        <v>3.2792978793384497E-2</v>
      </c>
    </row>
    <row r="51" spans="1:9" x14ac:dyDescent="0.25">
      <c r="A51" s="23">
        <v>44809</v>
      </c>
      <c r="B51" t="s">
        <v>28</v>
      </c>
      <c r="C51" s="25">
        <v>3588.7222470000002</v>
      </c>
      <c r="D51" s="25">
        <v>60</v>
      </c>
      <c r="E51" s="26">
        <f t="shared" si="0"/>
        <v>0</v>
      </c>
      <c r="F51" s="26" t="str">
        <f t="shared" si="1"/>
        <v>-</v>
      </c>
      <c r="G51" s="27" cm="1">
        <f t="array" ref="G51">MAX(C51/C50:C51-1)</f>
        <v>0</v>
      </c>
      <c r="H51" s="28" cm="1">
        <f t="array" ref="H51">MAX(C51/C46:C51-1)</f>
        <v>1.1167224177892177E-2</v>
      </c>
      <c r="I51" s="27" cm="1">
        <f t="array" ref="I51">MAX(C51/C41:C51-1)</f>
        <v>1.1167224177892177E-2</v>
      </c>
    </row>
    <row r="52" spans="1:9" x14ac:dyDescent="0.25">
      <c r="A52" s="23">
        <v>44810</v>
      </c>
      <c r="B52" t="s">
        <v>28</v>
      </c>
      <c r="C52" s="25">
        <v>3580.4329419999999</v>
      </c>
      <c r="D52" s="25">
        <v>120</v>
      </c>
      <c r="E52" s="26">
        <f t="shared" si="0"/>
        <v>0</v>
      </c>
      <c r="F52" s="26" t="str">
        <f t="shared" si="1"/>
        <v>-</v>
      </c>
      <c r="G52" s="27" cm="1">
        <f t="array" ref="G52">MAX(C52/C51:C52-1)</f>
        <v>0</v>
      </c>
      <c r="H52" s="28" cm="1">
        <f t="array" ref="H52">MAX(C52/C47:C52-1)</f>
        <v>8.8316091733537938E-3</v>
      </c>
      <c r="I52" s="27" cm="1">
        <f t="array" ref="I52">MAX(C52/C42:C52-1)</f>
        <v>8.8316091733537938E-3</v>
      </c>
    </row>
    <row r="53" spans="1:9" x14ac:dyDescent="0.25">
      <c r="A53" s="23">
        <v>44811</v>
      </c>
      <c r="B53" t="s">
        <v>28</v>
      </c>
      <c r="C53" s="25">
        <v>3630.383671</v>
      </c>
      <c r="D53" s="25">
        <v>50</v>
      </c>
      <c r="E53" s="26">
        <f t="shared" si="0"/>
        <v>0</v>
      </c>
      <c r="F53" s="26" t="str">
        <f t="shared" si="1"/>
        <v>-</v>
      </c>
      <c r="G53" s="27" cm="1">
        <f t="array" ref="G53">MAX(C53/C52:C53-1)</f>
        <v>1.3951030450551682E-2</v>
      </c>
      <c r="H53" s="28" cm="1">
        <f t="array" ref="H53">MAX(C53/C48:C53-1)</f>
        <v>2.2905849672410161E-2</v>
      </c>
      <c r="I53" s="27" cm="1">
        <f t="array" ref="I53">MAX(C53/C43:C53-1)</f>
        <v>2.2905849672410161E-2</v>
      </c>
    </row>
    <row r="54" spans="1:9" x14ac:dyDescent="0.25">
      <c r="A54" s="23">
        <v>44812</v>
      </c>
      <c r="B54" t="s">
        <v>28</v>
      </c>
      <c r="C54" s="25">
        <v>3617.2665699999998</v>
      </c>
      <c r="D54" s="25">
        <v>590</v>
      </c>
      <c r="E54" s="26">
        <f t="shared" si="0"/>
        <v>0</v>
      </c>
      <c r="F54" s="26" t="str">
        <f t="shared" si="1"/>
        <v>-</v>
      </c>
      <c r="G54" s="27" cm="1">
        <f t="array" ref="G54">MAX(C54/C53:C54-1)</f>
        <v>0</v>
      </c>
      <c r="H54" s="28" cm="1">
        <f t="array" ref="H54">MAX(C54/C49:C54-1)</f>
        <v>1.9209942969538707E-2</v>
      </c>
      <c r="I54" s="27" cm="1">
        <f t="array" ref="I54">MAX(C54/C44:C54-1)</f>
        <v>1.9209942969538707E-2</v>
      </c>
    </row>
    <row r="55" spans="1:9" x14ac:dyDescent="0.25">
      <c r="A55" s="23">
        <v>44813</v>
      </c>
      <c r="B55" t="s">
        <v>28</v>
      </c>
      <c r="C55" s="25">
        <v>3679.5220549999999</v>
      </c>
      <c r="D55" s="25">
        <v>780</v>
      </c>
      <c r="E55" s="26">
        <f t="shared" si="0"/>
        <v>0</v>
      </c>
      <c r="F55" s="26" t="str">
        <f t="shared" si="1"/>
        <v>-</v>
      </c>
      <c r="G55" s="27" cm="1">
        <f t="array" ref="G55">MAX(C55/C54:C55-1)</f>
        <v>1.7210643394744318E-2</v>
      </c>
      <c r="H55" s="28" cm="1">
        <f t="array" ref="H55">MAX(C55/C50:C55-1)</f>
        <v>2.7675176327879969E-2</v>
      </c>
      <c r="I55" s="27" cm="1">
        <f t="array" ref="I55">MAX(C55/C45:C55-1)</f>
        <v>3.6751201842365244E-2</v>
      </c>
    </row>
    <row r="56" spans="1:9" x14ac:dyDescent="0.25">
      <c r="A56" s="23">
        <v>44816</v>
      </c>
      <c r="B56" t="s">
        <v>28</v>
      </c>
      <c r="C56" s="25">
        <v>3760.9836540000001</v>
      </c>
      <c r="D56" s="25">
        <v>-630</v>
      </c>
      <c r="E56" s="26">
        <f t="shared" si="0"/>
        <v>0</v>
      </c>
      <c r="F56" s="26" t="str">
        <f t="shared" si="1"/>
        <v>-</v>
      </c>
      <c r="G56" s="27" cm="1">
        <f t="array" ref="G56">MAX(C56/C55:C56-1)</f>
        <v>2.2139179432096201E-2</v>
      </c>
      <c r="H56" s="28" cm="1">
        <f t="array" ref="H56">MAX(C56/C51:C56-1)</f>
        <v>5.0427061454513922E-2</v>
      </c>
      <c r="I56" s="27" cm="1">
        <f t="array" ref="I56">MAX(C56/C46:C56-1)</f>
        <v>5.9704022726394745E-2</v>
      </c>
    </row>
    <row r="57" spans="1:9" x14ac:dyDescent="0.25">
      <c r="A57" s="23">
        <v>44817</v>
      </c>
      <c r="B57" t="s">
        <v>28</v>
      </c>
      <c r="C57" s="25">
        <v>3745.3322920000001</v>
      </c>
      <c r="D57" s="25">
        <v>-190</v>
      </c>
      <c r="E57" s="26">
        <f t="shared" si="0"/>
        <v>0</v>
      </c>
      <c r="F57" s="26" t="str">
        <f t="shared" si="1"/>
        <v>-</v>
      </c>
      <c r="G57" s="27" cm="1">
        <f t="array" ref="G57">MAX(C57/C56:C57-1)</f>
        <v>0</v>
      </c>
      <c r="H57" s="28" cm="1">
        <f t="array" ref="H57">MAX(C57/C52:C57-1)</f>
        <v>4.6055701271670468E-2</v>
      </c>
      <c r="I57" s="27" cm="1">
        <f t="array" ref="I57">MAX(C57/C47:C57-1)</f>
        <v>5.5294056398860203E-2</v>
      </c>
    </row>
    <row r="58" spans="1:9" x14ac:dyDescent="0.25">
      <c r="A58" s="23">
        <v>44818</v>
      </c>
      <c r="B58" t="s">
        <v>28</v>
      </c>
      <c r="C58" s="25">
        <v>3726.9614270000002</v>
      </c>
      <c r="D58" s="25">
        <v>-230</v>
      </c>
      <c r="E58" s="26">
        <f t="shared" si="0"/>
        <v>0</v>
      </c>
      <c r="F58" s="26" t="str">
        <f t="shared" si="1"/>
        <v>-</v>
      </c>
      <c r="G58" s="27" cm="1">
        <f t="array" ref="G58">MAX(C58/C57:C58-1)</f>
        <v>0</v>
      </c>
      <c r="H58" s="28" cm="1">
        <f t="array" ref="H58">MAX(C58/C53:C58-1)</f>
        <v>3.032534508508733E-2</v>
      </c>
      <c r="I58" s="27" cm="1">
        <f t="array" ref="I58">MAX(C58/C48:C58-1)</f>
        <v>5.0117836204242261E-2</v>
      </c>
    </row>
    <row r="59" spans="1:9" x14ac:dyDescent="0.25">
      <c r="A59" s="23">
        <v>44819</v>
      </c>
      <c r="B59" t="s">
        <v>28</v>
      </c>
      <c r="C59" s="25">
        <v>3681.5851149999999</v>
      </c>
      <c r="D59" s="25">
        <v>-477</v>
      </c>
      <c r="E59" s="26">
        <f t="shared" si="0"/>
        <v>0</v>
      </c>
      <c r="F59" s="26" t="str">
        <f t="shared" si="1"/>
        <v>-</v>
      </c>
      <c r="G59" s="27" cm="1">
        <f t="array" ref="G59">MAX(C59/C58:C59-1)</f>
        <v>0</v>
      </c>
      <c r="H59" s="28" cm="1">
        <f t="array" ref="H59">MAX(C59/C54:C59-1)</f>
        <v>1.7780980128318191E-2</v>
      </c>
      <c r="I59" s="27" cm="1">
        <f t="array" ref="I59">MAX(C59/C49:C59-1)</f>
        <v>3.7332494712064568E-2</v>
      </c>
    </row>
    <row r="60" spans="1:9" x14ac:dyDescent="0.25">
      <c r="A60" s="23">
        <v>44820</v>
      </c>
      <c r="B60" t="s">
        <v>28</v>
      </c>
      <c r="C60" s="25">
        <v>3673.5291120772999</v>
      </c>
      <c r="D60" s="25">
        <v>150</v>
      </c>
      <c r="E60" s="26">
        <f t="shared" si="0"/>
        <v>0</v>
      </c>
      <c r="F60" s="26" t="str">
        <f t="shared" si="1"/>
        <v>-</v>
      </c>
      <c r="G60" s="27" cm="1">
        <f t="array" ref="G60">MAX(C60/C59:C60-1)</f>
        <v>0</v>
      </c>
      <c r="H60" s="28" cm="1">
        <f t="array" ref="H60">MAX(C60/C55:C60-1)</f>
        <v>0</v>
      </c>
      <c r="I60" s="27" cm="1">
        <f t="array" ref="I60">MAX(C60/C50:C60-1)</f>
        <v>2.6001372343897877E-2</v>
      </c>
    </row>
    <row r="61" spans="1:9" x14ac:dyDescent="0.25">
      <c r="A61" s="23">
        <v>44823</v>
      </c>
      <c r="B61" t="s">
        <v>28</v>
      </c>
      <c r="C61" s="25">
        <v>3646.5218226243301</v>
      </c>
      <c r="D61" s="25">
        <v>-420</v>
      </c>
      <c r="E61" s="26">
        <f t="shared" si="0"/>
        <v>0</v>
      </c>
      <c r="F61" s="26" t="str">
        <f t="shared" si="1"/>
        <v>-</v>
      </c>
      <c r="G61" s="27" cm="1">
        <f t="array" ref="G61">MAX(C61/C60:C61-1)</f>
        <v>0</v>
      </c>
      <c r="H61" s="28" cm="1">
        <f t="array" ref="H61">MAX(C61/C56:C61-1)</f>
        <v>0</v>
      </c>
      <c r="I61" s="27" cm="1">
        <f t="array" ref="I61">MAX(C61/C51:C61-1)</f>
        <v>1.8458348946877257E-2</v>
      </c>
    </row>
    <row r="62" spans="1:9" x14ac:dyDescent="0.25">
      <c r="A62" s="23">
        <v>44824</v>
      </c>
      <c r="B62" t="s">
        <v>28</v>
      </c>
      <c r="C62" s="25">
        <v>3591.46084982206</v>
      </c>
      <c r="D62" s="25">
        <v>290</v>
      </c>
      <c r="E62" s="26">
        <f t="shared" si="0"/>
        <v>0</v>
      </c>
      <c r="F62" s="26" t="str">
        <f t="shared" si="1"/>
        <v>-</v>
      </c>
      <c r="G62" s="27" cm="1">
        <f t="array" ref="G62">MAX(C62/C61:C62-1)</f>
        <v>0</v>
      </c>
      <c r="H62" s="28" cm="1">
        <f t="array" ref="H62">MAX(C62/C57:C62-1)</f>
        <v>0</v>
      </c>
      <c r="I62" s="27" cm="1">
        <f t="array" ref="I62">MAX(C62/C52:C62-1)</f>
        <v>3.0800486982169861E-3</v>
      </c>
    </row>
    <row r="63" spans="1:9" x14ac:dyDescent="0.25">
      <c r="A63" s="23">
        <v>44825</v>
      </c>
      <c r="B63" t="s">
        <v>28</v>
      </c>
      <c r="C63" s="25">
        <v>3614.5049007258899</v>
      </c>
      <c r="D63" s="25">
        <v>-630</v>
      </c>
      <c r="E63" s="26">
        <f t="shared" si="0"/>
        <v>0</v>
      </c>
      <c r="F63" s="26" t="str">
        <f t="shared" si="1"/>
        <v>-</v>
      </c>
      <c r="G63" s="27" cm="1">
        <f t="array" ref="G63">MAX(C63/C62:C63-1)</f>
        <v>6.4163447319693923E-3</v>
      </c>
      <c r="H63" s="28" cm="1">
        <f t="array" ref="H63">MAX(C63/C58:C63-1)</f>
        <v>6.4163447319693923E-3</v>
      </c>
      <c r="I63" s="27" cm="1">
        <f t="array" ref="I63">MAX(C63/C53:C63-1)</f>
        <v>6.4163447319693923E-3</v>
      </c>
    </row>
    <row r="64" spans="1:9" x14ac:dyDescent="0.25">
      <c r="A64" s="23">
        <v>44826</v>
      </c>
      <c r="B64" t="s">
        <v>28</v>
      </c>
      <c r="C64" s="25">
        <v>3550.5681222499402</v>
      </c>
      <c r="D64" s="25">
        <v>-820</v>
      </c>
      <c r="E64" s="26">
        <f t="shared" si="0"/>
        <v>0</v>
      </c>
      <c r="F64" s="26" t="str">
        <f t="shared" si="1"/>
        <v>-</v>
      </c>
      <c r="G64" s="27" cm="1">
        <f t="array" ref="G64">MAX(C64/C63:C64-1)</f>
        <v>0</v>
      </c>
      <c r="H64" s="28" cm="1">
        <f t="array" ref="H64">MAX(C64/C59:C64-1)</f>
        <v>0</v>
      </c>
      <c r="I64" s="27" cm="1">
        <f t="array" ref="I64">MAX(C64/C54:C64-1)</f>
        <v>0</v>
      </c>
    </row>
    <row r="65" spans="1:9" x14ac:dyDescent="0.25">
      <c r="A65" s="23">
        <v>44827</v>
      </c>
      <c r="B65" t="s">
        <v>28</v>
      </c>
      <c r="C65" s="25">
        <v>3461.5794180587</v>
      </c>
      <c r="D65" s="25">
        <v>-50</v>
      </c>
      <c r="E65" s="26">
        <f t="shared" si="0"/>
        <v>0</v>
      </c>
      <c r="F65" s="26" t="str">
        <f t="shared" si="1"/>
        <v>-</v>
      </c>
      <c r="G65" s="27" cm="1">
        <f t="array" ref="G65">MAX(C65/C64:C65-1)</f>
        <v>0</v>
      </c>
      <c r="H65" s="28" cm="1">
        <f t="array" ref="H65">MAX(C65/C60:C65-1)</f>
        <v>0</v>
      </c>
      <c r="I65" s="27" cm="1">
        <f t="array" ref="I65">MAX(C65/C55:C65-1)</f>
        <v>0</v>
      </c>
    </row>
    <row r="66" spans="1:9" x14ac:dyDescent="0.25">
      <c r="A66" s="23">
        <v>44830</v>
      </c>
      <c r="B66" t="s">
        <v>28</v>
      </c>
      <c r="C66" s="25">
        <v>3472.20213869601</v>
      </c>
      <c r="D66" s="25">
        <v>-110</v>
      </c>
      <c r="E66" s="26">
        <f t="shared" si="0"/>
        <v>0</v>
      </c>
      <c r="F66" s="26" t="str">
        <f t="shared" si="1"/>
        <v>-</v>
      </c>
      <c r="G66" s="27" cm="1">
        <f t="array" ref="G66">MAX(C66/C65:C66-1)</f>
        <v>3.0687496528007951E-3</v>
      </c>
      <c r="H66" s="28" cm="1">
        <f t="array" ref="H66">MAX(C66/C61:C66-1)</f>
        <v>3.0687496528007951E-3</v>
      </c>
      <c r="I66" s="27" cm="1">
        <f t="array" ref="I66">MAX(C66/C56:C66-1)</f>
        <v>3.0687496528007951E-3</v>
      </c>
    </row>
    <row r="67" spans="1:9" x14ac:dyDescent="0.25">
      <c r="A67" s="23">
        <v>44831</v>
      </c>
      <c r="B67" t="s">
        <v>28</v>
      </c>
      <c r="C67" s="25">
        <v>3474.32055754066</v>
      </c>
      <c r="D67" s="25">
        <v>50</v>
      </c>
      <c r="E67" s="26">
        <f t="shared" si="0"/>
        <v>0</v>
      </c>
      <c r="F67" s="26" t="str">
        <f t="shared" si="1"/>
        <v>-</v>
      </c>
      <c r="G67" s="27" cm="1">
        <f t="array" ref="G67">MAX(C67/C66:C67-1)</f>
        <v>6.1010815615869518E-4</v>
      </c>
      <c r="H67" s="28" cm="1">
        <f t="array" ref="H67">MAX(C67/C62:C67-1)</f>
        <v>3.6807300781518393E-3</v>
      </c>
      <c r="I67" s="27" cm="1">
        <f t="array" ref="I67">MAX(C67/C57:C67-1)</f>
        <v>3.6807300781518393E-3</v>
      </c>
    </row>
    <row r="68" spans="1:9" x14ac:dyDescent="0.25">
      <c r="A68" s="23">
        <v>44832</v>
      </c>
      <c r="B68" t="s">
        <v>28</v>
      </c>
      <c r="C68" s="25">
        <v>3488.0492752771902</v>
      </c>
      <c r="D68" s="25">
        <v>-640</v>
      </c>
      <c r="E68" s="26">
        <f t="shared" si="0"/>
        <v>0</v>
      </c>
      <c r="F68" s="26" t="str">
        <f t="shared" si="1"/>
        <v>-</v>
      </c>
      <c r="G68" s="27" cm="1">
        <f t="array" ref="G68">MAX(C68/C67:C68-1)</f>
        <v>3.9514827458086987E-3</v>
      </c>
      <c r="H68" s="28" cm="1">
        <f t="array" ref="H68">MAX(C68/C63:C68-1)</f>
        <v>7.6467571653562327E-3</v>
      </c>
      <c r="I68" s="27" cm="1">
        <f t="array" ref="I68">MAX(C68/C58:C68-1)</f>
        <v>7.6467571653562327E-3</v>
      </c>
    </row>
    <row r="69" spans="1:9" x14ac:dyDescent="0.25">
      <c r="A69" s="23">
        <v>44833</v>
      </c>
      <c r="B69" t="s">
        <v>28</v>
      </c>
      <c r="C69" s="25">
        <v>3399.0771462879102</v>
      </c>
      <c r="D69" s="25">
        <v>470</v>
      </c>
      <c r="E69" s="26">
        <f t="shared" ref="E69:E132" si="2">IF(D69&lt;-C69,1,0)</f>
        <v>0</v>
      </c>
      <c r="F69" s="26" t="str">
        <f t="shared" ref="F69:F132" si="3">IF(E69,D69/-C69,"-")</f>
        <v>-</v>
      </c>
      <c r="G69" s="27" cm="1">
        <f t="array" ref="G69">MAX(C69/C68:C69-1)</f>
        <v>0</v>
      </c>
      <c r="H69" s="28" cm="1">
        <f t="array" ref="H69">MAX(C69/C64:C69-1)</f>
        <v>0</v>
      </c>
      <c r="I69" s="27" cm="1">
        <f t="array" ref="I69">MAX(C69/C59:C69-1)</f>
        <v>0</v>
      </c>
    </row>
    <row r="70" spans="1:9" x14ac:dyDescent="0.25">
      <c r="A70" s="23">
        <v>44834</v>
      </c>
      <c r="B70" t="s">
        <v>28</v>
      </c>
      <c r="C70" s="25">
        <v>3449.4527614129502</v>
      </c>
      <c r="D70" s="25">
        <v>230</v>
      </c>
      <c r="E70" s="26">
        <f t="shared" si="2"/>
        <v>0</v>
      </c>
      <c r="F70" s="26" t="str">
        <f t="shared" si="3"/>
        <v>-</v>
      </c>
      <c r="G70" s="27" cm="1">
        <f t="array" ref="G70">MAX(C70/C69:C70-1)</f>
        <v>1.4820380049348048E-2</v>
      </c>
      <c r="H70" s="28" cm="1">
        <f t="array" ref="H70">MAX(C70/C65:C70-1)</f>
        <v>1.4820380049348048E-2</v>
      </c>
      <c r="I70" s="27" cm="1">
        <f t="array" ref="I70">MAX(C70/C60:C70-1)</f>
        <v>1.4820380049348048E-2</v>
      </c>
    </row>
    <row r="71" spans="1:9" x14ac:dyDescent="0.25">
      <c r="A71" s="23">
        <v>44837</v>
      </c>
      <c r="B71" t="s">
        <v>28</v>
      </c>
      <c r="C71" s="25">
        <v>3452.75540540364</v>
      </c>
      <c r="D71" s="25">
        <v>1400</v>
      </c>
      <c r="E71" s="26">
        <f t="shared" si="2"/>
        <v>0</v>
      </c>
      <c r="F71" s="26" t="str">
        <f t="shared" si="3"/>
        <v>-</v>
      </c>
      <c r="G71" s="27" cm="1">
        <f t="array" ref="G71">MAX(C71/C70:C71-1)</f>
        <v>9.5743998225872318E-4</v>
      </c>
      <c r="H71" s="28" cm="1">
        <f t="array" ref="H71">MAX(C71/C66:C71-1)</f>
        <v>1.5792009656018235E-2</v>
      </c>
      <c r="I71" s="27" cm="1">
        <f t="array" ref="I71">MAX(C71/C61:C71-1)</f>
        <v>1.5792009656018235E-2</v>
      </c>
    </row>
    <row r="72" spans="1:9" x14ac:dyDescent="0.25">
      <c r="A72" s="23">
        <v>44838</v>
      </c>
      <c r="B72" t="s">
        <v>28</v>
      </c>
      <c r="C72" s="25">
        <v>3573.6391021253698</v>
      </c>
      <c r="D72" s="25">
        <v>-370</v>
      </c>
      <c r="E72" s="26">
        <f t="shared" si="2"/>
        <v>0</v>
      </c>
      <c r="F72" s="26" t="str">
        <f t="shared" si="3"/>
        <v>-</v>
      </c>
      <c r="G72" s="27" cm="1">
        <f t="array" ref="G72">MAX(C72/C71:C72-1)</f>
        <v>3.5010790666649694E-2</v>
      </c>
      <c r="H72" s="28" cm="1">
        <f t="array" ref="H72">MAX(C72/C67:C72-1)</f>
        <v>5.1355691066940601E-2</v>
      </c>
      <c r="I72" s="27" cm="1">
        <f t="array" ref="I72">MAX(C72/C62:C72-1)</f>
        <v>5.1355691066940601E-2</v>
      </c>
    </row>
    <row r="73" spans="1:9" x14ac:dyDescent="0.25">
      <c r="A73" s="23">
        <v>44839</v>
      </c>
      <c r="B73" t="s">
        <v>28</v>
      </c>
      <c r="C73" s="25">
        <v>3638.7054800395499</v>
      </c>
      <c r="D73" s="25">
        <v>-90</v>
      </c>
      <c r="E73" s="26">
        <f t="shared" si="2"/>
        <v>0</v>
      </c>
      <c r="F73" s="26" t="str">
        <f t="shared" si="3"/>
        <v>-</v>
      </c>
      <c r="G73" s="27" cm="1">
        <f t="array" ref="G73">MAX(C73/C72:C73-1)</f>
        <v>1.8207316423049846E-2</v>
      </c>
      <c r="H73" s="28" cm="1">
        <f t="array" ref="H73">MAX(C73/C68:C73-1)</f>
        <v>7.0498056807370535E-2</v>
      </c>
      <c r="I73" s="27" cm="1">
        <f t="array" ref="I73">MAX(C73/C63:C73-1)</f>
        <v>7.0498056807370535E-2</v>
      </c>
    </row>
    <row r="74" spans="1:9" x14ac:dyDescent="0.25">
      <c r="A74" s="23">
        <v>44840</v>
      </c>
      <c r="B74" t="s">
        <v>28</v>
      </c>
      <c r="C74" s="25">
        <v>3676.0813286287998</v>
      </c>
      <c r="D74" s="25">
        <v>-580</v>
      </c>
      <c r="E74" s="26">
        <f t="shared" si="2"/>
        <v>0</v>
      </c>
      <c r="F74" s="26" t="str">
        <f t="shared" si="3"/>
        <v>-</v>
      </c>
      <c r="G74" s="27" cm="1">
        <f t="array" ref="G74">MAX(C74/C73:C74-1)</f>
        <v>1.0271743287352697E-2</v>
      </c>
      <c r="H74" s="28" cm="1">
        <f t="array" ref="H74">MAX(C74/C69:C74-1)</f>
        <v>8.149393803650562E-2</v>
      </c>
      <c r="I74" s="27" cm="1">
        <f t="array" ref="I74">MAX(C74/C64:C74-1)</f>
        <v>8.149393803650562E-2</v>
      </c>
    </row>
    <row r="75" spans="1:9" x14ac:dyDescent="0.25">
      <c r="A75" s="23">
        <v>44841</v>
      </c>
      <c r="B75" t="s">
        <v>28</v>
      </c>
      <c r="C75" s="25">
        <v>3627.4444879636599</v>
      </c>
      <c r="D75" s="25">
        <v>-180</v>
      </c>
      <c r="E75" s="26">
        <f t="shared" si="2"/>
        <v>0</v>
      </c>
      <c r="F75" s="26" t="str">
        <f t="shared" si="3"/>
        <v>-</v>
      </c>
      <c r="G75" s="27" cm="1">
        <f t="array" ref="G75">MAX(C75/C74:C75-1)</f>
        <v>0</v>
      </c>
      <c r="H75" s="28" cm="1">
        <f t="array" ref="H75">MAX(C75/C70:C75-1)</f>
        <v>5.1599989581478267E-2</v>
      </c>
      <c r="I75" s="27" cm="1">
        <f t="array" ref="I75">MAX(C75/C65:C75-1)</f>
        <v>6.7185101086966181E-2</v>
      </c>
    </row>
    <row r="76" spans="1:9" x14ac:dyDescent="0.25">
      <c r="A76" s="23">
        <v>44844</v>
      </c>
      <c r="B76" t="s">
        <v>28</v>
      </c>
      <c r="C76" s="25">
        <v>3616.9827130513499</v>
      </c>
      <c r="D76" s="25">
        <v>-230</v>
      </c>
      <c r="E76" s="26">
        <f t="shared" si="2"/>
        <v>0</v>
      </c>
      <c r="F76" s="26" t="str">
        <f t="shared" si="3"/>
        <v>-</v>
      </c>
      <c r="G76" s="27" cm="1">
        <f t="array" ref="G76">MAX(C76/C75:C76-1)</f>
        <v>0</v>
      </c>
      <c r="H76" s="28" cm="1">
        <f t="array" ref="H76">MAX(C76/C71:C76-1)</f>
        <v>4.7564130198939125E-2</v>
      </c>
      <c r="I76" s="27" cm="1">
        <f t="array" ref="I76">MAX(C76/C66:C76-1)</f>
        <v>6.4107273058339187E-2</v>
      </c>
    </row>
    <row r="77" spans="1:9" x14ac:dyDescent="0.25">
      <c r="A77" s="23">
        <v>44845</v>
      </c>
      <c r="B77" t="s">
        <v>28</v>
      </c>
      <c r="C77" s="25">
        <v>3590.34313220283</v>
      </c>
      <c r="D77" s="25">
        <v>0</v>
      </c>
      <c r="E77" s="26">
        <f t="shared" si="2"/>
        <v>0</v>
      </c>
      <c r="F77" s="26" t="str">
        <f t="shared" si="3"/>
        <v>-</v>
      </c>
      <c r="G77" s="27" cm="1">
        <f t="array" ref="G77">MAX(C77/C76:C77-1)</f>
        <v>0</v>
      </c>
      <c r="H77" s="28" cm="1">
        <f t="array" ref="H77">MAX(C77/C72:C77-1)</f>
        <v>4.6742353103104151E-3</v>
      </c>
      <c r="I77" s="27" cm="1">
        <f t="array" ref="I77">MAX(C77/C67:C77-1)</f>
        <v>5.6269974961821401E-2</v>
      </c>
    </row>
    <row r="78" spans="1:9" x14ac:dyDescent="0.25">
      <c r="A78" s="23">
        <v>44846</v>
      </c>
      <c r="B78" t="s">
        <v>28</v>
      </c>
      <c r="C78" s="25">
        <v>3594.20438119548</v>
      </c>
      <c r="D78" s="25">
        <v>290</v>
      </c>
      <c r="E78" s="26">
        <f t="shared" si="2"/>
        <v>0</v>
      </c>
      <c r="F78" s="26" t="str">
        <f t="shared" si="3"/>
        <v>-</v>
      </c>
      <c r="G78" s="27" cm="1">
        <f t="array" ref="G78">MAX(C78/C77:C78-1)</f>
        <v>1.0754540305681903E-3</v>
      </c>
      <c r="H78" s="28" cm="1">
        <f t="array" ref="H78">MAX(C78/C73:C78-1)</f>
        <v>1.0754540305681903E-3</v>
      </c>
      <c r="I78" s="27" cm="1">
        <f t="array" ref="I78">MAX(C78/C68:C78-1)</f>
        <v>5.740594476376204E-2</v>
      </c>
    </row>
    <row r="79" spans="1:9" x14ac:dyDescent="0.25">
      <c r="A79" s="23">
        <v>44847</v>
      </c>
      <c r="B79" t="s">
        <v>28</v>
      </c>
      <c r="C79" s="25">
        <v>3605.9490442086199</v>
      </c>
      <c r="D79" s="25">
        <v>260</v>
      </c>
      <c r="E79" s="26">
        <f t="shared" si="2"/>
        <v>0</v>
      </c>
      <c r="F79" s="26" t="str">
        <f t="shared" si="3"/>
        <v>-</v>
      </c>
      <c r="G79" s="27" cm="1">
        <f t="array" ref="G79">MAX(C79/C78:C79-1)</f>
        <v>3.2676669903879407E-3</v>
      </c>
      <c r="H79" s="28" cm="1">
        <f t="array" ref="H79">MAX(C79/C74:C79-1)</f>
        <v>4.3466352465912905E-3</v>
      </c>
      <c r="I79" s="27" cm="1">
        <f t="array" ref="I79">MAX(C79/C69:C79-1)</f>
        <v>6.086119526490652E-2</v>
      </c>
    </row>
    <row r="80" spans="1:9" x14ac:dyDescent="0.25">
      <c r="A80" s="23">
        <v>44848</v>
      </c>
      <c r="B80" t="s">
        <v>28</v>
      </c>
      <c r="C80" s="25">
        <v>3611.7538030382502</v>
      </c>
      <c r="D80" s="25">
        <v>530</v>
      </c>
      <c r="E80" s="26">
        <f t="shared" si="2"/>
        <v>0</v>
      </c>
      <c r="F80" s="26" t="str">
        <f t="shared" si="3"/>
        <v>-</v>
      </c>
      <c r="G80" s="27" cm="1">
        <f t="array" ref="G80">MAX(C80/C79:C80-1)</f>
        <v>1.609772838846224E-3</v>
      </c>
      <c r="H80" s="28" cm="1">
        <f t="array" ref="H80">MAX(C80/C75:C80-1)</f>
        <v>5.9634051807977428E-3</v>
      </c>
      <c r="I80" s="27" cm="1">
        <f t="array" ref="I80">MAX(C80/C70:C80-1)</f>
        <v>4.70512434438497E-2</v>
      </c>
    </row>
    <row r="81" spans="1:9" x14ac:dyDescent="0.25">
      <c r="A81" s="23">
        <v>44851</v>
      </c>
      <c r="B81" t="s">
        <v>28</v>
      </c>
      <c r="C81" s="25">
        <v>3658.4231391031499</v>
      </c>
      <c r="D81" s="25">
        <v>270</v>
      </c>
      <c r="E81" s="26">
        <f t="shared" si="2"/>
        <v>0</v>
      </c>
      <c r="F81" s="26" t="str">
        <f t="shared" si="3"/>
        <v>-</v>
      </c>
      <c r="G81" s="27" cm="1">
        <f t="array" ref="G81">MAX(C81/C80:C81-1)</f>
        <v>1.2921516418323176E-2</v>
      </c>
      <c r="H81" s="28" cm="1">
        <f t="array" ref="H81">MAX(C81/C76:C81-1)</f>
        <v>1.8961977837073762E-2</v>
      </c>
      <c r="I81" s="27" cm="1">
        <f t="array" ref="I81">MAX(C81/C71:C81-1)</f>
        <v>5.9566262173577522E-2</v>
      </c>
    </row>
    <row r="82" spans="1:9" x14ac:dyDescent="0.25">
      <c r="A82" s="23">
        <v>44852</v>
      </c>
      <c r="B82" t="s">
        <v>28</v>
      </c>
      <c r="C82" s="25">
        <v>3712.6150805551902</v>
      </c>
      <c r="D82" s="25">
        <v>30</v>
      </c>
      <c r="E82" s="26">
        <f t="shared" si="2"/>
        <v>0</v>
      </c>
      <c r="F82" s="26" t="str">
        <f t="shared" si="3"/>
        <v>-</v>
      </c>
      <c r="G82" s="27" cm="1">
        <f t="array" ref="G82">MAX(C82/C81:C82-1)</f>
        <v>1.4812923325573824E-2</v>
      </c>
      <c r="H82" s="28" cm="1">
        <f t="array" ref="H82">MAX(C82/C77:C82-1)</f>
        <v>3.4055783486449442E-2</v>
      </c>
      <c r="I82" s="27" cm="1">
        <f t="array" ref="I82">MAX(C82/C72:C82-1)</f>
        <v>3.88892035424524E-2</v>
      </c>
    </row>
    <row r="83" spans="1:9" x14ac:dyDescent="0.25">
      <c r="A83" s="23">
        <v>44853</v>
      </c>
      <c r="B83" t="s">
        <v>28</v>
      </c>
      <c r="C83" s="25">
        <v>3740.033974592</v>
      </c>
      <c r="D83" s="25">
        <v>140</v>
      </c>
      <c r="E83" s="26">
        <f t="shared" si="2"/>
        <v>0</v>
      </c>
      <c r="F83" s="26" t="str">
        <f t="shared" si="3"/>
        <v>-</v>
      </c>
      <c r="G83" s="27" cm="1">
        <f t="array" ref="G83">MAX(C83/C82:C83-1)</f>
        <v>7.3853317518468575E-3</v>
      </c>
      <c r="H83" s="28" cm="1">
        <f t="array" ref="H83">MAX(C83/C78:C83-1)</f>
        <v>4.0573539490265542E-2</v>
      </c>
      <c r="I83" s="27" cm="1">
        <f t="array" ref="I83">MAX(C83/C73:C83-1)</f>
        <v>4.1692628497412842E-2</v>
      </c>
    </row>
    <row r="84" spans="1:9" x14ac:dyDescent="0.25">
      <c r="A84" s="23">
        <v>44854</v>
      </c>
      <c r="B84" t="s">
        <v>28</v>
      </c>
      <c r="C84" s="25">
        <v>3758.37980114739</v>
      </c>
      <c r="D84" s="25">
        <v>-150</v>
      </c>
      <c r="E84" s="26">
        <f t="shared" si="2"/>
        <v>0</v>
      </c>
      <c r="F84" s="26" t="str">
        <f t="shared" si="3"/>
        <v>-</v>
      </c>
      <c r="G84" s="27" cm="1">
        <f t="array" ref="G84">MAX(C84/C83:C84-1)</f>
        <v>4.9052566581007095E-3</v>
      </c>
      <c r="H84" s="28" cm="1">
        <f t="array" ref="H84">MAX(C84/C79:C84-1)</f>
        <v>4.2272021892151734E-2</v>
      </c>
      <c r="I84" s="27" cm="1">
        <f t="array" ref="I84">MAX(C84/C74:C84-1)</f>
        <v>4.6802398199043971E-2</v>
      </c>
    </row>
    <row r="85" spans="1:9" x14ac:dyDescent="0.25">
      <c r="A85" s="23">
        <v>44855</v>
      </c>
      <c r="B85" t="s">
        <v>28</v>
      </c>
      <c r="C85" s="25">
        <v>3726.5589350106002</v>
      </c>
      <c r="D85" s="25">
        <v>580</v>
      </c>
      <c r="E85" s="26">
        <f t="shared" si="2"/>
        <v>0</v>
      </c>
      <c r="F85" s="26" t="str">
        <f t="shared" si="3"/>
        <v>-</v>
      </c>
      <c r="G85" s="27" cm="1">
        <f t="array" ref="G85">MAX(C85/C84:C85-1)</f>
        <v>0</v>
      </c>
      <c r="H85" s="28" cm="1">
        <f t="array" ref="H85">MAX(C85/C80:C85-1)</f>
        <v>3.1786533145137019E-2</v>
      </c>
      <c r="I85" s="27" cm="1">
        <f t="array" ref="I85">MAX(C85/C75:C85-1)</f>
        <v>3.793949430237209E-2</v>
      </c>
    </row>
    <row r="86" spans="1:9" x14ac:dyDescent="0.25">
      <c r="A86" s="23">
        <v>44858</v>
      </c>
      <c r="B86" t="s">
        <v>28</v>
      </c>
      <c r="C86" s="25">
        <v>3765.03407199187</v>
      </c>
      <c r="D86" s="25">
        <v>550</v>
      </c>
      <c r="E86" s="26">
        <f t="shared" si="2"/>
        <v>0</v>
      </c>
      <c r="F86" s="26" t="str">
        <f t="shared" si="3"/>
        <v>-</v>
      </c>
      <c r="G86" s="27" cm="1">
        <f t="array" ref="G86">MAX(C86/C85:C86-1)</f>
        <v>1.0324574936894315E-2</v>
      </c>
      <c r="H86" s="28" cm="1">
        <f t="array" ref="H86">MAX(C86/C81:C86-1)</f>
        <v>2.914122528616403E-2</v>
      </c>
      <c r="I86" s="27" cm="1">
        <f t="array" ref="I86">MAX(C86/C76:C86-1)</f>
        <v>4.8655778391259119E-2</v>
      </c>
    </row>
    <row r="87" spans="1:9" x14ac:dyDescent="0.25">
      <c r="A87" s="23">
        <v>44859</v>
      </c>
      <c r="B87" t="s">
        <v>28</v>
      </c>
      <c r="C87" s="25">
        <v>3810.7211846157602</v>
      </c>
      <c r="D87" s="25">
        <v>220</v>
      </c>
      <c r="E87" s="26">
        <f t="shared" si="2"/>
        <v>0</v>
      </c>
      <c r="F87" s="26" t="str">
        <f t="shared" si="3"/>
        <v>-</v>
      </c>
      <c r="G87" s="27" cm="1">
        <f t="array" ref="G87">MAX(C87/C86:C87-1)</f>
        <v>1.2134581454058324E-2</v>
      </c>
      <c r="H87" s="28" cm="1">
        <f t="array" ref="H87">MAX(C87/C82:C87-1)</f>
        <v>2.642506748798179E-2</v>
      </c>
      <c r="I87" s="27" cm="1">
        <f t="array" ref="I87">MAX(C87/C77:C87-1)</f>
        <v>6.1380777351416782E-2</v>
      </c>
    </row>
    <row r="88" spans="1:9" x14ac:dyDescent="0.25">
      <c r="A88" s="23">
        <v>44860</v>
      </c>
      <c r="B88" t="s">
        <v>28</v>
      </c>
      <c r="C88" s="25">
        <v>3844.0397968115499</v>
      </c>
      <c r="D88" s="25">
        <v>10</v>
      </c>
      <c r="E88" s="26">
        <f t="shared" si="2"/>
        <v>0</v>
      </c>
      <c r="F88" s="26" t="str">
        <f t="shared" si="3"/>
        <v>-</v>
      </c>
      <c r="G88" s="27" cm="1">
        <f t="array" ref="G88">MAX(C88/C87:C88-1)</f>
        <v>8.7433875588431853E-3</v>
      </c>
      <c r="H88" s="28" cm="1">
        <f t="array" ref="H88">MAX(C88/C83:C88-1)</f>
        <v>3.1525292863942234E-2</v>
      </c>
      <c r="I88" s="27" cm="1">
        <f t="array" ref="I88">MAX(C88/C78:C88-1)</f>
        <v>6.9510631316122229E-2</v>
      </c>
    </row>
    <row r="89" spans="1:9" x14ac:dyDescent="0.25">
      <c r="A89" s="23">
        <v>44861</v>
      </c>
      <c r="B89" t="s">
        <v>28</v>
      </c>
      <c r="C89" s="25">
        <v>3887.69964392053</v>
      </c>
      <c r="D89" s="25">
        <v>30</v>
      </c>
      <c r="E89" s="26">
        <f t="shared" si="2"/>
        <v>0</v>
      </c>
      <c r="F89" s="26" t="str">
        <f t="shared" si="3"/>
        <v>-</v>
      </c>
      <c r="G89" s="27" cm="1">
        <f t="array" ref="G89">MAX(C89/C88:C89-1)</f>
        <v>1.1357803096938346E-2</v>
      </c>
      <c r="H89" s="28" cm="1">
        <f t="array" ref="H89">MAX(C89/C84:C89-1)</f>
        <v>4.3241154029802331E-2</v>
      </c>
      <c r="I89" s="27" cm="1">
        <f t="array" ref="I89">MAX(C89/C79:C89-1)</f>
        <v>7.8134936533398758E-2</v>
      </c>
    </row>
    <row r="90" spans="1:9" x14ac:dyDescent="0.25">
      <c r="A90" s="23">
        <v>44862</v>
      </c>
      <c r="B90" t="s">
        <v>28</v>
      </c>
      <c r="C90" s="25">
        <v>3886.3456075151198</v>
      </c>
      <c r="D90" s="25">
        <v>90</v>
      </c>
      <c r="E90" s="26">
        <f t="shared" si="2"/>
        <v>0</v>
      </c>
      <c r="F90" s="26" t="str">
        <f t="shared" si="3"/>
        <v>-</v>
      </c>
      <c r="G90" s="27" cm="1">
        <f t="array" ref="G90">MAX(C90/C89:C90-1)</f>
        <v>0</v>
      </c>
      <c r="H90" s="28" cm="1">
        <f t="array" ref="H90">MAX(C90/C85:C90-1)</f>
        <v>4.287780638683647E-2</v>
      </c>
      <c r="I90" s="27" cm="1">
        <f t="array" ref="I90">MAX(C90/C80:C90-1)</f>
        <v>7.6027276345879358E-2</v>
      </c>
    </row>
    <row r="91" spans="1:9" x14ac:dyDescent="0.25">
      <c r="A91" s="23">
        <v>44865</v>
      </c>
      <c r="B91" t="s">
        <v>28</v>
      </c>
      <c r="C91" s="25">
        <v>3873.28959772192</v>
      </c>
      <c r="D91" s="25">
        <v>290</v>
      </c>
      <c r="E91" s="26">
        <f t="shared" si="2"/>
        <v>0</v>
      </c>
      <c r="F91" s="26" t="str">
        <f t="shared" si="3"/>
        <v>-</v>
      </c>
      <c r="G91" s="27" cm="1">
        <f t="array" ref="G91">MAX(C91/C90:C91-1)</f>
        <v>0</v>
      </c>
      <c r="H91" s="28" cm="1">
        <f t="array" ref="H91">MAX(C91/C86:C91-1)</f>
        <v>2.875286748010164E-2</v>
      </c>
      <c r="I91" s="27" cm="1">
        <f t="array" ref="I91">MAX(C91/C81:C91-1)</f>
        <v>5.873198655512657E-2</v>
      </c>
    </row>
    <row r="92" spans="1:9" x14ac:dyDescent="0.25">
      <c r="A92" s="23">
        <v>44866</v>
      </c>
      <c r="B92" t="s">
        <v>28</v>
      </c>
      <c r="C92" s="25">
        <v>3879.62651586949</v>
      </c>
      <c r="D92" s="25">
        <v>-270</v>
      </c>
      <c r="E92" s="26">
        <f t="shared" si="2"/>
        <v>0</v>
      </c>
      <c r="F92" s="26" t="str">
        <f t="shared" si="3"/>
        <v>-</v>
      </c>
      <c r="G92" s="27" cm="1">
        <f t="array" ref="G92">MAX(C92/C91:C92-1)</f>
        <v>1.6360558609656017E-3</v>
      </c>
      <c r="H92" s="28" cm="1">
        <f t="array" ref="H92">MAX(C92/C87:C92-1)</f>
        <v>1.808196609395285E-2</v>
      </c>
      <c r="I92" s="27" cm="1">
        <f t="array" ref="I92">MAX(C92/C82:C92-1)</f>
        <v>4.4984850756282668E-2</v>
      </c>
    </row>
    <row r="93" spans="1:9" x14ac:dyDescent="0.25">
      <c r="A93" s="23">
        <v>44867</v>
      </c>
      <c r="B93" t="s">
        <v>28</v>
      </c>
      <c r="C93" s="25">
        <v>3830.2972860212899</v>
      </c>
      <c r="D93" s="25">
        <v>-290</v>
      </c>
      <c r="E93" s="26">
        <f t="shared" si="2"/>
        <v>0</v>
      </c>
      <c r="F93" s="26" t="str">
        <f t="shared" si="3"/>
        <v>-</v>
      </c>
      <c r="G93" s="27" cm="1">
        <f t="array" ref="G93">MAX(C93/C92:C93-1)</f>
        <v>0</v>
      </c>
      <c r="H93" s="28" cm="1">
        <f t="array" ref="H93">MAX(C93/C88:C93-1)</f>
        <v>0</v>
      </c>
      <c r="I93" s="27" cm="1">
        <f t="array" ref="I93">MAX(C93/C83:C93-1)</f>
        <v>2.7837571555914487E-2</v>
      </c>
    </row>
    <row r="94" spans="1:9" x14ac:dyDescent="0.25">
      <c r="A94" s="23">
        <v>44868</v>
      </c>
      <c r="B94" t="s">
        <v>28</v>
      </c>
      <c r="C94" s="25">
        <v>3775.56164564657</v>
      </c>
      <c r="D94" s="25">
        <v>960</v>
      </c>
      <c r="E94" s="26">
        <f t="shared" si="2"/>
        <v>0</v>
      </c>
      <c r="F94" s="26" t="str">
        <f t="shared" si="3"/>
        <v>-</v>
      </c>
      <c r="G94" s="27" cm="1">
        <f t="array" ref="G94">MAX(C94/C93:C94-1)</f>
        <v>0</v>
      </c>
      <c r="H94" s="28" cm="1">
        <f t="array" ref="H94">MAX(C94/C89:C94-1)</f>
        <v>0</v>
      </c>
      <c r="I94" s="27" cm="1">
        <f t="array" ref="I94">MAX(C94/C84:C94-1)</f>
        <v>1.3149586922024836E-2</v>
      </c>
    </row>
    <row r="95" spans="1:9" x14ac:dyDescent="0.25">
      <c r="A95" s="23">
        <v>44869</v>
      </c>
      <c r="B95" t="s">
        <v>28</v>
      </c>
      <c r="C95" s="25">
        <v>3880.9827005253001</v>
      </c>
      <c r="D95" s="25">
        <v>210</v>
      </c>
      <c r="E95" s="26">
        <f t="shared" si="2"/>
        <v>0</v>
      </c>
      <c r="F95" s="26" t="str">
        <f t="shared" si="3"/>
        <v>-</v>
      </c>
      <c r="G95" s="27" cm="1">
        <f t="array" ref="G95">MAX(C95/C94:C95-1)</f>
        <v>2.7921953015993317E-2</v>
      </c>
      <c r="H95" s="28" cm="1">
        <f t="array" ref="H95">MAX(C95/C90:C95-1)</f>
        <v>2.7921953015993317E-2</v>
      </c>
      <c r="I95" s="27" cm="1">
        <f t="array" ref="I95">MAX(C95/C85:C95-1)</f>
        <v>4.1438702086234569E-2</v>
      </c>
    </row>
    <row r="96" spans="1:9" x14ac:dyDescent="0.25">
      <c r="A96" s="23">
        <v>44872</v>
      </c>
      <c r="B96" t="s">
        <v>28</v>
      </c>
      <c r="C96" s="25">
        <v>3883.7392758584801</v>
      </c>
      <c r="D96" s="25">
        <v>280</v>
      </c>
      <c r="E96" s="26">
        <f t="shared" si="2"/>
        <v>0</v>
      </c>
      <c r="F96" s="26" t="str">
        <f t="shared" si="3"/>
        <v>-</v>
      </c>
      <c r="G96" s="27" cm="1">
        <f t="array" ref="G96">MAX(C96/C95:C96-1)</f>
        <v>7.1027766570752604E-4</v>
      </c>
      <c r="H96" s="28" cm="1">
        <f t="array" ref="H96">MAX(C96/C91:C96-1)</f>
        <v>2.8652063021310958E-2</v>
      </c>
      <c r="I96" s="27" cm="1">
        <f t="array" ref="I96">MAX(C96/C86:C96-1)</f>
        <v>3.152832128390548E-2</v>
      </c>
    </row>
    <row r="97" spans="1:9" x14ac:dyDescent="0.25">
      <c r="A97" s="23">
        <v>44873</v>
      </c>
      <c r="B97" t="s">
        <v>28</v>
      </c>
      <c r="C97" s="25">
        <v>3914.5871521911199</v>
      </c>
      <c r="D97" s="25">
        <v>-60</v>
      </c>
      <c r="E97" s="26">
        <f t="shared" si="2"/>
        <v>0</v>
      </c>
      <c r="F97" s="26" t="str">
        <f t="shared" si="3"/>
        <v>-</v>
      </c>
      <c r="G97" s="27" cm="1">
        <f t="array" ref="G97">MAX(C97/C96:C97-1)</f>
        <v>7.942828841367211E-3</v>
      </c>
      <c r="H97" s="28" cm="1">
        <f t="array" ref="H97">MAX(C97/C92:C97-1)</f>
        <v>3.6822470295208687E-2</v>
      </c>
      <c r="I97" s="27" cm="1">
        <f t="array" ref="I97">MAX(C97/C87:C97-1)</f>
        <v>3.6822470295208687E-2</v>
      </c>
    </row>
    <row r="98" spans="1:9" x14ac:dyDescent="0.25">
      <c r="A98" s="23">
        <v>44874</v>
      </c>
      <c r="B98" t="s">
        <v>28</v>
      </c>
      <c r="C98" s="25">
        <v>3948.5467867873799</v>
      </c>
      <c r="D98" s="25">
        <v>1170</v>
      </c>
      <c r="E98" s="26">
        <f t="shared" si="2"/>
        <v>0</v>
      </c>
      <c r="F98" s="26" t="str">
        <f t="shared" si="3"/>
        <v>-</v>
      </c>
      <c r="G98" s="27" cm="1">
        <f t="array" ref="G98">MAX(C98/C97:C98-1)</f>
        <v>8.6751509868037147E-3</v>
      </c>
      <c r="H98" s="28" cm="1">
        <f t="array" ref="H98">MAX(C98/C93:C98-1)</f>
        <v>4.5817061771530332E-2</v>
      </c>
      <c r="I98" s="27" cm="1">
        <f t="array" ref="I98">MAX(C98/C88:C98-1)</f>
        <v>4.5817061771530332E-2</v>
      </c>
    </row>
    <row r="99" spans="1:9" x14ac:dyDescent="0.25">
      <c r="A99" s="23">
        <v>44875</v>
      </c>
      <c r="B99" t="s">
        <v>28</v>
      </c>
      <c r="C99" s="25">
        <v>4064.1498943051001</v>
      </c>
      <c r="D99" s="25">
        <v>210</v>
      </c>
      <c r="E99" s="26">
        <f t="shared" si="2"/>
        <v>0</v>
      </c>
      <c r="F99" s="26" t="str">
        <f t="shared" si="3"/>
        <v>-</v>
      </c>
      <c r="G99" s="27" cm="1">
        <f t="array" ref="G99">MAX(C99/C98:C99-1)</f>
        <v>2.9277380707391165E-2</v>
      </c>
      <c r="H99" s="28" cm="1">
        <f t="array" ref="H99">MAX(C99/C94:C99-1)</f>
        <v>7.6435846039300648E-2</v>
      </c>
      <c r="I99" s="27" cm="1">
        <f t="array" ref="I99">MAX(C99/C89:C99-1)</f>
        <v>7.6435846039300648E-2</v>
      </c>
    </row>
    <row r="100" spans="1:9" x14ac:dyDescent="0.25">
      <c r="A100" s="23">
        <v>44876</v>
      </c>
      <c r="B100" t="s">
        <v>28</v>
      </c>
      <c r="C100" s="25">
        <v>4118.1614019133503</v>
      </c>
      <c r="D100" s="25">
        <v>160</v>
      </c>
      <c r="E100" s="26">
        <f t="shared" si="2"/>
        <v>0</v>
      </c>
      <c r="F100" s="26" t="str">
        <f t="shared" si="3"/>
        <v>-</v>
      </c>
      <c r="G100" s="27" cm="1">
        <f t="array" ref="G100">MAX(C100/C99:C100-1)</f>
        <v>1.3289742999866627E-2</v>
      </c>
      <c r="H100" s="28" cm="1">
        <f t="array" ref="H100">MAX(C100/C95:C100-1)</f>
        <v>6.1113052979068216E-2</v>
      </c>
      <c r="I100" s="27" cm="1">
        <f t="array" ref="I100">MAX(C100/C90:C100-1)</f>
        <v>9.0741401789007137E-2</v>
      </c>
    </row>
    <row r="101" spans="1:9" x14ac:dyDescent="0.25">
      <c r="A101" s="23">
        <v>44879</v>
      </c>
      <c r="B101" t="s">
        <v>28</v>
      </c>
      <c r="C101" s="25">
        <v>4156.9759940066797</v>
      </c>
      <c r="D101" s="25">
        <v>210</v>
      </c>
      <c r="E101" s="26">
        <f t="shared" si="2"/>
        <v>0</v>
      </c>
      <c r="F101" s="26" t="str">
        <f t="shared" si="3"/>
        <v>-</v>
      </c>
      <c r="G101" s="27" cm="1">
        <f t="array" ref="G101">MAX(C101/C100:C101-1)</f>
        <v>9.4252236144254375E-3</v>
      </c>
      <c r="H101" s="28" cm="1">
        <f t="array" ref="H101">MAX(C101/C96:C101-1)</f>
        <v>7.0354032220095952E-2</v>
      </c>
      <c r="I101" s="27" cm="1">
        <f t="array" ref="I101">MAX(C101/C91:C101-1)</f>
        <v>0.10102188340638052</v>
      </c>
    </row>
    <row r="102" spans="1:9" x14ac:dyDescent="0.25">
      <c r="A102" s="23">
        <v>44880</v>
      </c>
      <c r="B102" t="s">
        <v>28</v>
      </c>
      <c r="C102" s="25">
        <v>4210.5406995387902</v>
      </c>
      <c r="D102" s="25">
        <v>-220</v>
      </c>
      <c r="E102" s="26">
        <f t="shared" si="2"/>
        <v>0</v>
      </c>
      <c r="F102" s="26" t="str">
        <f t="shared" si="3"/>
        <v>-</v>
      </c>
      <c r="G102" s="27" cm="1">
        <f t="array" ref="G102">MAX(C102/C101:C102-1)</f>
        <v>1.2885497921887756E-2</v>
      </c>
      <c r="H102" s="28" cm="1">
        <f t="array" ref="H102">MAX(C102/C97:C102-1)</f>
        <v>7.5602748346531357E-2</v>
      </c>
      <c r="I102" s="27" cm="1">
        <f t="array" ref="I102">MAX(C102/C92:C102-1)</f>
        <v>0.11520909859696626</v>
      </c>
    </row>
    <row r="103" spans="1:9" x14ac:dyDescent="0.25">
      <c r="A103" s="23">
        <v>44881</v>
      </c>
      <c r="B103" t="s">
        <v>28</v>
      </c>
      <c r="C103" s="25">
        <v>4166.8655071221301</v>
      </c>
      <c r="D103" s="25">
        <v>-110</v>
      </c>
      <c r="E103" s="26">
        <f t="shared" si="2"/>
        <v>0</v>
      </c>
      <c r="F103" s="26" t="str">
        <f t="shared" si="3"/>
        <v>-</v>
      </c>
      <c r="G103" s="27" cm="1">
        <f t="array" ref="G103">MAX(C103/C102:C103-1)</f>
        <v>0</v>
      </c>
      <c r="H103" s="28" cm="1">
        <f t="array" ref="H103">MAX(C103/C98:C103-1)</f>
        <v>5.529090374851009E-2</v>
      </c>
      <c r="I103" s="27" cm="1">
        <f t="array" ref="I103">MAX(C103/C93:C103-1)</f>
        <v>0.10364123227248978</v>
      </c>
    </row>
    <row r="104" spans="1:9" x14ac:dyDescent="0.25">
      <c r="A104" s="23">
        <v>44882</v>
      </c>
      <c r="B104" t="s">
        <v>28</v>
      </c>
      <c r="C104" s="25">
        <v>4126.3134867629296</v>
      </c>
      <c r="D104" s="25">
        <v>510</v>
      </c>
      <c r="E104" s="26">
        <f t="shared" si="2"/>
        <v>0</v>
      </c>
      <c r="F104" s="26" t="str">
        <f t="shared" si="3"/>
        <v>-</v>
      </c>
      <c r="G104" s="27" cm="1">
        <f t="array" ref="G104">MAX(C104/C103:C104-1)</f>
        <v>0</v>
      </c>
      <c r="H104" s="28" cm="1">
        <f t="array" ref="H104">MAX(C104/C99:C104-1)</f>
        <v>1.5295595407279761E-2</v>
      </c>
      <c r="I104" s="27" cm="1">
        <f t="array" ref="I104">MAX(C104/C94:C104-1)</f>
        <v>9.2900573222210792E-2</v>
      </c>
    </row>
    <row r="105" spans="1:9" x14ac:dyDescent="0.25">
      <c r="A105" s="23">
        <v>44883</v>
      </c>
      <c r="B105" t="s">
        <v>28</v>
      </c>
      <c r="C105" s="25">
        <v>4154.74492820046</v>
      </c>
      <c r="D105" s="25">
        <v>-120</v>
      </c>
      <c r="E105" s="26">
        <f t="shared" si="2"/>
        <v>0</v>
      </c>
      <c r="F105" s="26" t="str">
        <f t="shared" si="3"/>
        <v>-</v>
      </c>
      <c r="G105" s="27" cm="1">
        <f t="array" ref="G105">MAX(C105/C104:C105-1)</f>
        <v>6.8902766425134043E-3</v>
      </c>
      <c r="H105" s="28" cm="1">
        <f t="array" ref="H105">MAX(C105/C100:C105-1)</f>
        <v>8.8834610197920938E-3</v>
      </c>
      <c r="I105" s="27" cm="1">
        <f t="array" ref="I105">MAX(C105/C95:C105-1)</f>
        <v>7.0539409422800459E-2</v>
      </c>
    </row>
    <row r="106" spans="1:9" x14ac:dyDescent="0.25">
      <c r="A106" s="23">
        <v>44886</v>
      </c>
      <c r="B106" t="s">
        <v>28</v>
      </c>
      <c r="C106" s="25">
        <v>4119.2416719699004</v>
      </c>
      <c r="D106" s="25">
        <v>210</v>
      </c>
      <c r="E106" s="26">
        <f t="shared" si="2"/>
        <v>0</v>
      </c>
      <c r="F106" s="26" t="str">
        <f t="shared" si="3"/>
        <v>-</v>
      </c>
      <c r="G106" s="27" cm="1">
        <f t="array" ref="G106">MAX(C106/C105:C106-1)</f>
        <v>0</v>
      </c>
      <c r="H106" s="28" cm="1">
        <f t="array" ref="H106">MAX(C106/C101:C106-1)</f>
        <v>0</v>
      </c>
      <c r="I106" s="27" cm="1">
        <f t="array" ref="I106">MAX(C106/C96:C106-1)</f>
        <v>6.0638055076280395E-2</v>
      </c>
    </row>
    <row r="107" spans="1:9" x14ac:dyDescent="0.25">
      <c r="A107" s="23">
        <v>44887</v>
      </c>
      <c r="B107" t="s">
        <v>28</v>
      </c>
      <c r="C107" s="25">
        <v>4116.0487449635802</v>
      </c>
      <c r="D107" s="25">
        <v>180</v>
      </c>
      <c r="E107" s="26">
        <f t="shared" si="2"/>
        <v>0</v>
      </c>
      <c r="F107" s="26" t="str">
        <f t="shared" si="3"/>
        <v>-</v>
      </c>
      <c r="G107" s="27" cm="1">
        <f t="array" ref="G107">MAX(C107/C106:C107-1)</f>
        <v>0</v>
      </c>
      <c r="H107" s="28" cm="1">
        <f t="array" ref="H107">MAX(C107/C102:C107-1)</f>
        <v>0</v>
      </c>
      <c r="I107" s="27" cm="1">
        <f t="array" ref="I107">MAX(C107/C97:C107-1)</f>
        <v>5.1464326872808552E-2</v>
      </c>
    </row>
    <row r="108" spans="1:9" x14ac:dyDescent="0.25">
      <c r="A108" s="23">
        <v>44888</v>
      </c>
      <c r="B108" t="s">
        <v>28</v>
      </c>
      <c r="C108" s="25">
        <v>4136.2635809365302</v>
      </c>
      <c r="D108" s="25">
        <v>130</v>
      </c>
      <c r="E108" s="26">
        <f t="shared" si="2"/>
        <v>0</v>
      </c>
      <c r="F108" s="26" t="str">
        <f t="shared" si="3"/>
        <v>-</v>
      </c>
      <c r="G108" s="27" cm="1">
        <f t="array" ref="G108">MAX(C108/C107:C108-1)</f>
        <v>4.9112236578066071E-3</v>
      </c>
      <c r="H108" s="28" cm="1">
        <f t="array" ref="H108">MAX(C108/C103:C108-1)</f>
        <v>4.9112236578066071E-3</v>
      </c>
      <c r="I108" s="27" cm="1">
        <f t="array" ref="I108">MAX(C108/C98:C108-1)</f>
        <v>4.7540729358276357E-2</v>
      </c>
    </row>
    <row r="109" spans="1:9" x14ac:dyDescent="0.25">
      <c r="A109" s="23">
        <v>44889</v>
      </c>
      <c r="B109" t="s">
        <v>28</v>
      </c>
      <c r="C109" s="25">
        <v>4150.7608004432104</v>
      </c>
      <c r="D109" s="25">
        <v>-20</v>
      </c>
      <c r="E109" s="26">
        <f t="shared" si="2"/>
        <v>0</v>
      </c>
      <c r="F109" s="26" t="str">
        <f t="shared" si="3"/>
        <v>-</v>
      </c>
      <c r="G109" s="27" cm="1">
        <f t="array" ref="G109">MAX(C109/C108:C109-1)</f>
        <v>3.5049070793011783E-3</v>
      </c>
      <c r="H109" s="28" cm="1">
        <f t="array" ref="H109">MAX(C109/C104:C109-1)</f>
        <v>8.4333441196740022E-3</v>
      </c>
      <c r="I109" s="27" cm="1">
        <f t="array" ref="I109">MAX(C109/C99:C109-1)</f>
        <v>2.1310952693815333E-2</v>
      </c>
    </row>
    <row r="110" spans="1:9" x14ac:dyDescent="0.25">
      <c r="A110" s="23">
        <v>44890</v>
      </c>
      <c r="B110" t="s">
        <v>28</v>
      </c>
      <c r="C110" s="25">
        <v>4149.8946550282099</v>
      </c>
      <c r="D110" s="25">
        <v>-230</v>
      </c>
      <c r="E110" s="26">
        <f t="shared" si="2"/>
        <v>0</v>
      </c>
      <c r="F110" s="26" t="str">
        <f t="shared" si="3"/>
        <v>-</v>
      </c>
      <c r="G110" s="27" cm="1">
        <f t="array" ref="G110">MAX(C110/C109:C110-1)</f>
        <v>0</v>
      </c>
      <c r="H110" s="28" cm="1">
        <f t="array" ref="H110">MAX(C110/C105:C110-1)</f>
        <v>8.2229128374740057E-3</v>
      </c>
      <c r="I110" s="27" cm="1">
        <f t="array" ref="I110">MAX(C110/C100:C110-1)</f>
        <v>8.2229128374740057E-3</v>
      </c>
    </row>
    <row r="111" spans="1:9" x14ac:dyDescent="0.25">
      <c r="A111" s="23">
        <v>44893</v>
      </c>
      <c r="B111" t="s">
        <v>28</v>
      </c>
      <c r="C111" s="25">
        <v>4125.6922267025702</v>
      </c>
      <c r="D111" s="25">
        <v>-40</v>
      </c>
      <c r="E111" s="26">
        <f t="shared" si="2"/>
        <v>0</v>
      </c>
      <c r="F111" s="26" t="str">
        <f t="shared" si="3"/>
        <v>-</v>
      </c>
      <c r="G111" s="27" cm="1">
        <f t="array" ref="G111">MAX(C111/C110:C111-1)</f>
        <v>0</v>
      </c>
      <c r="H111" s="28" cm="1">
        <f t="array" ref="H111">MAX(C111/C106:C111-1)</f>
        <v>2.342897846093317E-3</v>
      </c>
      <c r="I111" s="27" cm="1">
        <f t="array" ref="I111">MAX(C111/C101:C111-1)</f>
        <v>2.342897846093317E-3</v>
      </c>
    </row>
    <row r="112" spans="1:9" x14ac:dyDescent="0.25">
      <c r="A112" s="23">
        <v>44894</v>
      </c>
      <c r="B112" t="s">
        <v>28</v>
      </c>
      <c r="C112" s="25">
        <v>4121.5545469156104</v>
      </c>
      <c r="D112" s="25">
        <v>310</v>
      </c>
      <c r="E112" s="26">
        <f t="shared" si="2"/>
        <v>0</v>
      </c>
      <c r="F112" s="26" t="str">
        <f t="shared" si="3"/>
        <v>-</v>
      </c>
      <c r="G112" s="27" cm="1">
        <f t="array" ref="G112">MAX(C112/C111:C112-1)</f>
        <v>0</v>
      </c>
      <c r="H112" s="28" cm="1">
        <f t="array" ref="H112">MAX(C112/C107:C112-1)</f>
        <v>1.337642553132401E-3</v>
      </c>
      <c r="I112" s="27" cm="1">
        <f t="array" ref="I112">MAX(C112/C102:C112-1)</f>
        <v>1.337642553132401E-3</v>
      </c>
    </row>
    <row r="113" spans="1:9" x14ac:dyDescent="0.25">
      <c r="A113" s="23">
        <v>44895</v>
      </c>
      <c r="B113" t="s">
        <v>28</v>
      </c>
      <c r="C113" s="25">
        <v>4153.0230095997804</v>
      </c>
      <c r="D113" s="25">
        <v>140</v>
      </c>
      <c r="E113" s="26">
        <f t="shared" si="2"/>
        <v>0</v>
      </c>
      <c r="F113" s="26" t="str">
        <f t="shared" si="3"/>
        <v>-</v>
      </c>
      <c r="G113" s="27" cm="1">
        <f t="array" ref="G113">MAX(C113/C112:C113-1)</f>
        <v>7.6350955266912823E-3</v>
      </c>
      <c r="H113" s="28" cm="1">
        <f t="array" ref="H113">MAX(C113/C108:C113-1)</f>
        <v>7.6350955266912823E-3</v>
      </c>
      <c r="I113" s="27" cm="1">
        <f t="array" ref="I113">MAX(C113/C103:C113-1)</f>
        <v>8.9829511084975611E-3</v>
      </c>
    </row>
    <row r="114" spans="1:9" x14ac:dyDescent="0.25">
      <c r="A114" s="23">
        <v>44896</v>
      </c>
      <c r="B114" t="s">
        <v>28</v>
      </c>
      <c r="C114" s="25">
        <v>4167.4076903612504</v>
      </c>
      <c r="D114" s="25">
        <v>0</v>
      </c>
      <c r="E114" s="26">
        <f t="shared" si="2"/>
        <v>0</v>
      </c>
      <c r="F114" s="26" t="str">
        <f t="shared" si="3"/>
        <v>-</v>
      </c>
      <c r="G114" s="27" cm="1">
        <f t="array" ref="G114">MAX(C114/C113:C114-1)</f>
        <v>3.4636650767934096E-3</v>
      </c>
      <c r="H114" s="28" cm="1">
        <f t="array" ref="H114">MAX(C114/C109:C114-1)</f>
        <v>1.1125206017218447E-2</v>
      </c>
      <c r="I114" s="27" cm="1">
        <f t="array" ref="I114">MAX(C114/C104:C114-1)</f>
        <v>1.2477730119331953E-2</v>
      </c>
    </row>
    <row r="115" spans="1:9" x14ac:dyDescent="0.25">
      <c r="A115" s="23">
        <v>44897</v>
      </c>
      <c r="B115" t="s">
        <v>28</v>
      </c>
      <c r="C115" s="25">
        <v>4167.4593277063505</v>
      </c>
      <c r="D115" s="25">
        <v>-150</v>
      </c>
      <c r="E115" s="26">
        <f t="shared" si="2"/>
        <v>0</v>
      </c>
      <c r="F115" s="26" t="str">
        <f t="shared" si="3"/>
        <v>-</v>
      </c>
      <c r="G115" s="27" cm="1">
        <f t="array" ref="G115">MAX(C115/C114:C115-1)</f>
        <v>1.2390759180913591E-5</v>
      </c>
      <c r="H115" s="28" cm="1">
        <f t="array" ref="H115">MAX(C115/C110:C115-1)</f>
        <v>1.1137734626148088E-2</v>
      </c>
      <c r="I115" s="27" cm="1">
        <f t="array" ref="I115">MAX(C115/C105:C115-1)</f>
        <v>1.2490275487061719E-2</v>
      </c>
    </row>
    <row r="116" spans="1:9" x14ac:dyDescent="0.25">
      <c r="A116" s="23">
        <v>44900</v>
      </c>
      <c r="B116" t="s">
        <v>28</v>
      </c>
      <c r="C116" s="25">
        <v>4150.7634760919</v>
      </c>
      <c r="D116" s="25">
        <v>-270</v>
      </c>
      <c r="E116" s="26">
        <f t="shared" si="2"/>
        <v>0</v>
      </c>
      <c r="F116" s="26" t="str">
        <f t="shared" si="3"/>
        <v>-</v>
      </c>
      <c r="G116" s="27" cm="1">
        <f t="array" ref="G116">MAX(C116/C115:C116-1)</f>
        <v>0</v>
      </c>
      <c r="H116" s="28" cm="1">
        <f t="array" ref="H116">MAX(C116/C111:C116-1)</f>
        <v>7.0868719178176498E-3</v>
      </c>
      <c r="I116" s="27" cm="1">
        <f t="array" ref="I116">MAX(C116/C106:C116-1)</f>
        <v>8.4339941723956535E-3</v>
      </c>
    </row>
    <row r="117" spans="1:9" x14ac:dyDescent="0.25">
      <c r="A117" s="23">
        <v>44901</v>
      </c>
      <c r="B117" t="s">
        <v>28</v>
      </c>
      <c r="C117" s="25">
        <v>4122.2224351836803</v>
      </c>
      <c r="D117" s="25">
        <v>-90</v>
      </c>
      <c r="E117" s="26">
        <f t="shared" si="2"/>
        <v>0</v>
      </c>
      <c r="F117" s="26" t="str">
        <f t="shared" si="3"/>
        <v>-</v>
      </c>
      <c r="G117" s="27" cm="1">
        <f t="array" ref="G117">MAX(C117/C116:C117-1)</f>
        <v>0</v>
      </c>
      <c r="H117" s="28" cm="1">
        <f t="array" ref="H117">MAX(C117/C112:C117-1)</f>
        <v>1.6204765955829536E-4</v>
      </c>
      <c r="I117" s="27" cm="1">
        <f t="array" ref="I117">MAX(C117/C107:C117-1)</f>
        <v>1.4999069745358362E-3</v>
      </c>
    </row>
    <row r="118" spans="1:9" x14ac:dyDescent="0.25">
      <c r="A118" s="23">
        <v>44902</v>
      </c>
      <c r="B118" t="s">
        <v>28</v>
      </c>
      <c r="C118" s="25">
        <v>4112.8482629546697</v>
      </c>
      <c r="D118" s="25">
        <v>-40</v>
      </c>
      <c r="E118" s="26">
        <f t="shared" si="2"/>
        <v>0</v>
      </c>
      <c r="F118" s="26" t="str">
        <f t="shared" si="3"/>
        <v>-</v>
      </c>
      <c r="G118" s="27" cm="1">
        <f t="array" ref="G118">MAX(C118/C117:C118-1)</f>
        <v>0</v>
      </c>
      <c r="H118" s="28" cm="1">
        <f t="array" ref="H118">MAX(C118/C113:C118-1)</f>
        <v>0</v>
      </c>
      <c r="I118" s="27" cm="1">
        <f t="array" ref="I118">MAX(C118/C108:C118-1)</f>
        <v>0</v>
      </c>
    </row>
    <row r="119" spans="1:9" x14ac:dyDescent="0.25">
      <c r="A119" s="23">
        <v>44903</v>
      </c>
      <c r="B119" t="s">
        <v>28</v>
      </c>
      <c r="C119" s="25">
        <v>4107.70728673132</v>
      </c>
      <c r="D119" s="25">
        <v>180</v>
      </c>
      <c r="E119" s="26">
        <f t="shared" si="2"/>
        <v>0</v>
      </c>
      <c r="F119" s="26" t="str">
        <f t="shared" si="3"/>
        <v>-</v>
      </c>
      <c r="G119" s="27" cm="1">
        <f t="array" ref="G119">MAX(C119/C118:C119-1)</f>
        <v>0</v>
      </c>
      <c r="H119" s="28" cm="1">
        <f t="array" ref="H119">MAX(C119/C114:C119-1)</f>
        <v>0</v>
      </c>
      <c r="I119" s="27" cm="1">
        <f t="array" ref="I119">MAX(C119/C109:C119-1)</f>
        <v>0</v>
      </c>
    </row>
    <row r="120" spans="1:9" x14ac:dyDescent="0.25">
      <c r="A120" s="23">
        <v>44904</v>
      </c>
      <c r="B120" t="s">
        <v>28</v>
      </c>
      <c r="C120" s="25">
        <v>4126.2877257459004</v>
      </c>
      <c r="D120" s="25">
        <v>-150</v>
      </c>
      <c r="E120" s="26">
        <f t="shared" si="2"/>
        <v>0</v>
      </c>
      <c r="F120" s="26" t="str">
        <f t="shared" si="3"/>
        <v>-</v>
      </c>
      <c r="G120" s="27" cm="1">
        <f t="array" ref="G120">MAX(C120/C119:C120-1)</f>
        <v>4.5233113553633242E-3</v>
      </c>
      <c r="H120" s="28" cm="1">
        <f t="array" ref="H120">MAX(C120/C115:C120-1)</f>
        <v>4.5233113553633242E-3</v>
      </c>
      <c r="I120" s="27" cm="1">
        <f t="array" ref="I120">MAX(C120/C110:C120-1)</f>
        <v>4.5233113553633242E-3</v>
      </c>
    </row>
    <row r="121" spans="1:9" x14ac:dyDescent="0.25">
      <c r="A121" s="23">
        <v>44907</v>
      </c>
      <c r="B121" t="s">
        <v>28</v>
      </c>
      <c r="C121" s="25">
        <v>4110.6340162319702</v>
      </c>
      <c r="D121" s="25">
        <v>550</v>
      </c>
      <c r="E121" s="26">
        <f t="shared" si="2"/>
        <v>0</v>
      </c>
      <c r="F121" s="26" t="str">
        <f t="shared" si="3"/>
        <v>-</v>
      </c>
      <c r="G121" s="27" cm="1">
        <f t="array" ref="G121">MAX(C121/C120:C121-1)</f>
        <v>0</v>
      </c>
      <c r="H121" s="28" cm="1">
        <f t="array" ref="H121">MAX(C121/C116:C121-1)</f>
        <v>7.1249709299014974E-4</v>
      </c>
      <c r="I121" s="27" cm="1">
        <f t="array" ref="I121">MAX(C121/C111:C121-1)</f>
        <v>7.1249709299014974E-4</v>
      </c>
    </row>
    <row r="122" spans="1:9" x14ac:dyDescent="0.25">
      <c r="A122" s="23">
        <v>44908</v>
      </c>
      <c r="B122" t="s">
        <v>28</v>
      </c>
      <c r="C122" s="25">
        <v>4167.2613115207396</v>
      </c>
      <c r="D122" s="25">
        <v>-50</v>
      </c>
      <c r="E122" s="26">
        <f t="shared" si="2"/>
        <v>0</v>
      </c>
      <c r="F122" s="26" t="str">
        <f t="shared" si="3"/>
        <v>-</v>
      </c>
      <c r="G122" s="27" cm="1">
        <f t="array" ref="G122">MAX(C122/C121:C122-1)</f>
        <v>1.3775805645834804E-2</v>
      </c>
      <c r="H122" s="28" cm="1">
        <f t="array" ref="H122">MAX(C122/C117:C122-1)</f>
        <v>1.4498117960301204E-2</v>
      </c>
      <c r="I122" s="27" cm="1">
        <f t="array" ref="I122">MAX(C122/C112:C122-1)</f>
        <v>1.4498117960301204E-2</v>
      </c>
    </row>
    <row r="123" spans="1:9" x14ac:dyDescent="0.25">
      <c r="A123" s="23">
        <v>44909</v>
      </c>
      <c r="B123" t="s">
        <v>28</v>
      </c>
      <c r="C123" s="25">
        <v>4161.7709266408701</v>
      </c>
      <c r="D123" s="25">
        <v>-1420</v>
      </c>
      <c r="E123" s="26">
        <f t="shared" si="2"/>
        <v>0</v>
      </c>
      <c r="F123" s="26" t="str">
        <f t="shared" si="3"/>
        <v>-</v>
      </c>
      <c r="G123" s="27" cm="1">
        <f t="array" ref="G123">MAX(C123/C122:C123-1)</f>
        <v>0</v>
      </c>
      <c r="H123" s="28" cm="1">
        <f t="array" ref="H123">MAX(C123/C118:C123-1)</f>
        <v>1.3161512283065058E-2</v>
      </c>
      <c r="I123" s="27" cm="1">
        <f t="array" ref="I123">MAX(C123/C113:C123-1)</f>
        <v>1.3161512283065058E-2</v>
      </c>
    </row>
    <row r="124" spans="1:9" x14ac:dyDescent="0.25">
      <c r="A124" s="23">
        <v>44910</v>
      </c>
      <c r="B124" t="s">
        <v>28</v>
      </c>
      <c r="C124" s="25">
        <v>4013.2184480711398</v>
      </c>
      <c r="D124" s="25">
        <v>-466</v>
      </c>
      <c r="E124" s="26">
        <f t="shared" si="2"/>
        <v>0</v>
      </c>
      <c r="F124" s="26" t="str">
        <f t="shared" si="3"/>
        <v>-</v>
      </c>
      <c r="G124" s="27" cm="1">
        <f t="array" ref="G124">MAX(C124/C123:C124-1)</f>
        <v>0</v>
      </c>
      <c r="H124" s="28" cm="1">
        <f t="array" ref="H124">MAX(C124/C119:C124-1)</f>
        <v>0</v>
      </c>
      <c r="I124" s="27" cm="1">
        <f t="array" ref="I124">MAX(C124/C114:C124-1)</f>
        <v>0</v>
      </c>
    </row>
    <row r="125" spans="1:9" x14ac:dyDescent="0.25">
      <c r="A125" s="23">
        <v>44911</v>
      </c>
      <c r="B125" t="s">
        <v>28</v>
      </c>
      <c r="C125" s="25">
        <v>4001.8577311650802</v>
      </c>
      <c r="D125" s="25">
        <v>100</v>
      </c>
      <c r="E125" s="26">
        <f t="shared" si="2"/>
        <v>0</v>
      </c>
      <c r="F125" s="26" t="str">
        <f t="shared" si="3"/>
        <v>-</v>
      </c>
      <c r="G125" s="27" cm="1">
        <f t="array" ref="G125">MAX(C125/C124:C125-1)</f>
        <v>0</v>
      </c>
      <c r="H125" s="28" cm="1">
        <f t="array" ref="H125">MAX(C125/C120:C125-1)</f>
        <v>0</v>
      </c>
      <c r="I125" s="27" cm="1">
        <f t="array" ref="I125">MAX(C125/C115:C125-1)</f>
        <v>0</v>
      </c>
    </row>
    <row r="126" spans="1:9" x14ac:dyDescent="0.25">
      <c r="A126" s="23">
        <v>44914</v>
      </c>
      <c r="B126" t="s">
        <v>28</v>
      </c>
      <c r="C126" s="25">
        <v>3985.8859376150299</v>
      </c>
      <c r="D126" s="25">
        <v>-150</v>
      </c>
      <c r="E126" s="26">
        <f t="shared" si="2"/>
        <v>0</v>
      </c>
      <c r="F126" s="26" t="str">
        <f t="shared" si="3"/>
        <v>-</v>
      </c>
      <c r="G126" s="27" cm="1">
        <f t="array" ref="G126">MAX(C126/C125:C126-1)</f>
        <v>0</v>
      </c>
      <c r="H126" s="28" cm="1">
        <f t="array" ref="H126">MAX(C126/C121:C126-1)</f>
        <v>0</v>
      </c>
      <c r="I126" s="27" cm="1">
        <f t="array" ref="I126">MAX(C126/C116:C126-1)</f>
        <v>0</v>
      </c>
    </row>
    <row r="127" spans="1:9" x14ac:dyDescent="0.25">
      <c r="A127" s="23">
        <v>44915</v>
      </c>
      <c r="B127" t="s">
        <v>28</v>
      </c>
      <c r="C127" s="25">
        <v>3947.05969862951</v>
      </c>
      <c r="D127" s="25">
        <v>720</v>
      </c>
      <c r="E127" s="26">
        <f t="shared" si="2"/>
        <v>0</v>
      </c>
      <c r="F127" s="26" t="str">
        <f t="shared" si="3"/>
        <v>-</v>
      </c>
      <c r="G127" s="27" cm="1">
        <f t="array" ref="G127">MAX(C127/C126:C127-1)</f>
        <v>0</v>
      </c>
      <c r="H127" s="28" cm="1">
        <f t="array" ref="H127">MAX(C127/C122:C127-1)</f>
        <v>0</v>
      </c>
      <c r="I127" s="27" cm="1">
        <f t="array" ref="I127">MAX(C127/C117:C127-1)</f>
        <v>0</v>
      </c>
    </row>
    <row r="128" spans="1:9" x14ac:dyDescent="0.25">
      <c r="A128" s="23">
        <v>44916</v>
      </c>
      <c r="B128" t="s">
        <v>28</v>
      </c>
      <c r="C128" s="25">
        <v>4020.9087705434199</v>
      </c>
      <c r="D128" s="25">
        <v>-530</v>
      </c>
      <c r="E128" s="26">
        <f t="shared" si="2"/>
        <v>0</v>
      </c>
      <c r="F128" s="26" t="str">
        <f t="shared" si="3"/>
        <v>-</v>
      </c>
      <c r="G128" s="27" cm="1">
        <f t="array" ref="G128">MAX(C128/C127:C128-1)</f>
        <v>1.8709894846422381E-2</v>
      </c>
      <c r="H128" s="28" cm="1">
        <f t="array" ref="H128">MAX(C128/C123:C128-1)</f>
        <v>1.8709894846422381E-2</v>
      </c>
      <c r="I128" s="27" cm="1">
        <f t="array" ref="I128">MAX(C128/C118:C128-1)</f>
        <v>1.8709894846422381E-2</v>
      </c>
    </row>
    <row r="129" spans="1:9" x14ac:dyDescent="0.25">
      <c r="A129" s="23">
        <v>44917</v>
      </c>
      <c r="B129" t="s">
        <v>28</v>
      </c>
      <c r="C129" s="25">
        <v>3976.9374096912202</v>
      </c>
      <c r="D129" s="25">
        <v>-20</v>
      </c>
      <c r="E129" s="26">
        <f t="shared" si="2"/>
        <v>0</v>
      </c>
      <c r="F129" s="26" t="str">
        <f t="shared" si="3"/>
        <v>-</v>
      </c>
      <c r="G129" s="27" cm="1">
        <f t="array" ref="G129">MAX(C129/C128:C129-1)</f>
        <v>0</v>
      </c>
      <c r="H129" s="28" cm="1">
        <f t="array" ref="H129">MAX(C129/C124:C129-1)</f>
        <v>7.5696121525814508E-3</v>
      </c>
      <c r="I129" s="27" cm="1">
        <f t="array" ref="I129">MAX(C129/C119:C129-1)</f>
        <v>7.5696121525814508E-3</v>
      </c>
    </row>
    <row r="130" spans="1:9" x14ac:dyDescent="0.25">
      <c r="A130" s="23">
        <v>44918</v>
      </c>
      <c r="B130" t="s">
        <v>28</v>
      </c>
      <c r="C130" s="25">
        <v>3977.8589697674001</v>
      </c>
      <c r="D130" s="25">
        <v>170</v>
      </c>
      <c r="E130" s="26">
        <f t="shared" si="2"/>
        <v>0</v>
      </c>
      <c r="F130" s="26" t="str">
        <f t="shared" si="3"/>
        <v>-</v>
      </c>
      <c r="G130" s="27" cm="1">
        <f t="array" ref="G130">MAX(C130/C129:C130-1)</f>
        <v>2.3172606989851907E-4</v>
      </c>
      <c r="H130" s="28" cm="1">
        <f t="array" ref="H130">MAX(C130/C125:C130-1)</f>
        <v>7.8030922989547058E-3</v>
      </c>
      <c r="I130" s="27" cm="1">
        <f t="array" ref="I130">MAX(C130/C120:C130-1)</f>
        <v>7.8030922989547058E-3</v>
      </c>
    </row>
    <row r="131" spans="1:9" x14ac:dyDescent="0.25">
      <c r="A131" s="23">
        <v>44922</v>
      </c>
      <c r="B131" t="s">
        <v>28</v>
      </c>
      <c r="C131" s="25">
        <v>4036.4691864360302</v>
      </c>
      <c r="D131" s="25">
        <v>-250</v>
      </c>
      <c r="E131" s="26">
        <f t="shared" si="2"/>
        <v>0</v>
      </c>
      <c r="F131" s="26" t="str">
        <f t="shared" si="3"/>
        <v>-</v>
      </c>
      <c r="G131" s="27" cm="1">
        <f t="array" ref="G131">MAX(C131/C130:C131-1)</f>
        <v>1.4734111267915795E-2</v>
      </c>
      <c r="H131" s="28" cm="1">
        <f t="array" ref="H131">MAX(C131/C126:C131-1)</f>
        <v>2.2652175197037216E-2</v>
      </c>
      <c r="I131" s="27" cm="1">
        <f t="array" ref="I131">MAX(C131/C121:C131-1)</f>
        <v>2.2652175197037216E-2</v>
      </c>
    </row>
    <row r="132" spans="1:9" x14ac:dyDescent="0.25">
      <c r="A132" s="23">
        <v>44923</v>
      </c>
      <c r="B132" t="s">
        <v>28</v>
      </c>
      <c r="C132" s="25">
        <v>4011.2897781850302</v>
      </c>
      <c r="D132" s="25">
        <v>410</v>
      </c>
      <c r="E132" s="26">
        <f t="shared" si="2"/>
        <v>0</v>
      </c>
      <c r="F132" s="26" t="str">
        <f t="shared" si="3"/>
        <v>-</v>
      </c>
      <c r="G132" s="27" cm="1">
        <f t="array" ref="G132">MAX(C132/C131:C132-1)</f>
        <v>0</v>
      </c>
      <c r="H132" s="28" cm="1">
        <f t="array" ref="H132">MAX(C132/C127:C132-1)</f>
        <v>1.6272892851816323E-2</v>
      </c>
      <c r="I132" s="27" cm="1">
        <f t="array" ref="I132">MAX(C132/C122:C132-1)</f>
        <v>1.6272892851816323E-2</v>
      </c>
    </row>
    <row r="133" spans="1:9" x14ac:dyDescent="0.25">
      <c r="A133" s="23">
        <v>44924</v>
      </c>
      <c r="B133" t="s">
        <v>28</v>
      </c>
      <c r="C133" s="25">
        <v>4057.2745312335101</v>
      </c>
      <c r="D133" s="25">
        <v>-680</v>
      </c>
      <c r="E133" s="26">
        <f t="shared" ref="E133:E196" si="4">IF(D133&lt;-C133,1,0)</f>
        <v>0</v>
      </c>
      <c r="F133" s="26" t="str">
        <f t="shared" ref="F133:F196" si="5">IF(E133,D133/-C133,"-")</f>
        <v>-</v>
      </c>
      <c r="G133" s="27" cm="1">
        <f t="array" ref="G133">MAX(C133/C132:C133-1)</f>
        <v>1.1463832231359383E-2</v>
      </c>
      <c r="H133" s="28" cm="1">
        <f t="array" ref="H133">MAX(C133/C128:C133-1)</f>
        <v>2.0200750795453803E-2</v>
      </c>
      <c r="I133" s="27" cm="1">
        <f t="array" ref="I133">MAX(C133/C123:C133-1)</f>
        <v>2.7923274796747721E-2</v>
      </c>
    </row>
    <row r="134" spans="1:9" x14ac:dyDescent="0.25">
      <c r="A134" s="23">
        <v>44925</v>
      </c>
      <c r="B134" t="s">
        <v>28</v>
      </c>
      <c r="C134" s="25">
        <v>3984.7946320976198</v>
      </c>
      <c r="D134" s="25">
        <v>840</v>
      </c>
      <c r="E134" s="26">
        <f t="shared" si="4"/>
        <v>0</v>
      </c>
      <c r="F134" s="26" t="str">
        <f t="shared" si="5"/>
        <v>-</v>
      </c>
      <c r="G134" s="27" cm="1">
        <f t="array" ref="G134">MAX(C134/C133:C134-1)</f>
        <v>0</v>
      </c>
      <c r="H134" s="28" cm="1">
        <f t="array" ref="H134">MAX(C134/C129:C134-1)</f>
        <v>1.9756967729118724E-3</v>
      </c>
      <c r="I134" s="27" cm="1">
        <f t="array" ref="I134">MAX(C134/C124:C134-1)</f>
        <v>9.5602641837952973E-3</v>
      </c>
    </row>
    <row r="135" spans="1:9" x14ac:dyDescent="0.25">
      <c r="A135" s="23">
        <v>44928</v>
      </c>
      <c r="B135" t="s">
        <v>28</v>
      </c>
      <c r="C135" s="25">
        <v>4097.57449709906</v>
      </c>
      <c r="D135" s="25">
        <v>230</v>
      </c>
      <c r="E135" s="26">
        <f t="shared" si="4"/>
        <v>0</v>
      </c>
      <c r="F135" s="26" t="str">
        <f t="shared" si="5"/>
        <v>-</v>
      </c>
      <c r="G135" s="27" cm="1">
        <f t="array" ref="G135">MAX(C135/C134:C135-1)</f>
        <v>2.8302553936655928E-2</v>
      </c>
      <c r="H135" s="28" cm="1">
        <f t="array" ref="H135">MAX(C135/C130:C135-1)</f>
        <v>3.0095467999625924E-2</v>
      </c>
      <c r="I135" s="27" cm="1">
        <f t="array" ref="I135">MAX(C135/C125:C135-1)</f>
        <v>3.8133398013161957E-2</v>
      </c>
    </row>
    <row r="136" spans="1:9" x14ac:dyDescent="0.25">
      <c r="A136" s="23">
        <v>44929</v>
      </c>
      <c r="B136" t="s">
        <v>28</v>
      </c>
      <c r="C136" s="25">
        <v>4150.9418110886299</v>
      </c>
      <c r="D136" s="25">
        <v>890</v>
      </c>
      <c r="E136" s="26">
        <f t="shared" si="4"/>
        <v>0</v>
      </c>
      <c r="F136" s="26" t="str">
        <f t="shared" si="5"/>
        <v>-</v>
      </c>
      <c r="G136" s="27" cm="1">
        <f t="array" ref="G136">MAX(C136/C135:C136-1)</f>
        <v>1.3024122935983762E-2</v>
      </c>
      <c r="H136" s="28" cm="1">
        <f t="array" ref="H136">MAX(C136/C131:C136-1)</f>
        <v>4.1695292814513119E-2</v>
      </c>
      <c r="I136" s="27" cm="1">
        <f t="array" ref="I136">MAX(C136/C126:C136-1)</f>
        <v>5.1654175012835868E-2</v>
      </c>
    </row>
    <row r="137" spans="1:9" x14ac:dyDescent="0.25">
      <c r="A137" s="23">
        <v>44930</v>
      </c>
      <c r="B137" t="s">
        <v>28</v>
      </c>
      <c r="C137" s="25">
        <v>4244.9636467589798</v>
      </c>
      <c r="D137" s="25">
        <v>-170</v>
      </c>
      <c r="E137" s="26">
        <f t="shared" si="4"/>
        <v>0</v>
      </c>
      <c r="F137" s="26" t="str">
        <f t="shared" si="5"/>
        <v>-</v>
      </c>
      <c r="G137" s="27" cm="1">
        <f t="array" ref="G137">MAX(C137/C136:C137-1)</f>
        <v>2.265072360667264E-2</v>
      </c>
      <c r="H137" s="28" cm="1">
        <f t="array" ref="H137">MAX(C137/C132:C137-1)</f>
        <v>6.5290444974426487E-2</v>
      </c>
      <c r="I137" s="27" cm="1">
        <f t="array" ref="I137">MAX(C137/C127:C137-1)</f>
        <v>7.5474903060855025E-2</v>
      </c>
    </row>
    <row r="138" spans="1:9" x14ac:dyDescent="0.25">
      <c r="A138" s="23">
        <v>44931</v>
      </c>
      <c r="B138" t="s">
        <v>28</v>
      </c>
      <c r="C138" s="25">
        <v>4241.2100101610304</v>
      </c>
      <c r="D138" s="25">
        <v>590</v>
      </c>
      <c r="E138" s="26">
        <f t="shared" si="4"/>
        <v>0</v>
      </c>
      <c r="F138" s="26" t="str">
        <f t="shared" si="5"/>
        <v>-</v>
      </c>
      <c r="G138" s="27" cm="1">
        <f t="array" ref="G138">MAX(C138/C137:C138-1)</f>
        <v>0</v>
      </c>
      <c r="H138" s="28" cm="1">
        <f t="array" ref="H138">MAX(C138/C133:C138-1)</f>
        <v>6.4348454998904625E-2</v>
      </c>
      <c r="I138" s="27" cm="1">
        <f t="array" ref="I138">MAX(C138/C128:C138-1)</f>
        <v>6.6451284806699817E-2</v>
      </c>
    </row>
    <row r="139" spans="1:9" x14ac:dyDescent="0.25">
      <c r="A139" s="23">
        <v>44932</v>
      </c>
      <c r="B139" t="s">
        <v>28</v>
      </c>
      <c r="C139" s="25">
        <v>4306.8781180330097</v>
      </c>
      <c r="D139" s="25">
        <v>610</v>
      </c>
      <c r="E139" s="26">
        <f t="shared" si="4"/>
        <v>0</v>
      </c>
      <c r="F139" s="26" t="str">
        <f t="shared" si="5"/>
        <v>-</v>
      </c>
      <c r="G139" s="27" cm="1">
        <f t="array" ref="G139">MAX(C139/C138:C139-1)</f>
        <v>1.5483342658027421E-2</v>
      </c>
      <c r="H139" s="28" cm="1">
        <f t="array" ref="H139">MAX(C139/C134:C139-1)</f>
        <v>8.0828126835194913E-2</v>
      </c>
      <c r="I139" s="27" cm="1">
        <f t="array" ref="I139">MAX(C139/C129:C139-1)</f>
        <v>8.2963515477455507E-2</v>
      </c>
    </row>
    <row r="140" spans="1:9" x14ac:dyDescent="0.25">
      <c r="A140" s="23">
        <v>44935</v>
      </c>
      <c r="B140" t="s">
        <v>28</v>
      </c>
      <c r="C140" s="25">
        <v>4371.2772776109596</v>
      </c>
      <c r="D140" s="25">
        <v>-200</v>
      </c>
      <c r="E140" s="26">
        <f t="shared" si="4"/>
        <v>0</v>
      </c>
      <c r="F140" s="26" t="str">
        <f t="shared" si="5"/>
        <v>-</v>
      </c>
      <c r="G140" s="27" cm="1">
        <f t="array" ref="G140">MAX(C140/C139:C140-1)</f>
        <v>1.4952631073609668E-2</v>
      </c>
      <c r="H140" s="28" cm="1">
        <f t="array" ref="H140">MAX(C140/C135:C140-1)</f>
        <v>6.6796291490410109E-2</v>
      </c>
      <c r="I140" s="27" cm="1">
        <f t="array" ref="I140">MAX(C140/C130:C140-1)</f>
        <v>9.8902025143079442E-2</v>
      </c>
    </row>
    <row r="141" spans="1:9" x14ac:dyDescent="0.25">
      <c r="A141" s="23">
        <v>44936</v>
      </c>
      <c r="B141" t="s">
        <v>28</v>
      </c>
      <c r="C141" s="25">
        <v>4348.3084284638298</v>
      </c>
      <c r="D141" s="25">
        <v>410</v>
      </c>
      <c r="E141" s="26">
        <f t="shared" si="4"/>
        <v>0</v>
      </c>
      <c r="F141" s="26" t="str">
        <f t="shared" si="5"/>
        <v>-</v>
      </c>
      <c r="G141" s="27" cm="1">
        <f t="array" ref="G141">MAX(C141/C140:C141-1)</f>
        <v>0</v>
      </c>
      <c r="H141" s="28" cm="1">
        <f t="array" ref="H141">MAX(C141/C136:C141-1)</f>
        <v>4.7547430524794265E-2</v>
      </c>
      <c r="I141" s="27" cm="1">
        <f t="array" ref="I141">MAX(C141/C131:C141-1)</f>
        <v>9.122522737761618E-2</v>
      </c>
    </row>
    <row r="142" spans="1:9" x14ac:dyDescent="0.25">
      <c r="A142" s="23">
        <v>44937</v>
      </c>
      <c r="B142" t="s">
        <v>28</v>
      </c>
      <c r="C142" s="25">
        <v>4394.6441408501796</v>
      </c>
      <c r="D142" s="25">
        <v>340</v>
      </c>
      <c r="E142" s="26">
        <f t="shared" si="4"/>
        <v>0</v>
      </c>
      <c r="F142" s="26" t="str">
        <f t="shared" si="5"/>
        <v>-</v>
      </c>
      <c r="G142" s="27" cm="1">
        <f t="array" ref="G142">MAX(C142/C141:C142-1)</f>
        <v>1.0656031684191936E-2</v>
      </c>
      <c r="H142" s="28" cm="1">
        <f t="array" ref="H142">MAX(C142/C137:C142-1)</f>
        <v>3.6176970798794228E-2</v>
      </c>
      <c r="I142" s="27" cm="1">
        <f t="array" ref="I142">MAX(C142/C132:C142-1)</f>
        <v>0.10285335797514183</v>
      </c>
    </row>
    <row r="143" spans="1:9" x14ac:dyDescent="0.25">
      <c r="A143" s="23">
        <v>44938</v>
      </c>
      <c r="B143" t="s">
        <v>28</v>
      </c>
      <c r="C143" s="25">
        <v>4430.1462703724401</v>
      </c>
      <c r="D143" s="25">
        <v>180</v>
      </c>
      <c r="E143" s="26">
        <f t="shared" si="4"/>
        <v>0</v>
      </c>
      <c r="F143" s="26" t="str">
        <f t="shared" si="5"/>
        <v>-</v>
      </c>
      <c r="G143" s="27" cm="1">
        <f t="array" ref="G143">MAX(C143/C142:C143-1)</f>
        <v>8.0784992787590326E-3</v>
      </c>
      <c r="H143" s="28" cm="1">
        <f t="array" ref="H143">MAX(C143/C138:C143-1)</f>
        <v>4.4547725710058828E-2</v>
      </c>
      <c r="I143" s="27" cm="1">
        <f t="array" ref="I143">MAX(C143/C133:C143-1)</f>
        <v>0.11176275803212077</v>
      </c>
    </row>
    <row r="144" spans="1:9" x14ac:dyDescent="0.25">
      <c r="A144" s="23">
        <v>44939</v>
      </c>
      <c r="B144" t="s">
        <v>28</v>
      </c>
      <c r="C144" s="25">
        <v>4441.50646677229</v>
      </c>
      <c r="D144" s="25">
        <v>90</v>
      </c>
      <c r="E144" s="26">
        <f t="shared" si="4"/>
        <v>0</v>
      </c>
      <c r="F144" s="26" t="str">
        <f t="shared" si="5"/>
        <v>-</v>
      </c>
      <c r="G144" s="27" cm="1">
        <f t="array" ref="G144">MAX(C144/C143:C144-1)</f>
        <v>2.5642937516134889E-3</v>
      </c>
      <c r="H144" s="28" cm="1">
        <f t="array" ref="H144">MAX(C144/C139:C144-1)</f>
        <v>3.1258917724090729E-2</v>
      </c>
      <c r="I144" s="27" cm="1">
        <f t="array" ref="I144">MAX(C144/C134:C144-1)</f>
        <v>0.11461364432581922</v>
      </c>
    </row>
    <row r="145" spans="1:9" x14ac:dyDescent="0.25">
      <c r="A145" s="23">
        <v>44942</v>
      </c>
      <c r="B145" t="s">
        <v>28</v>
      </c>
      <c r="C145" s="25">
        <v>4453.5048989877096</v>
      </c>
      <c r="D145" s="25">
        <v>110</v>
      </c>
      <c r="E145" s="26">
        <f t="shared" si="4"/>
        <v>0</v>
      </c>
      <c r="F145" s="26" t="str">
        <f t="shared" si="5"/>
        <v>-</v>
      </c>
      <c r="G145" s="27" cm="1">
        <f t="array" ref="G145">MAX(C145/C144:C145-1)</f>
        <v>2.7014330171941658E-3</v>
      </c>
      <c r="H145" s="28" cm="1">
        <f t="array" ref="H145">MAX(C145/C140:C145-1)</f>
        <v>2.4192504339220378E-2</v>
      </c>
      <c r="I145" s="27" cm="1">
        <f t="array" ref="I145">MAX(C145/C135:C145-1)</f>
        <v>8.6863680487233585E-2</v>
      </c>
    </row>
    <row r="146" spans="1:9" x14ac:dyDescent="0.25">
      <c r="A146" s="23">
        <v>44943</v>
      </c>
      <c r="B146" t="s">
        <v>28</v>
      </c>
      <c r="C146" s="25">
        <v>4464.38018970551</v>
      </c>
      <c r="D146" s="25">
        <v>30</v>
      </c>
      <c r="E146" s="26">
        <f t="shared" si="4"/>
        <v>0</v>
      </c>
      <c r="F146" s="26" t="str">
        <f t="shared" si="5"/>
        <v>-</v>
      </c>
      <c r="G146" s="27" cm="1">
        <f t="array" ref="G146">MAX(C146/C145:C146-1)</f>
        <v>2.4419622217710657E-3</v>
      </c>
      <c r="H146" s="28" cm="1">
        <f t="array" ref="H146">MAX(C146/C141:C146-1)</f>
        <v>2.6693543742637882E-2</v>
      </c>
      <c r="I146" s="27" cm="1">
        <f t="array" ref="I146">MAX(C146/C136:C146-1)</f>
        <v>7.5510183683995757E-2</v>
      </c>
    </row>
    <row r="147" spans="1:9" x14ac:dyDescent="0.25">
      <c r="A147" s="23">
        <v>44944</v>
      </c>
      <c r="B147" t="s">
        <v>28</v>
      </c>
      <c r="C147" s="25">
        <v>4468.6641314005901</v>
      </c>
      <c r="D147" s="25">
        <v>-770</v>
      </c>
      <c r="E147" s="26">
        <f t="shared" si="4"/>
        <v>0</v>
      </c>
      <c r="F147" s="26" t="str">
        <f t="shared" si="5"/>
        <v>-</v>
      </c>
      <c r="G147" s="27" cm="1">
        <f t="array" ref="G147">MAX(C147/C146:C147-1)</f>
        <v>9.5958263253614895E-4</v>
      </c>
      <c r="H147" s="28" cm="1">
        <f t="array" ref="H147">MAX(C147/C142:C147-1)</f>
        <v>1.6843227387255633E-2</v>
      </c>
      <c r="I147" s="27" cm="1">
        <f t="array" ref="I147">MAX(C147/C137:C147-1)</f>
        <v>5.3629535131396011E-2</v>
      </c>
    </row>
    <row r="148" spans="1:9" x14ac:dyDescent="0.25">
      <c r="A148" s="23">
        <v>44945</v>
      </c>
      <c r="B148" t="s">
        <v>28</v>
      </c>
      <c r="C148" s="25">
        <v>4388.5871941815003</v>
      </c>
      <c r="D148" s="25">
        <v>210</v>
      </c>
      <c r="E148" s="26">
        <f t="shared" si="4"/>
        <v>0</v>
      </c>
      <c r="F148" s="26" t="str">
        <f t="shared" si="5"/>
        <v>-</v>
      </c>
      <c r="G148" s="27" cm="1">
        <f t="array" ref="G148">MAX(C148/C147:C148-1)</f>
        <v>0</v>
      </c>
      <c r="H148" s="28" cm="1">
        <f t="array" ref="H148">MAX(C148/C143:C148-1)</f>
        <v>0</v>
      </c>
      <c r="I148" s="27" cm="1">
        <f t="array" ref="I148">MAX(C148/C138:C148-1)</f>
        <v>3.474885319693799E-2</v>
      </c>
    </row>
    <row r="149" spans="1:9" x14ac:dyDescent="0.25">
      <c r="A149" s="23">
        <v>44946</v>
      </c>
      <c r="B149" t="s">
        <v>28</v>
      </c>
      <c r="C149" s="25">
        <v>4410.1948284092005</v>
      </c>
      <c r="D149" s="25">
        <v>360</v>
      </c>
      <c r="E149" s="26">
        <f t="shared" si="4"/>
        <v>0</v>
      </c>
      <c r="F149" s="26" t="str">
        <f t="shared" si="5"/>
        <v>-</v>
      </c>
      <c r="G149" s="27" cm="1">
        <f t="array" ref="G149">MAX(C149/C148:C149-1)</f>
        <v>4.9235968824654641E-3</v>
      </c>
      <c r="H149" s="28" cm="1">
        <f t="array" ref="H149">MAX(C149/C144:C149-1)</f>
        <v>4.9235968824654641E-3</v>
      </c>
      <c r="I149" s="27" cm="1">
        <f t="array" ref="I149">MAX(C149/C139:C149-1)</f>
        <v>2.3988770414375304E-2</v>
      </c>
    </row>
    <row r="150" spans="1:9" x14ac:dyDescent="0.25">
      <c r="A150" s="23">
        <v>44949</v>
      </c>
      <c r="B150" t="s">
        <v>28</v>
      </c>
      <c r="C150" s="25">
        <v>4449.0700981507598</v>
      </c>
      <c r="D150" s="25">
        <v>30</v>
      </c>
      <c r="E150" s="26">
        <f t="shared" si="4"/>
        <v>0</v>
      </c>
      <c r="F150" s="26" t="str">
        <f t="shared" si="5"/>
        <v>-</v>
      </c>
      <c r="G150" s="27" cm="1">
        <f t="array" ref="G150">MAX(C150/C149:C150-1)</f>
        <v>8.8148644797132469E-3</v>
      </c>
      <c r="H150" s="28" cm="1">
        <f t="array" ref="H150">MAX(C150/C145:C150-1)</f>
        <v>1.3781862201450501E-2</v>
      </c>
      <c r="I150" s="27" cm="1">
        <f t="array" ref="I150">MAX(C150/C140:C150-1)</f>
        <v>2.3172613291952526E-2</v>
      </c>
    </row>
    <row r="151" spans="1:9" x14ac:dyDescent="0.25">
      <c r="A151" s="23">
        <v>44950</v>
      </c>
      <c r="B151" t="s">
        <v>28</v>
      </c>
      <c r="C151" s="25">
        <v>4343.6559176149904</v>
      </c>
      <c r="D151" s="25">
        <v>-80</v>
      </c>
      <c r="E151" s="26">
        <f t="shared" si="4"/>
        <v>0</v>
      </c>
      <c r="F151" s="26" t="str">
        <f t="shared" si="5"/>
        <v>-</v>
      </c>
      <c r="G151" s="27" cm="1">
        <f t="array" ref="G151">MAX(C151/C150:C151-1)</f>
        <v>0</v>
      </c>
      <c r="H151" s="28" cm="1">
        <f t="array" ref="H151">MAX(C151/C146:C151-1)</f>
        <v>0</v>
      </c>
      <c r="I151" s="27" cm="1">
        <f t="array" ref="I151">MAX(C151/C141:C151-1)</f>
        <v>0</v>
      </c>
    </row>
    <row r="152" spans="1:9" x14ac:dyDescent="0.25">
      <c r="A152" s="23">
        <v>44951</v>
      </c>
      <c r="B152" t="s">
        <v>28</v>
      </c>
      <c r="C152" s="25">
        <v>4212.0959780922303</v>
      </c>
      <c r="D152" s="25">
        <v>240</v>
      </c>
      <c r="E152" s="26">
        <f t="shared" si="4"/>
        <v>0</v>
      </c>
      <c r="F152" s="26" t="str">
        <f t="shared" si="5"/>
        <v>-</v>
      </c>
      <c r="G152" s="27" cm="1">
        <f t="array" ref="G152">MAX(C152/C151:C152-1)</f>
        <v>0</v>
      </c>
      <c r="H152" s="28" cm="1">
        <f t="array" ref="H152">MAX(C152/C147:C152-1)</f>
        <v>0</v>
      </c>
      <c r="I152" s="27" cm="1">
        <f t="array" ref="I152">MAX(C152/C142:C152-1)</f>
        <v>0</v>
      </c>
    </row>
    <row r="153" spans="1:9" x14ac:dyDescent="0.25">
      <c r="A153" s="23">
        <v>44952</v>
      </c>
      <c r="B153" t="s">
        <v>28</v>
      </c>
      <c r="C153" s="25">
        <v>4200.2880982468196</v>
      </c>
      <c r="D153" s="25">
        <v>30</v>
      </c>
      <c r="E153" s="26">
        <f t="shared" si="4"/>
        <v>0</v>
      </c>
      <c r="F153" s="26" t="str">
        <f t="shared" si="5"/>
        <v>-</v>
      </c>
      <c r="G153" s="27" cm="1">
        <f t="array" ref="G153">MAX(C153/C152:C153-1)</f>
        <v>0</v>
      </c>
      <c r="H153" s="28" cm="1">
        <f t="array" ref="H153">MAX(C153/C148:C153-1)</f>
        <v>0</v>
      </c>
      <c r="I153" s="27" cm="1">
        <f t="array" ref="I153">MAX(C153/C143:C153-1)</f>
        <v>0</v>
      </c>
    </row>
    <row r="154" spans="1:9" x14ac:dyDescent="0.25">
      <c r="A154" s="23">
        <v>44953</v>
      </c>
      <c r="B154" t="s">
        <v>28</v>
      </c>
      <c r="C154" s="25">
        <v>4182.01336301842</v>
      </c>
      <c r="D154" s="25">
        <v>-160</v>
      </c>
      <c r="E154" s="26">
        <f t="shared" si="4"/>
        <v>0</v>
      </c>
      <c r="F154" s="26" t="str">
        <f t="shared" si="5"/>
        <v>-</v>
      </c>
      <c r="G154" s="27" cm="1">
        <f t="array" ref="G154">MAX(C154/C153:C154-1)</f>
        <v>0</v>
      </c>
      <c r="H154" s="28" cm="1">
        <f t="array" ref="H154">MAX(C154/C149:C154-1)</f>
        <v>0</v>
      </c>
      <c r="I154" s="27" cm="1">
        <f t="array" ref="I154">MAX(C154/C144:C154-1)</f>
        <v>0</v>
      </c>
    </row>
    <row r="155" spans="1:9" x14ac:dyDescent="0.25">
      <c r="A155" s="23">
        <v>44956</v>
      </c>
      <c r="B155" t="s">
        <v>28</v>
      </c>
      <c r="C155" s="25">
        <v>4171.1566860259099</v>
      </c>
      <c r="D155" s="25">
        <v>50</v>
      </c>
      <c r="E155" s="26">
        <f t="shared" si="4"/>
        <v>0</v>
      </c>
      <c r="F155" s="26" t="str">
        <f t="shared" si="5"/>
        <v>-</v>
      </c>
      <c r="G155" s="27" cm="1">
        <f t="array" ref="G155">MAX(C155/C154:C155-1)</f>
        <v>0</v>
      </c>
      <c r="H155" s="28" cm="1">
        <f t="array" ref="H155">MAX(C155/C150:C155-1)</f>
        <v>0</v>
      </c>
      <c r="I155" s="27" cm="1">
        <f t="array" ref="I155">MAX(C155/C145:C155-1)</f>
        <v>0</v>
      </c>
    </row>
    <row r="156" spans="1:9" x14ac:dyDescent="0.25">
      <c r="A156" s="23">
        <v>44957</v>
      </c>
      <c r="B156" t="s">
        <v>28</v>
      </c>
      <c r="C156" s="25">
        <v>4057.9379131287601</v>
      </c>
      <c r="D156" s="25">
        <v>40</v>
      </c>
      <c r="E156" s="26">
        <f t="shared" si="4"/>
        <v>0</v>
      </c>
      <c r="F156" s="26" t="str">
        <f t="shared" si="5"/>
        <v>-</v>
      </c>
      <c r="G156" s="27" cm="1">
        <f t="array" ref="G156">MAX(C156/C155:C156-1)</f>
        <v>0</v>
      </c>
      <c r="H156" s="28" cm="1">
        <f t="array" ref="H156">MAX(C156/C151:C156-1)</f>
        <v>0</v>
      </c>
      <c r="I156" s="27" cm="1">
        <f t="array" ref="I156">MAX(C156/C146:C156-1)</f>
        <v>0</v>
      </c>
    </row>
    <row r="157" spans="1:9" x14ac:dyDescent="0.25">
      <c r="A157" s="23">
        <v>44958</v>
      </c>
      <c r="B157" t="s">
        <v>28</v>
      </c>
      <c r="C157" s="25">
        <v>4061.7589300928198</v>
      </c>
      <c r="D157" s="25">
        <v>740</v>
      </c>
      <c r="E157" s="26">
        <f t="shared" si="4"/>
        <v>0</v>
      </c>
      <c r="F157" s="26" t="str">
        <f t="shared" si="5"/>
        <v>-</v>
      </c>
      <c r="G157" s="27" cm="1">
        <f t="array" ref="G157">MAX(C157/C156:C157-1)</f>
        <v>9.4161543272930359E-4</v>
      </c>
      <c r="H157" s="28" cm="1">
        <f t="array" ref="H157">MAX(C157/C152:C157-1)</f>
        <v>9.4161543272930359E-4</v>
      </c>
      <c r="I157" s="27" cm="1">
        <f t="array" ref="I157">MAX(C157/C147:C157-1)</f>
        <v>9.4161543272930359E-4</v>
      </c>
    </row>
    <row r="158" spans="1:9" x14ac:dyDescent="0.25">
      <c r="A158" s="23">
        <v>44959</v>
      </c>
      <c r="B158" t="s">
        <v>28</v>
      </c>
      <c r="C158" s="25">
        <v>4131.25882479142</v>
      </c>
      <c r="D158" s="25">
        <v>70</v>
      </c>
      <c r="E158" s="26">
        <f t="shared" si="4"/>
        <v>0</v>
      </c>
      <c r="F158" s="26" t="str">
        <f t="shared" si="5"/>
        <v>-</v>
      </c>
      <c r="G158" s="27" cm="1">
        <f t="array" ref="G158">MAX(C158/C157:C158-1)</f>
        <v>1.7110787689463391E-2</v>
      </c>
      <c r="H158" s="28" cm="1">
        <f t="array" ref="H158">MAX(C158/C153:C158-1)</f>
        <v>1.806851490394723E-2</v>
      </c>
      <c r="I158" s="27" cm="1">
        <f t="array" ref="I158">MAX(C158/C148:C158-1)</f>
        <v>1.806851490394723E-2</v>
      </c>
    </row>
    <row r="159" spans="1:9" x14ac:dyDescent="0.25">
      <c r="A159" s="23">
        <v>44960</v>
      </c>
      <c r="B159" t="s">
        <v>28</v>
      </c>
      <c r="C159" s="25">
        <v>4136.5310106070801</v>
      </c>
      <c r="D159" s="25">
        <v>-450</v>
      </c>
      <c r="E159" s="26">
        <f t="shared" si="4"/>
        <v>0</v>
      </c>
      <c r="F159" s="26" t="str">
        <f t="shared" si="5"/>
        <v>-</v>
      </c>
      <c r="G159" s="27" cm="1">
        <f t="array" ref="G159">MAX(C159/C158:C159-1)</f>
        <v>1.2761693322196344E-3</v>
      </c>
      <c r="H159" s="28" cm="1">
        <f t="array" ref="H159">MAX(C159/C154:C159-1)</f>
        <v>1.9367742720766135E-2</v>
      </c>
      <c r="I159" s="27" cm="1">
        <f t="array" ref="I159">MAX(C159/C149:C159-1)</f>
        <v>1.9367742720766135E-2</v>
      </c>
    </row>
    <row r="160" spans="1:9" x14ac:dyDescent="0.25">
      <c r="A160" s="23">
        <v>44963</v>
      </c>
      <c r="B160" t="s">
        <v>28</v>
      </c>
      <c r="C160" s="25">
        <v>4137.2152976285997</v>
      </c>
      <c r="D160" s="25">
        <v>-10</v>
      </c>
      <c r="E160" s="26">
        <f t="shared" si="4"/>
        <v>0</v>
      </c>
      <c r="F160" s="26" t="str">
        <f t="shared" si="5"/>
        <v>-</v>
      </c>
      <c r="G160" s="27" cm="1">
        <f t="array" ref="G160">MAX(C160/C159:C160-1)</f>
        <v>1.654253333929212E-4</v>
      </c>
      <c r="H160" s="28" cm="1">
        <f t="array" ref="H160">MAX(C160/C155:C160-1)</f>
        <v>1.9536371969455457E-2</v>
      </c>
      <c r="I160" s="27" cm="1">
        <f t="array" ref="I160">MAX(C160/C150:C160-1)</f>
        <v>1.9536371969455457E-2</v>
      </c>
    </row>
    <row r="161" spans="1:9" x14ac:dyDescent="0.25">
      <c r="A161" s="23">
        <v>44964</v>
      </c>
      <c r="B161" t="s">
        <v>28</v>
      </c>
      <c r="C161" s="25">
        <v>3782.09567222751</v>
      </c>
      <c r="D161" s="25">
        <v>60</v>
      </c>
      <c r="E161" s="26">
        <f t="shared" si="4"/>
        <v>0</v>
      </c>
      <c r="F161" s="26" t="str">
        <f t="shared" si="5"/>
        <v>-</v>
      </c>
      <c r="G161" s="27" cm="1">
        <f t="array" ref="G161">MAX(C161/C160:C161-1)</f>
        <v>0</v>
      </c>
      <c r="H161" s="28" cm="1">
        <f t="array" ref="H161">MAX(C161/C156:C161-1)</f>
        <v>0</v>
      </c>
      <c r="I161" s="27" cm="1">
        <f t="array" ref="I161">MAX(C161/C151:C161-1)</f>
        <v>0</v>
      </c>
    </row>
    <row r="162" spans="1:9" x14ac:dyDescent="0.25">
      <c r="A162" s="23">
        <v>44965</v>
      </c>
      <c r="B162" t="s">
        <v>28</v>
      </c>
      <c r="C162" s="25">
        <v>3747.9012712646199</v>
      </c>
      <c r="D162" s="25">
        <v>380</v>
      </c>
      <c r="E162" s="26">
        <f t="shared" si="4"/>
        <v>0</v>
      </c>
      <c r="F162" s="26" t="str">
        <f t="shared" si="5"/>
        <v>-</v>
      </c>
      <c r="G162" s="27" cm="1">
        <f t="array" ref="G162">MAX(C162/C161:C162-1)</f>
        <v>0</v>
      </c>
      <c r="H162" s="28" cm="1">
        <f t="array" ref="H162">MAX(C162/C157:C162-1)</f>
        <v>0</v>
      </c>
      <c r="I162" s="27" cm="1">
        <f t="array" ref="I162">MAX(C162/C152:C162-1)</f>
        <v>0</v>
      </c>
    </row>
    <row r="163" spans="1:9" x14ac:dyDescent="0.25">
      <c r="A163" s="23">
        <v>44966</v>
      </c>
      <c r="B163" t="s">
        <v>28</v>
      </c>
      <c r="C163" s="25">
        <v>3705.7337187908602</v>
      </c>
      <c r="D163" s="25">
        <v>-510</v>
      </c>
      <c r="E163" s="26">
        <f t="shared" si="4"/>
        <v>0</v>
      </c>
      <c r="F163" s="26" t="str">
        <f t="shared" si="5"/>
        <v>-</v>
      </c>
      <c r="G163" s="27" cm="1">
        <f t="array" ref="G163">MAX(C163/C162:C163-1)</f>
        <v>0</v>
      </c>
      <c r="H163" s="28" cm="1">
        <f t="array" ref="H163">MAX(C163/C158:C163-1)</f>
        <v>0</v>
      </c>
      <c r="I163" s="27" cm="1">
        <f t="array" ref="I163">MAX(C163/C153:C163-1)</f>
        <v>0</v>
      </c>
    </row>
    <row r="164" spans="1:9" x14ac:dyDescent="0.25">
      <c r="A164" s="23">
        <v>44967</v>
      </c>
      <c r="B164" t="s">
        <v>28</v>
      </c>
      <c r="C164" s="25">
        <v>3625.2439948481901</v>
      </c>
      <c r="D164" s="25">
        <v>480</v>
      </c>
      <c r="E164" s="26">
        <f t="shared" si="4"/>
        <v>0</v>
      </c>
      <c r="F164" s="26" t="str">
        <f t="shared" si="5"/>
        <v>-</v>
      </c>
      <c r="G164" s="27" cm="1">
        <f t="array" ref="G164">MAX(C164/C163:C164-1)</f>
        <v>0</v>
      </c>
      <c r="H164" s="28" cm="1">
        <f t="array" ref="H164">MAX(C164/C159:C164-1)</f>
        <v>0</v>
      </c>
      <c r="I164" s="27" cm="1">
        <f t="array" ref="I164">MAX(C164/C154:C164-1)</f>
        <v>0</v>
      </c>
    </row>
    <row r="165" spans="1:9" x14ac:dyDescent="0.25">
      <c r="A165" s="23">
        <v>44970</v>
      </c>
      <c r="B165" t="s">
        <v>28</v>
      </c>
      <c r="C165" s="25">
        <v>3624.91395149254</v>
      </c>
      <c r="D165" s="25">
        <v>60</v>
      </c>
      <c r="E165" s="26">
        <f t="shared" si="4"/>
        <v>0</v>
      </c>
      <c r="F165" s="26" t="str">
        <f t="shared" si="5"/>
        <v>-</v>
      </c>
      <c r="G165" s="27" cm="1">
        <f t="array" ref="G165">MAX(C165/C164:C165-1)</f>
        <v>0</v>
      </c>
      <c r="H165" s="28" cm="1">
        <f t="array" ref="H165">MAX(C165/C160:C165-1)</f>
        <v>0</v>
      </c>
      <c r="I165" s="27" cm="1">
        <f t="array" ref="I165">MAX(C165/C155:C165-1)</f>
        <v>0</v>
      </c>
    </row>
    <row r="166" spans="1:9" x14ac:dyDescent="0.25">
      <c r="A166" s="23">
        <v>44971</v>
      </c>
      <c r="B166" t="s">
        <v>28</v>
      </c>
      <c r="C166" s="25">
        <v>3638.96609321603</v>
      </c>
      <c r="D166" s="25">
        <v>330</v>
      </c>
      <c r="E166" s="26">
        <f t="shared" si="4"/>
        <v>0</v>
      </c>
      <c r="F166" s="26" t="str">
        <f t="shared" si="5"/>
        <v>-</v>
      </c>
      <c r="G166" s="27" cm="1">
        <f t="array" ref="G166">MAX(C166/C165:C166-1)</f>
        <v>3.8765449087982962E-3</v>
      </c>
      <c r="H166" s="28" cm="1">
        <f t="array" ref="H166">MAX(C166/C161:C166-1)</f>
        <v>3.8765449087982962E-3</v>
      </c>
      <c r="I166" s="27" cm="1">
        <f t="array" ref="I166">MAX(C166/C156:C166-1)</f>
        <v>3.8765449087982962E-3</v>
      </c>
    </row>
    <row r="167" spans="1:9" x14ac:dyDescent="0.25">
      <c r="A167" s="23">
        <v>44972</v>
      </c>
      <c r="B167" t="s">
        <v>28</v>
      </c>
      <c r="C167" s="25">
        <v>3664.2642620884899</v>
      </c>
      <c r="D167" s="25">
        <v>170</v>
      </c>
      <c r="E167" s="26">
        <f t="shared" si="4"/>
        <v>0</v>
      </c>
      <c r="F167" s="26" t="str">
        <f t="shared" si="5"/>
        <v>-</v>
      </c>
      <c r="G167" s="27" cm="1">
        <f t="array" ref="G167">MAX(C167/C166:C167-1)</f>
        <v>6.9520210478526412E-3</v>
      </c>
      <c r="H167" s="28" cm="1">
        <f t="array" ref="H167">MAX(C167/C162:C167-1)</f>
        <v>1.0855515778449787E-2</v>
      </c>
      <c r="I167" s="27" cm="1">
        <f t="array" ref="I167">MAX(C167/C157:C167-1)</f>
        <v>1.0855515778449787E-2</v>
      </c>
    </row>
    <row r="168" spans="1:9" x14ac:dyDescent="0.25">
      <c r="A168" s="23">
        <v>44973</v>
      </c>
      <c r="B168" t="s">
        <v>28</v>
      </c>
      <c r="C168" s="25">
        <v>3679.96665741578</v>
      </c>
      <c r="D168" s="25">
        <v>-270</v>
      </c>
      <c r="E168" s="26">
        <f t="shared" si="4"/>
        <v>0</v>
      </c>
      <c r="F168" s="26" t="str">
        <f t="shared" si="5"/>
        <v>-</v>
      </c>
      <c r="G168" s="27" cm="1">
        <f t="array" ref="G168">MAX(C168/C167:C168-1)</f>
        <v>4.2852791731622375E-3</v>
      </c>
      <c r="H168" s="28" cm="1">
        <f t="array" ref="H168">MAX(C168/C163:C168-1)</f>
        <v>1.5187313867291108E-2</v>
      </c>
      <c r="I168" s="27" cm="1">
        <f t="array" ref="I168">MAX(C168/C158:C168-1)</f>
        <v>1.5187313867291108E-2</v>
      </c>
    </row>
    <row r="169" spans="1:9" x14ac:dyDescent="0.25">
      <c r="A169" s="23">
        <v>44974</v>
      </c>
      <c r="B169" t="s">
        <v>28</v>
      </c>
      <c r="C169" s="25">
        <v>3653.4012815710898</v>
      </c>
      <c r="D169" s="25">
        <v>-10</v>
      </c>
      <c r="E169" s="26">
        <f t="shared" si="4"/>
        <v>0</v>
      </c>
      <c r="F169" s="26" t="str">
        <f t="shared" si="5"/>
        <v>-</v>
      </c>
      <c r="G169" s="27" cm="1">
        <f t="array" ref="G169">MAX(C169/C168:C169-1)</f>
        <v>0</v>
      </c>
      <c r="H169" s="28" cm="1">
        <f t="array" ref="H169">MAX(C169/C164:C169-1)</f>
        <v>7.8587603622481961E-3</v>
      </c>
      <c r="I169" s="27" cm="1">
        <f t="array" ref="I169">MAX(C169/C159:C169-1)</f>
        <v>7.8587603622481961E-3</v>
      </c>
    </row>
    <row r="170" spans="1:9" x14ac:dyDescent="0.25">
      <c r="A170" s="23">
        <v>44977</v>
      </c>
      <c r="B170" t="s">
        <v>28</v>
      </c>
      <c r="C170" s="25">
        <v>3648.1295141749702</v>
      </c>
      <c r="D170" s="25">
        <v>-250</v>
      </c>
      <c r="E170" s="26">
        <f t="shared" si="4"/>
        <v>0</v>
      </c>
      <c r="F170" s="26" t="str">
        <f t="shared" si="5"/>
        <v>-</v>
      </c>
      <c r="G170" s="27" cm="1">
        <f t="array" ref="G170">MAX(C170/C169:C170-1)</f>
        <v>0</v>
      </c>
      <c r="H170" s="28" cm="1">
        <f t="array" ref="H170">MAX(C170/C165:C170-1)</f>
        <v>6.4044451794149637E-3</v>
      </c>
      <c r="I170" s="27" cm="1">
        <f t="array" ref="I170">MAX(C170/C160:C170-1)</f>
        <v>6.4044451794149637E-3</v>
      </c>
    </row>
    <row r="171" spans="1:9" x14ac:dyDescent="0.25">
      <c r="A171" s="23">
        <v>44978</v>
      </c>
      <c r="B171" t="s">
        <v>28</v>
      </c>
      <c r="C171" s="25">
        <v>3625.2613963386102</v>
      </c>
      <c r="D171" s="25">
        <v>-80</v>
      </c>
      <c r="E171" s="26">
        <f t="shared" si="4"/>
        <v>0</v>
      </c>
      <c r="F171" s="26" t="str">
        <f t="shared" si="5"/>
        <v>-</v>
      </c>
      <c r="G171" s="27" cm="1">
        <f t="array" ref="G171">MAX(C171/C170:C171-1)</f>
        <v>0</v>
      </c>
      <c r="H171" s="28" cm="1">
        <f t="array" ref="H171">MAX(C171/C166:C171-1)</f>
        <v>0</v>
      </c>
      <c r="I171" s="27" cm="1">
        <f t="array" ref="I171">MAX(C171/C161:C171-1)</f>
        <v>9.5849129308822612E-5</v>
      </c>
    </row>
    <row r="172" spans="1:9" x14ac:dyDescent="0.25">
      <c r="A172" s="23">
        <v>44979</v>
      </c>
      <c r="B172" t="s">
        <v>28</v>
      </c>
      <c r="C172" s="25">
        <v>3618.4736071144398</v>
      </c>
      <c r="D172" s="25">
        <v>190</v>
      </c>
      <c r="E172" s="26">
        <f t="shared" si="4"/>
        <v>0</v>
      </c>
      <c r="F172" s="26" t="str">
        <f t="shared" si="5"/>
        <v>-</v>
      </c>
      <c r="G172" s="27" cm="1">
        <f t="array" ref="G172">MAX(C172/C171:C172-1)</f>
        <v>0</v>
      </c>
      <c r="H172" s="28" cm="1">
        <f t="array" ref="H172">MAX(C172/C167:C172-1)</f>
        <v>0</v>
      </c>
      <c r="I172" s="27" cm="1">
        <f t="array" ref="I172">MAX(C172/C162:C172-1)</f>
        <v>0</v>
      </c>
    </row>
    <row r="173" spans="1:9" x14ac:dyDescent="0.25">
      <c r="A173" s="23">
        <v>44980</v>
      </c>
      <c r="B173" t="s">
        <v>28</v>
      </c>
      <c r="C173" s="25">
        <v>3632.9760632359198</v>
      </c>
      <c r="D173" s="25">
        <v>-640</v>
      </c>
      <c r="E173" s="26">
        <f t="shared" si="4"/>
        <v>0</v>
      </c>
      <c r="F173" s="26" t="str">
        <f t="shared" si="5"/>
        <v>-</v>
      </c>
      <c r="G173" s="27" cm="1">
        <f t="array" ref="G173">MAX(C173/C172:C173-1)</f>
        <v>4.007893298700882E-3</v>
      </c>
      <c r="H173" s="28" cm="1">
        <f t="array" ref="H173">MAX(C173/C168:C173-1)</f>
        <v>4.007893298700882E-3</v>
      </c>
      <c r="I173" s="27" cm="1">
        <f t="array" ref="I173">MAX(C173/C163:C173-1)</f>
        <v>4.007893298700882E-3</v>
      </c>
    </row>
    <row r="174" spans="1:9" x14ac:dyDescent="0.25">
      <c r="A174" s="23">
        <v>44981</v>
      </c>
      <c r="B174" t="s">
        <v>28</v>
      </c>
      <c r="C174" s="25">
        <v>3572.38966225694</v>
      </c>
      <c r="D174" s="25">
        <v>540</v>
      </c>
      <c r="E174" s="26">
        <f t="shared" si="4"/>
        <v>0</v>
      </c>
      <c r="F174" s="26" t="str">
        <f t="shared" si="5"/>
        <v>-</v>
      </c>
      <c r="G174" s="27" cm="1">
        <f t="array" ref="G174">MAX(C174/C173:C174-1)</f>
        <v>0</v>
      </c>
      <c r="H174" s="28" cm="1">
        <f t="array" ref="H174">MAX(C174/C169:C174-1)</f>
        <v>0</v>
      </c>
      <c r="I174" s="27" cm="1">
        <f t="array" ref="I174">MAX(C174/C164:C174-1)</f>
        <v>0</v>
      </c>
    </row>
    <row r="175" spans="1:9" x14ac:dyDescent="0.25">
      <c r="A175" s="23">
        <v>44984</v>
      </c>
      <c r="B175" t="s">
        <v>28</v>
      </c>
      <c r="C175" s="25">
        <v>3613.8064512563901</v>
      </c>
      <c r="D175" s="25">
        <v>-80</v>
      </c>
      <c r="E175" s="26">
        <f t="shared" si="4"/>
        <v>0</v>
      </c>
      <c r="F175" s="26" t="str">
        <f t="shared" si="5"/>
        <v>-</v>
      </c>
      <c r="G175" s="27" cm="1">
        <f t="array" ref="G175">MAX(C175/C174:C175-1)</f>
        <v>1.1593581024216704E-2</v>
      </c>
      <c r="H175" s="28" cm="1">
        <f t="array" ref="H175">MAX(C175/C170:C175-1)</f>
        <v>1.1593581024216704E-2</v>
      </c>
      <c r="I175" s="27" cm="1">
        <f t="array" ref="I175">MAX(C175/C165:C175-1)</f>
        <v>1.1593581024216704E-2</v>
      </c>
    </row>
    <row r="176" spans="1:9" x14ac:dyDescent="0.25">
      <c r="A176" s="23">
        <v>44985</v>
      </c>
      <c r="B176" t="s">
        <v>28</v>
      </c>
      <c r="C176" s="25">
        <v>3603.3392760583902</v>
      </c>
      <c r="D176" s="25">
        <v>-310</v>
      </c>
      <c r="E176" s="26">
        <f t="shared" si="4"/>
        <v>0</v>
      </c>
      <c r="F176" s="26" t="str">
        <f t="shared" si="5"/>
        <v>-</v>
      </c>
      <c r="G176" s="27" cm="1">
        <f t="array" ref="G176">MAX(C176/C175:C176-1)</f>
        <v>0</v>
      </c>
      <c r="H176" s="28" cm="1">
        <f t="array" ref="H176">MAX(C176/C171:C176-1)</f>
        <v>8.6635604532281363E-3</v>
      </c>
      <c r="I176" s="27" cm="1">
        <f t="array" ref="I176">MAX(C176/C166:C176-1)</f>
        <v>8.6635604532281363E-3</v>
      </c>
    </row>
    <row r="177" spans="1:9" x14ac:dyDescent="0.25">
      <c r="A177" s="23">
        <v>44986</v>
      </c>
      <c r="B177" t="s">
        <v>28</v>
      </c>
      <c r="C177" s="25">
        <v>3572.7593879271499</v>
      </c>
      <c r="D177" s="25">
        <v>240</v>
      </c>
      <c r="E177" s="26">
        <f t="shared" si="4"/>
        <v>0</v>
      </c>
      <c r="F177" s="26" t="str">
        <f t="shared" si="5"/>
        <v>-</v>
      </c>
      <c r="G177" s="27" cm="1">
        <f t="array" ref="G177">MAX(C177/C176:C177-1)</f>
        <v>0</v>
      </c>
      <c r="H177" s="28" cm="1">
        <f t="array" ref="H177">MAX(C177/C172:C177-1)</f>
        <v>1.0349533650155784E-4</v>
      </c>
      <c r="I177" s="27" cm="1">
        <f t="array" ref="I177">MAX(C177/C167:C177-1)</f>
        <v>1.0349533650155784E-4</v>
      </c>
    </row>
    <row r="178" spans="1:9" x14ac:dyDescent="0.25">
      <c r="A178" s="23">
        <v>44987</v>
      </c>
      <c r="B178" t="s">
        <v>28</v>
      </c>
      <c r="C178" s="25">
        <v>3582.82697099094</v>
      </c>
      <c r="D178" s="25">
        <v>610</v>
      </c>
      <c r="E178" s="26">
        <f t="shared" si="4"/>
        <v>0</v>
      </c>
      <c r="F178" s="26" t="str">
        <f t="shared" si="5"/>
        <v>-</v>
      </c>
      <c r="G178" s="27" cm="1">
        <f t="array" ref="G178">MAX(C178/C177:C178-1)</f>
        <v>2.8178732376464843E-3</v>
      </c>
      <c r="H178" s="28" cm="1">
        <f t="array" ref="H178">MAX(C178/C173:C178-1)</f>
        <v>2.9216602108870227E-3</v>
      </c>
      <c r="I178" s="27" cm="1">
        <f t="array" ref="I178">MAX(C178/C168:C178-1)</f>
        <v>2.9216602108870227E-3</v>
      </c>
    </row>
    <row r="179" spans="1:9" x14ac:dyDescent="0.25">
      <c r="A179" s="23">
        <v>44988</v>
      </c>
      <c r="B179" t="s">
        <v>28</v>
      </c>
      <c r="C179" s="25">
        <v>3622.7345145560698</v>
      </c>
      <c r="D179" s="25">
        <v>140</v>
      </c>
      <c r="E179" s="26">
        <f t="shared" si="4"/>
        <v>0</v>
      </c>
      <c r="F179" s="26" t="str">
        <f t="shared" si="5"/>
        <v>-</v>
      </c>
      <c r="G179" s="27" cm="1">
        <f t="array" ref="G179">MAX(C179/C178:C179-1)</f>
        <v>1.1138562896910509E-2</v>
      </c>
      <c r="H179" s="28" cm="1">
        <f t="array" ref="H179">MAX(C179/C174:C179-1)</f>
        <v>1.4092766203819718E-2</v>
      </c>
      <c r="I179" s="27" cm="1">
        <f t="array" ref="I179">MAX(C179/C169:C179-1)</f>
        <v>1.4092766203819718E-2</v>
      </c>
    </row>
    <row r="180" spans="1:9" x14ac:dyDescent="0.25">
      <c r="A180" s="23">
        <v>44991</v>
      </c>
      <c r="B180" t="s">
        <v>28</v>
      </c>
      <c r="C180" s="25">
        <v>3632.0105328559198</v>
      </c>
      <c r="D180" s="25">
        <v>-350</v>
      </c>
      <c r="E180" s="26">
        <f t="shared" si="4"/>
        <v>0</v>
      </c>
      <c r="F180" s="26" t="str">
        <f t="shared" si="5"/>
        <v>-</v>
      </c>
      <c r="G180" s="27" cm="1">
        <f t="array" ref="G180">MAX(C180/C179:C180-1)</f>
        <v>2.5605018150183234E-3</v>
      </c>
      <c r="H180" s="28" cm="1">
        <f t="array" ref="H180">MAX(C180/C175:C180-1)</f>
        <v>1.658414085454174E-2</v>
      </c>
      <c r="I180" s="27" cm="1">
        <f t="array" ref="I180">MAX(C180/C170:C180-1)</f>
        <v>1.6689352572281546E-2</v>
      </c>
    </row>
    <row r="181" spans="1:9" x14ac:dyDescent="0.25">
      <c r="A181" s="23">
        <v>44992</v>
      </c>
      <c r="B181" t="s">
        <v>28</v>
      </c>
      <c r="C181" s="25">
        <v>3601.1131888724499</v>
      </c>
      <c r="D181" s="25">
        <v>140</v>
      </c>
      <c r="E181" s="26">
        <f t="shared" si="4"/>
        <v>0</v>
      </c>
      <c r="F181" s="26" t="str">
        <f t="shared" si="5"/>
        <v>-</v>
      </c>
      <c r="G181" s="27" cm="1">
        <f t="array" ref="G181">MAX(C181/C180:C181-1)</f>
        <v>0</v>
      </c>
      <c r="H181" s="28" cm="1">
        <f t="array" ref="H181">MAX(C181/C176:C181-1)</f>
        <v>7.9361070440711057E-3</v>
      </c>
      <c r="I181" s="27" cm="1">
        <f t="array" ref="I181">MAX(C181/C171:C181-1)</f>
        <v>8.0404237306417325E-3</v>
      </c>
    </row>
    <row r="182" spans="1:9" x14ac:dyDescent="0.25">
      <c r="A182" s="23">
        <v>44993</v>
      </c>
      <c r="B182" t="s">
        <v>28</v>
      </c>
      <c r="C182" s="25">
        <v>3609.2712384716901</v>
      </c>
      <c r="D182" s="25">
        <v>-40</v>
      </c>
      <c r="E182" s="26">
        <f t="shared" si="4"/>
        <v>0</v>
      </c>
      <c r="F182" s="26" t="str">
        <f t="shared" si="5"/>
        <v>-</v>
      </c>
      <c r="G182" s="27" cm="1">
        <f t="array" ref="G182">MAX(C182/C181:C182-1)</f>
        <v>2.2654243761204285E-3</v>
      </c>
      <c r="H182" s="28" cm="1">
        <f t="array" ref="H182">MAX(C182/C177:C182-1)</f>
        <v>1.0219510070540672E-2</v>
      </c>
      <c r="I182" s="27" cm="1">
        <f t="array" ref="I182">MAX(C182/C172:C182-1)</f>
        <v>1.0324063078675838E-2</v>
      </c>
    </row>
    <row r="183" spans="1:9" x14ac:dyDescent="0.25">
      <c r="A183" s="23">
        <v>44994</v>
      </c>
      <c r="B183" t="s">
        <v>28</v>
      </c>
      <c r="C183" s="25">
        <v>3602.9812063518598</v>
      </c>
      <c r="D183" s="25">
        <v>-700</v>
      </c>
      <c r="E183" s="26">
        <f t="shared" si="4"/>
        <v>0</v>
      </c>
      <c r="F183" s="26" t="str">
        <f t="shared" si="5"/>
        <v>-</v>
      </c>
      <c r="G183" s="27" cm="1">
        <f t="array" ref="G183">MAX(C183/C182:C183-1)</f>
        <v>0</v>
      </c>
      <c r="H183" s="28" cm="1">
        <f t="array" ref="H183">MAX(C183/C178:C183-1)</f>
        <v>5.6252326791392804E-3</v>
      </c>
      <c r="I183" s="27" cm="1">
        <f t="array" ref="I183">MAX(C183/C173:C183-1)</f>
        <v>8.5633279085217673E-3</v>
      </c>
    </row>
    <row r="184" spans="1:9" x14ac:dyDescent="0.25">
      <c r="A184" s="23">
        <v>44995</v>
      </c>
      <c r="B184" t="s">
        <v>28</v>
      </c>
      <c r="C184" s="25">
        <v>3541.24442086107</v>
      </c>
      <c r="D184" s="25">
        <v>-1170</v>
      </c>
      <c r="E184" s="26">
        <f t="shared" si="4"/>
        <v>0</v>
      </c>
      <c r="F184" s="26" t="str">
        <f t="shared" si="5"/>
        <v>-</v>
      </c>
      <c r="G184" s="27" cm="1">
        <f t="array" ref="G184">MAX(C184/C183:C184-1)</f>
        <v>0</v>
      </c>
      <c r="H184" s="28" cm="1">
        <f t="array" ref="H184">MAX(C184/C179:C184-1)</f>
        <v>0</v>
      </c>
      <c r="I184" s="27" cm="1">
        <f t="array" ref="I184">MAX(C184/C174:C184-1)</f>
        <v>0</v>
      </c>
    </row>
    <row r="185" spans="1:9" x14ac:dyDescent="0.25">
      <c r="A185" s="23">
        <v>44998</v>
      </c>
      <c r="B185" t="s">
        <v>28</v>
      </c>
      <c r="C185" s="25">
        <v>3439.0032560662398</v>
      </c>
      <c r="D185" s="25">
        <v>710</v>
      </c>
      <c r="E185" s="26">
        <f t="shared" si="4"/>
        <v>0</v>
      </c>
      <c r="F185" s="26" t="str">
        <f t="shared" si="5"/>
        <v>-</v>
      </c>
      <c r="G185" s="27" cm="1">
        <f t="array" ref="G185">MAX(C185/C184:C185-1)</f>
        <v>0</v>
      </c>
      <c r="H185" s="28" cm="1">
        <f t="array" ref="H185">MAX(C185/C180:C185-1)</f>
        <v>0</v>
      </c>
      <c r="I185" s="27" cm="1">
        <f t="array" ref="I185">MAX(C185/C175:C185-1)</f>
        <v>0</v>
      </c>
    </row>
    <row r="186" spans="1:9" x14ac:dyDescent="0.25">
      <c r="A186" s="23">
        <v>44999</v>
      </c>
      <c r="B186" t="s">
        <v>28</v>
      </c>
      <c r="C186" s="25">
        <v>3527.1085711089099</v>
      </c>
      <c r="D186" s="25">
        <v>-1480</v>
      </c>
      <c r="E186" s="26">
        <f t="shared" si="4"/>
        <v>0</v>
      </c>
      <c r="F186" s="26" t="str">
        <f t="shared" si="5"/>
        <v>-</v>
      </c>
      <c r="G186" s="27" cm="1">
        <f t="array" ref="G186">MAX(C186/C185:C186-1)</f>
        <v>2.5619433446960604E-2</v>
      </c>
      <c r="H186" s="28" cm="1">
        <f t="array" ref="H186">MAX(C186/C181:C186-1)</f>
        <v>2.5619433446960604E-2</v>
      </c>
      <c r="I186" s="27" cm="1">
        <f t="array" ref="I186">MAX(C186/C176:C186-1)</f>
        <v>2.5619433446960604E-2</v>
      </c>
    </row>
    <row r="187" spans="1:9" x14ac:dyDescent="0.25">
      <c r="A187" s="23">
        <v>45000</v>
      </c>
      <c r="B187" t="s">
        <v>28</v>
      </c>
      <c r="C187" s="25">
        <v>3387.2706711864798</v>
      </c>
      <c r="D187" s="25">
        <v>990</v>
      </c>
      <c r="E187" s="26">
        <f t="shared" si="4"/>
        <v>0</v>
      </c>
      <c r="F187" s="26" t="str">
        <f t="shared" si="5"/>
        <v>-</v>
      </c>
      <c r="G187" s="27" cm="1">
        <f t="array" ref="G187">MAX(C187/C186:C187-1)</f>
        <v>0</v>
      </c>
      <c r="H187" s="28" cm="1">
        <f t="array" ref="H187">MAX(C187/C182:C187-1)</f>
        <v>0</v>
      </c>
      <c r="I187" s="27" cm="1">
        <f t="array" ref="I187">MAX(C187/C177:C187-1)</f>
        <v>0</v>
      </c>
    </row>
    <row r="188" spans="1:9" x14ac:dyDescent="0.25">
      <c r="A188" s="23">
        <v>45001</v>
      </c>
      <c r="B188" t="s">
        <v>28</v>
      </c>
      <c r="C188" s="25">
        <v>3495.8897439725101</v>
      </c>
      <c r="D188" s="25">
        <v>130</v>
      </c>
      <c r="E188" s="26">
        <f t="shared" si="4"/>
        <v>0</v>
      </c>
      <c r="F188" s="26" t="str">
        <f t="shared" si="5"/>
        <v>-</v>
      </c>
      <c r="G188" s="27" cm="1">
        <f t="array" ref="G188">MAX(C188/C187:C188-1)</f>
        <v>3.206684181160635E-2</v>
      </c>
      <c r="H188" s="28" cm="1">
        <f t="array" ref="H188">MAX(C188/C183:C188-1)</f>
        <v>3.206684181160635E-2</v>
      </c>
      <c r="I188" s="27" cm="1">
        <f t="array" ref="I188">MAX(C188/C178:C188-1)</f>
        <v>3.206684181160635E-2</v>
      </c>
    </row>
    <row r="189" spans="1:9" x14ac:dyDescent="0.25">
      <c r="A189" s="23">
        <v>45002</v>
      </c>
      <c r="B189" t="s">
        <v>28</v>
      </c>
      <c r="C189" s="25">
        <v>3383.51181203021</v>
      </c>
      <c r="D189" s="25">
        <v>570</v>
      </c>
      <c r="E189" s="26">
        <f t="shared" si="4"/>
        <v>0</v>
      </c>
      <c r="F189" s="26" t="str">
        <f t="shared" si="5"/>
        <v>-</v>
      </c>
      <c r="G189" s="27" cm="1">
        <f t="array" ref="G189">MAX(C189/C188:C189-1)</f>
        <v>0</v>
      </c>
      <c r="H189" s="28" cm="1">
        <f t="array" ref="H189">MAX(C189/C184:C189-1)</f>
        <v>0</v>
      </c>
      <c r="I189" s="27" cm="1">
        <f t="array" ref="I189">MAX(C189/C179:C189-1)</f>
        <v>0</v>
      </c>
    </row>
    <row r="190" spans="1:9" x14ac:dyDescent="0.25">
      <c r="A190" s="23">
        <v>45005</v>
      </c>
      <c r="B190" t="s">
        <v>28</v>
      </c>
      <c r="C190" s="25">
        <v>3387.2059639491399</v>
      </c>
      <c r="D190" s="25">
        <v>660</v>
      </c>
      <c r="E190" s="26">
        <f t="shared" si="4"/>
        <v>0</v>
      </c>
      <c r="F190" s="26" t="str">
        <f t="shared" si="5"/>
        <v>-</v>
      </c>
      <c r="G190" s="27" cm="1">
        <f t="array" ref="G190">MAX(C190/C189:C190-1)</f>
        <v>1.0918099667320824E-3</v>
      </c>
      <c r="H190" s="28" cm="1">
        <f t="array" ref="H190">MAX(C190/C185:C190-1)</f>
        <v>1.0918099667320824E-3</v>
      </c>
      <c r="I190" s="27" cm="1">
        <f t="array" ref="I190">MAX(C190/C180:C190-1)</f>
        <v>1.0918099667320824E-3</v>
      </c>
    </row>
    <row r="191" spans="1:9" x14ac:dyDescent="0.25">
      <c r="A191" s="23">
        <v>45006</v>
      </c>
      <c r="B191" t="s">
        <v>28</v>
      </c>
      <c r="C191" s="25">
        <v>3439.3741209591499</v>
      </c>
      <c r="D191" s="25">
        <v>160</v>
      </c>
      <c r="E191" s="26">
        <f t="shared" si="4"/>
        <v>0</v>
      </c>
      <c r="F191" s="26" t="str">
        <f t="shared" si="5"/>
        <v>-</v>
      </c>
      <c r="G191" s="27" cm="1">
        <f t="array" ref="G191">MAX(C191/C190:C191-1)</f>
        <v>1.5401530808946573E-2</v>
      </c>
      <c r="H191" s="28" cm="1">
        <f t="array" ref="H191">MAX(C191/C186:C191-1)</f>
        <v>1.6510156320518554E-2</v>
      </c>
      <c r="I191" s="27" cm="1">
        <f t="array" ref="I191">MAX(C191/C181:C191-1)</f>
        <v>1.6510156320518554E-2</v>
      </c>
    </row>
    <row r="192" spans="1:9" x14ac:dyDescent="0.25">
      <c r="A192" s="23">
        <v>45007</v>
      </c>
      <c r="B192" t="s">
        <v>28</v>
      </c>
      <c r="C192" s="25">
        <v>3452.7944153557301</v>
      </c>
      <c r="D192" s="25">
        <v>80</v>
      </c>
      <c r="E192" s="26">
        <f t="shared" si="4"/>
        <v>0</v>
      </c>
      <c r="F192" s="26" t="str">
        <f t="shared" si="5"/>
        <v>-</v>
      </c>
      <c r="G192" s="27" cm="1">
        <f t="array" ref="G192">MAX(C192/C191:C192-1)</f>
        <v>3.9019582995634128E-3</v>
      </c>
      <c r="H192" s="28" cm="1">
        <f t="array" ref="H192">MAX(C192/C187:C192-1)</f>
        <v>2.0476536561564007E-2</v>
      </c>
      <c r="I192" s="27" cm="1">
        <f t="array" ref="I192">MAX(C192/C182:C192-1)</f>
        <v>2.0476536561564007E-2</v>
      </c>
    </row>
    <row r="193" spans="1:9" x14ac:dyDescent="0.25">
      <c r="A193" s="23">
        <v>45008</v>
      </c>
      <c r="B193" t="s">
        <v>28</v>
      </c>
      <c r="C193" s="25">
        <v>3458.4735203098699</v>
      </c>
      <c r="D193" s="25">
        <v>-800</v>
      </c>
      <c r="E193" s="26">
        <f t="shared" si="4"/>
        <v>0</v>
      </c>
      <c r="F193" s="26" t="str">
        <f t="shared" si="5"/>
        <v>-</v>
      </c>
      <c r="G193" s="27" cm="1">
        <f t="array" ref="G193">MAX(C193/C192:C193-1)</f>
        <v>1.6447851424001847E-3</v>
      </c>
      <c r="H193" s="28" cm="1">
        <f t="array" ref="H193">MAX(C193/C188:C193-1)</f>
        <v>2.2155001207068592E-2</v>
      </c>
      <c r="I193" s="27" cm="1">
        <f t="array" ref="I193">MAX(C193/C183:C193-1)</f>
        <v>2.2155001207068592E-2</v>
      </c>
    </row>
    <row r="194" spans="1:9" x14ac:dyDescent="0.25">
      <c r="A194" s="23">
        <v>45009</v>
      </c>
      <c r="B194" t="s">
        <v>28</v>
      </c>
      <c r="C194" s="25">
        <v>3388.6657376006201</v>
      </c>
      <c r="D194" s="25">
        <v>410</v>
      </c>
      <c r="E194" s="26">
        <f t="shared" si="4"/>
        <v>0</v>
      </c>
      <c r="F194" s="26" t="str">
        <f t="shared" si="5"/>
        <v>-</v>
      </c>
      <c r="G194" s="27" cm="1">
        <f t="array" ref="G194">MAX(C194/C193:C194-1)</f>
        <v>0</v>
      </c>
      <c r="H194" s="28" cm="1">
        <f t="array" ref="H194">MAX(C194/C189:C194-1)</f>
        <v>1.5232473999602369E-3</v>
      </c>
      <c r="I194" s="27" cm="1">
        <f t="array" ref="I194">MAX(C194/C184:C194-1)</f>
        <v>1.5232473999602369E-3</v>
      </c>
    </row>
    <row r="195" spans="1:9" x14ac:dyDescent="0.25">
      <c r="A195" s="23">
        <v>45012</v>
      </c>
      <c r="B195" t="s">
        <v>28</v>
      </c>
      <c r="C195" s="25">
        <v>3419.0235933464701</v>
      </c>
      <c r="D195" s="25">
        <v>50</v>
      </c>
      <c r="E195" s="26">
        <f t="shared" si="4"/>
        <v>0</v>
      </c>
      <c r="F195" s="26" t="str">
        <f t="shared" si="5"/>
        <v>-</v>
      </c>
      <c r="G195" s="27" cm="1">
        <f t="array" ref="G195">MAX(C195/C194:C195-1)</f>
        <v>8.9586457020529586E-3</v>
      </c>
      <c r="H195" s="28" cm="1">
        <f t="array" ref="H195">MAX(C195/C190:C195-1)</f>
        <v>9.3934734810852127E-3</v>
      </c>
      <c r="I195" s="27" cm="1">
        <f t="array" ref="I195">MAX(C195/C185:C195-1)</f>
        <v>1.0495539335786175E-2</v>
      </c>
    </row>
    <row r="196" spans="1:9" x14ac:dyDescent="0.25">
      <c r="A196" s="23">
        <v>45013</v>
      </c>
      <c r="B196" t="s">
        <v>28</v>
      </c>
      <c r="C196" s="25">
        <v>3418.1738580405199</v>
      </c>
      <c r="D196" s="25">
        <v>570</v>
      </c>
      <c r="E196" s="26">
        <f t="shared" si="4"/>
        <v>0</v>
      </c>
      <c r="F196" s="26" t="str">
        <f t="shared" si="5"/>
        <v>-</v>
      </c>
      <c r="G196" s="27" cm="1">
        <f t="array" ref="G196">MAX(C196/C195:C196-1)</f>
        <v>0</v>
      </c>
      <c r="H196" s="28" cm="1">
        <f t="array" ref="H196">MAX(C196/C191:C196-1)</f>
        <v>8.7078876244646164E-3</v>
      </c>
      <c r="I196" s="27" cm="1">
        <f t="array" ref="I196">MAX(C196/C186:C196-1)</f>
        <v>1.0244399291608142E-2</v>
      </c>
    </row>
    <row r="197" spans="1:9" x14ac:dyDescent="0.25">
      <c r="A197" s="23">
        <v>45014</v>
      </c>
      <c r="B197" t="s">
        <v>28</v>
      </c>
      <c r="C197" s="25">
        <v>3458.9895027339198</v>
      </c>
      <c r="D197" s="25">
        <v>620</v>
      </c>
      <c r="E197" s="26">
        <f t="shared" ref="E197:E259" si="6">IF(D197&lt;-C197,1,0)</f>
        <v>0</v>
      </c>
      <c r="F197" s="26" t="str">
        <f t="shared" ref="F197:F259" si="7">IF(E197,D197/-C197,"-")</f>
        <v>-</v>
      </c>
      <c r="G197" s="27" cm="1">
        <f t="array" ref="G197">MAX(C197/C196:C197-1)</f>
        <v>1.1940774925005559E-2</v>
      </c>
      <c r="H197" s="28" cm="1">
        <f t="array" ref="H197">MAX(C197/C192:C197-1)</f>
        <v>2.0752641475666245E-2</v>
      </c>
      <c r="I197" s="27" cm="1">
        <f t="array" ref="I197">MAX(C197/C187:C197-1)</f>
        <v>2.23075002827966E-2</v>
      </c>
    </row>
    <row r="198" spans="1:9" x14ac:dyDescent="0.25">
      <c r="A198" s="23">
        <v>45015</v>
      </c>
      <c r="B198" t="s">
        <v>28</v>
      </c>
      <c r="C198" s="25">
        <v>3501.78579870669</v>
      </c>
      <c r="D198" s="25">
        <v>290</v>
      </c>
      <c r="E198" s="26">
        <f t="shared" si="6"/>
        <v>0</v>
      </c>
      <c r="F198" s="26" t="str">
        <f t="shared" si="7"/>
        <v>-</v>
      </c>
      <c r="G198" s="27" cm="1">
        <f t="array" ref="G198">MAX(C198/C197:C198-1)</f>
        <v>1.2372485067949635E-2</v>
      </c>
      <c r="H198" s="28" cm="1">
        <f t="array" ref="H198">MAX(C198/C193:C198-1)</f>
        <v>3.3381888290394013E-2</v>
      </c>
      <c r="I198" s="27" cm="1">
        <f t="array" ref="I198">MAX(C198/C188:C198-1)</f>
        <v>3.4955984564898568E-2</v>
      </c>
    </row>
    <row r="199" spans="1:9" x14ac:dyDescent="0.25">
      <c r="A199" s="23">
        <v>45016</v>
      </c>
      <c r="B199" t="s">
        <v>28</v>
      </c>
      <c r="C199" s="25">
        <v>3519.39748979963</v>
      </c>
      <c r="D199" s="25">
        <v>-90</v>
      </c>
      <c r="E199" s="26">
        <f t="shared" si="6"/>
        <v>0</v>
      </c>
      <c r="F199" s="26" t="str">
        <f t="shared" si="7"/>
        <v>-</v>
      </c>
      <c r="G199" s="27" cm="1">
        <f t="array" ref="G199">MAX(C199/C198:C199-1)</f>
        <v>5.029345626863968E-3</v>
      </c>
      <c r="H199" s="28" cm="1">
        <f t="array" ref="H199">MAX(C199/C194:C199-1)</f>
        <v>3.857912297114785E-2</v>
      </c>
      <c r="I199" s="27" cm="1">
        <f t="array" ref="I199">MAX(C199/C189:C199-1)</f>
        <v>4.0161135919866808E-2</v>
      </c>
    </row>
    <row r="200" spans="1:9" x14ac:dyDescent="0.25">
      <c r="A200" s="23">
        <v>45019</v>
      </c>
      <c r="B200" t="s">
        <v>28</v>
      </c>
      <c r="C200" s="25">
        <v>3510.0840202955101</v>
      </c>
      <c r="D200" s="25">
        <v>110</v>
      </c>
      <c r="E200" s="26">
        <f t="shared" si="6"/>
        <v>0</v>
      </c>
      <c r="F200" s="26" t="str">
        <f t="shared" si="7"/>
        <v>-</v>
      </c>
      <c r="G200" s="27" cm="1">
        <f t="array" ref="G200">MAX(C200/C199:C200-1)</f>
        <v>0</v>
      </c>
      <c r="H200" s="28" cm="1">
        <f t="array" ref="H200">MAX(C200/C195:C200-1)</f>
        <v>2.6888673915398176E-2</v>
      </c>
      <c r="I200" s="27" cm="1">
        <f t="array" ref="I200">MAX(C200/C190:C200-1)</f>
        <v>3.6277113837833053E-2</v>
      </c>
    </row>
    <row r="201" spans="1:9" x14ac:dyDescent="0.25">
      <c r="A201" s="23">
        <v>45020</v>
      </c>
      <c r="B201" t="s">
        <v>28</v>
      </c>
      <c r="C201" s="25">
        <v>3513.39245408445</v>
      </c>
      <c r="D201" s="25">
        <v>-280</v>
      </c>
      <c r="E201" s="26">
        <f t="shared" si="6"/>
        <v>0</v>
      </c>
      <c r="F201" s="26" t="str">
        <f t="shared" si="7"/>
        <v>-</v>
      </c>
      <c r="G201" s="27" cm="1">
        <f t="array" ref="G201">MAX(C201/C200:C201-1)</f>
        <v>9.4255116681263296E-4</v>
      </c>
      <c r="H201" s="28" cm="1">
        <f t="array" ref="H201">MAX(C201/C196:C201-1)</f>
        <v>2.7856569033183787E-2</v>
      </c>
      <c r="I201" s="27" cm="1">
        <f t="array" ref="I201">MAX(C201/C191:C201-1)</f>
        <v>3.6807028530392527E-2</v>
      </c>
    </row>
    <row r="202" spans="1:9" x14ac:dyDescent="0.25">
      <c r="A202" s="23">
        <v>45021</v>
      </c>
      <c r="B202" t="s">
        <v>28</v>
      </c>
      <c r="C202" s="25">
        <v>3484.3925075315201</v>
      </c>
      <c r="D202" s="25">
        <v>210</v>
      </c>
      <c r="E202" s="26">
        <f t="shared" si="6"/>
        <v>0</v>
      </c>
      <c r="F202" s="26" t="str">
        <f t="shared" si="7"/>
        <v>-</v>
      </c>
      <c r="G202" s="27" cm="1">
        <f t="array" ref="G202">MAX(C202/C201:C202-1)</f>
        <v>0</v>
      </c>
      <c r="H202" s="28" cm="1">
        <f t="array" ref="H202">MAX(C202/C197:C202-1)</f>
        <v>7.3440537409905637E-3</v>
      </c>
      <c r="I202" s="27" cm="1">
        <f t="array" ref="I202">MAX(C202/C192:C202-1)</f>
        <v>2.8249103730921599E-2</v>
      </c>
    </row>
    <row r="203" spans="1:9" x14ac:dyDescent="0.25">
      <c r="A203" s="23">
        <v>45022</v>
      </c>
      <c r="B203" t="s">
        <v>28</v>
      </c>
      <c r="C203" s="25">
        <v>3498.3858596203099</v>
      </c>
      <c r="D203" s="25">
        <v>260</v>
      </c>
      <c r="E203" s="26">
        <f t="shared" si="6"/>
        <v>0</v>
      </c>
      <c r="F203" s="26" t="str">
        <f t="shared" si="7"/>
        <v>-</v>
      </c>
      <c r="G203" s="27" cm="1">
        <f t="array" ref="G203">MAX(C203/C202:C203-1)</f>
        <v>4.016009120253683E-3</v>
      </c>
      <c r="H203" s="28" cm="1">
        <f t="array" ref="H203">MAX(C203/C198:C203-1)</f>
        <v>4.016009120253683E-3</v>
      </c>
      <c r="I203" s="27" cm="1">
        <f t="array" ref="I203">MAX(C203/C193:C203-1)</f>
        <v>3.2378561509397663E-2</v>
      </c>
    </row>
    <row r="204" spans="1:9" x14ac:dyDescent="0.25">
      <c r="A204" s="23">
        <v>45027</v>
      </c>
      <c r="B204" t="s">
        <v>28</v>
      </c>
      <c r="C204" s="25">
        <v>3515.4843067284501</v>
      </c>
      <c r="D204" s="25">
        <v>0</v>
      </c>
      <c r="E204" s="26">
        <f t="shared" si="6"/>
        <v>0</v>
      </c>
      <c r="F204" s="26" t="str">
        <f t="shared" si="7"/>
        <v>-</v>
      </c>
      <c r="G204" s="27" cm="1">
        <f t="array" ref="G204">MAX(C204/C203:C204-1)</f>
        <v>4.8875246454362919E-3</v>
      </c>
      <c r="H204" s="28" cm="1">
        <f t="array" ref="H204">MAX(C204/C199:C204-1)</f>
        <v>8.9231621092413782E-3</v>
      </c>
      <c r="I204" s="27" cm="1">
        <f t="array" ref="I204">MAX(C204/C194:C204-1)</f>
        <v>3.7424337172194955E-2</v>
      </c>
    </row>
    <row r="205" spans="1:9" x14ac:dyDescent="0.25">
      <c r="A205" s="23">
        <v>45028</v>
      </c>
      <c r="B205" t="s">
        <v>28</v>
      </c>
      <c r="C205" s="25">
        <v>3511.67105201495</v>
      </c>
      <c r="D205" s="25">
        <v>270</v>
      </c>
      <c r="E205" s="26">
        <f t="shared" si="6"/>
        <v>0</v>
      </c>
      <c r="F205" s="26" t="str">
        <f t="shared" si="7"/>
        <v>-</v>
      </c>
      <c r="G205" s="27" cm="1">
        <f t="array" ref="G205">MAX(C205/C204:C205-1)</f>
        <v>0</v>
      </c>
      <c r="H205" s="28" cm="1">
        <f t="array" ref="H205">MAX(C205/C200:C205-1)</f>
        <v>7.8287806050745257E-3</v>
      </c>
      <c r="I205" s="27" cm="1">
        <f t="array" ref="I205">MAX(C205/C195:C205-1)</f>
        <v>2.7352966191142691E-2</v>
      </c>
    </row>
    <row r="206" spans="1:9" x14ac:dyDescent="0.25">
      <c r="A206" s="23">
        <v>45029</v>
      </c>
      <c r="B206" t="s">
        <v>28</v>
      </c>
      <c r="C206" s="25">
        <v>3531.3567151613802</v>
      </c>
      <c r="D206" s="25">
        <v>220</v>
      </c>
      <c r="E206" s="26">
        <f t="shared" si="6"/>
        <v>0</v>
      </c>
      <c r="F206" s="26" t="str">
        <f t="shared" si="7"/>
        <v>-</v>
      </c>
      <c r="G206" s="27" cm="1">
        <f t="array" ref="G206">MAX(C206/C205:C206-1)</f>
        <v>5.6057822201582841E-3</v>
      </c>
      <c r="H206" s="28" cm="1">
        <f t="array" ref="H206">MAX(C206/C201:C206-1)</f>
        <v>1.3478449264354264E-2</v>
      </c>
      <c r="I206" s="27" cm="1">
        <f t="array" ref="I206">MAX(C206/C196:C206-1)</f>
        <v>3.3112083182843977E-2</v>
      </c>
    </row>
    <row r="207" spans="1:9" x14ac:dyDescent="0.25">
      <c r="A207" s="23">
        <v>45030</v>
      </c>
      <c r="B207" t="s">
        <v>28</v>
      </c>
      <c r="C207" s="25">
        <v>3547.59437676782</v>
      </c>
      <c r="D207" s="25">
        <v>-160</v>
      </c>
      <c r="E207" s="26">
        <f t="shared" si="6"/>
        <v>0</v>
      </c>
      <c r="F207" s="26" t="str">
        <f t="shared" si="7"/>
        <v>-</v>
      </c>
      <c r="G207" s="27" cm="1">
        <f t="array" ref="G207">MAX(C207/C206:C207-1)</f>
        <v>4.5981368964300717E-3</v>
      </c>
      <c r="H207" s="28" cm="1">
        <f t="array" ref="H207">MAX(C207/C202:C207-1)</f>
        <v>1.813856191565355E-2</v>
      </c>
      <c r="I207" s="27" cm="1">
        <f t="array" ref="I207">MAX(C207/C197:C207-1)</f>
        <v>2.5615826230136918E-2</v>
      </c>
    </row>
    <row r="208" spans="1:9" x14ac:dyDescent="0.25">
      <c r="A208" s="23">
        <v>45033</v>
      </c>
      <c r="B208" t="s">
        <v>28</v>
      </c>
      <c r="C208" s="25">
        <v>3532.7806303658099</v>
      </c>
      <c r="D208" s="25">
        <v>240</v>
      </c>
      <c r="E208" s="26">
        <f t="shared" si="6"/>
        <v>0</v>
      </c>
      <c r="F208" s="26" t="str">
        <f t="shared" si="7"/>
        <v>-</v>
      </c>
      <c r="G208" s="27" cm="1">
        <f t="array" ref="G208">MAX(C208/C207:C208-1)</f>
        <v>0</v>
      </c>
      <c r="H208" s="28" cm="1">
        <f t="array" ref="H208">MAX(C208/C203:C208-1)</f>
        <v>9.8316115276182448E-3</v>
      </c>
      <c r="I208" s="27" cm="1">
        <f t="array" ref="I208">MAX(C208/C198:C208-1)</f>
        <v>1.3887104489433533E-2</v>
      </c>
    </row>
    <row r="209" spans="1:9" x14ac:dyDescent="0.25">
      <c r="A209" s="23">
        <v>45034</v>
      </c>
      <c r="B209" t="s">
        <v>28</v>
      </c>
      <c r="C209" s="25">
        <v>3546.8116474399799</v>
      </c>
      <c r="D209" s="25">
        <v>10</v>
      </c>
      <c r="E209" s="26">
        <f t="shared" si="6"/>
        <v>0</v>
      </c>
      <c r="F209" s="26" t="str">
        <f t="shared" si="7"/>
        <v>-</v>
      </c>
      <c r="G209" s="27" cm="1">
        <f t="array" ref="G209">MAX(C209/C208:C209-1)</f>
        <v>3.9716638371392055E-3</v>
      </c>
      <c r="H209" s="28" cm="1">
        <f t="array" ref="H209">MAX(C209/C204:C209-1)</f>
        <v>1.0006801578088309E-2</v>
      </c>
      <c r="I209" s="27" cm="1">
        <f t="array" ref="I209">MAX(C209/C199:C209-1)</f>
        <v>1.7913923237276252E-2</v>
      </c>
    </row>
    <row r="210" spans="1:9" x14ac:dyDescent="0.25">
      <c r="A210" s="23">
        <v>45035</v>
      </c>
      <c r="B210" t="s">
        <v>28</v>
      </c>
      <c r="C210" s="25">
        <v>3542.5938970543698</v>
      </c>
      <c r="D210" s="25">
        <v>-130</v>
      </c>
      <c r="E210" s="26">
        <f t="shared" si="6"/>
        <v>0</v>
      </c>
      <c r="F210" s="26" t="str">
        <f t="shared" si="7"/>
        <v>-</v>
      </c>
      <c r="G210" s="27" cm="1">
        <f t="array" ref="G210">MAX(C210/C209:C210-1)</f>
        <v>0</v>
      </c>
      <c r="H210" s="28" cm="1">
        <f t="array" ref="H210">MAX(C210/C205:C210-1)</f>
        <v>8.8057350991563865E-3</v>
      </c>
      <c r="I210" s="27" cm="1">
        <f t="array" ref="I210">MAX(C210/C200:C210-1)</f>
        <v>1.6703453872388696E-2</v>
      </c>
    </row>
    <row r="211" spans="1:9" x14ac:dyDescent="0.25">
      <c r="A211" s="23">
        <v>45036</v>
      </c>
      <c r="B211" t="s">
        <v>28</v>
      </c>
      <c r="C211" s="25">
        <v>3530.8740009746898</v>
      </c>
      <c r="D211" s="25">
        <v>210</v>
      </c>
      <c r="E211" s="26">
        <f t="shared" si="6"/>
        <v>0</v>
      </c>
      <c r="F211" s="26" t="str">
        <f t="shared" si="7"/>
        <v>-</v>
      </c>
      <c r="G211" s="27" cm="1">
        <f t="array" ref="G211">MAX(C211/C210:C211-1)</f>
        <v>0</v>
      </c>
      <c r="H211" s="28" cm="1">
        <f t="array" ref="H211">MAX(C211/C206:C211-1)</f>
        <v>0</v>
      </c>
      <c r="I211" s="27" cm="1">
        <f t="array" ref="I211">MAX(C211/C201:C211-1)</f>
        <v>1.333991315349814E-2</v>
      </c>
    </row>
    <row r="212" spans="1:9" x14ac:dyDescent="0.25">
      <c r="A212" s="23">
        <v>45037</v>
      </c>
      <c r="B212" t="s">
        <v>28</v>
      </c>
      <c r="C212" s="25">
        <v>3541.8854189799799</v>
      </c>
      <c r="D212" s="25">
        <v>20</v>
      </c>
      <c r="E212" s="26">
        <f t="shared" si="6"/>
        <v>0</v>
      </c>
      <c r="F212" s="26" t="str">
        <f t="shared" si="7"/>
        <v>-</v>
      </c>
      <c r="G212" s="27" cm="1">
        <f t="array" ref="G212">MAX(C212/C211:C212-1)</f>
        <v>3.1186097272943858E-3</v>
      </c>
      <c r="H212" s="28" cm="1">
        <f t="array" ref="H212">MAX(C212/C207:C212-1)</f>
        <v>3.1186097272943858E-3</v>
      </c>
      <c r="I212" s="27" cm="1">
        <f t="array" ref="I212">MAX(C212/C202:C212-1)</f>
        <v>1.6500124863713994E-2</v>
      </c>
    </row>
    <row r="213" spans="1:9" x14ac:dyDescent="0.25">
      <c r="A213" s="23">
        <v>45040</v>
      </c>
      <c r="B213" t="s">
        <v>28</v>
      </c>
      <c r="C213" s="25">
        <v>3537.3611327895901</v>
      </c>
      <c r="D213" s="25">
        <v>-140</v>
      </c>
      <c r="E213" s="26">
        <f t="shared" si="6"/>
        <v>0</v>
      </c>
      <c r="F213" s="26" t="str">
        <f t="shared" si="7"/>
        <v>-</v>
      </c>
      <c r="G213" s="27" cm="1">
        <f t="array" ref="G213">MAX(C213/C212:C213-1)</f>
        <v>0</v>
      </c>
      <c r="H213" s="28" cm="1">
        <f t="array" ref="H213">MAX(C213/C208:C213-1)</f>
        <v>1.8372595037685624E-3</v>
      </c>
      <c r="I213" s="27" cm="1">
        <f t="array" ref="I213">MAX(C213/C203:C213-1)</f>
        <v>1.1140930341374755E-2</v>
      </c>
    </row>
    <row r="214" spans="1:9" x14ac:dyDescent="0.25">
      <c r="A214" s="23">
        <v>45041</v>
      </c>
      <c r="B214" t="s">
        <v>28</v>
      </c>
      <c r="C214" s="25">
        <v>3522.3775260665798</v>
      </c>
      <c r="D214" s="25">
        <v>-330</v>
      </c>
      <c r="E214" s="26">
        <f t="shared" si="6"/>
        <v>0</v>
      </c>
      <c r="F214" s="26" t="str">
        <f t="shared" si="7"/>
        <v>-</v>
      </c>
      <c r="G214" s="27" cm="1">
        <f t="array" ref="G214">MAX(C214/C213:C214-1)</f>
        <v>0</v>
      </c>
      <c r="H214" s="28" cm="1">
        <f t="array" ref="H214">MAX(C214/C209:C214-1)</f>
        <v>0</v>
      </c>
      <c r="I214" s="27" cm="1">
        <f t="array" ref="I214">MAX(C214/C204:C214-1)</f>
        <v>3.0488260127572442E-3</v>
      </c>
    </row>
    <row r="215" spans="1:9" x14ac:dyDescent="0.25">
      <c r="A215" s="23">
        <v>45042</v>
      </c>
      <c r="B215" t="s">
        <v>28</v>
      </c>
      <c r="C215" s="25">
        <v>3487.3370837789498</v>
      </c>
      <c r="D215" s="25">
        <v>160</v>
      </c>
      <c r="E215" s="26">
        <f t="shared" si="6"/>
        <v>0</v>
      </c>
      <c r="F215" s="26" t="str">
        <f t="shared" si="7"/>
        <v>-</v>
      </c>
      <c r="G215" s="27" cm="1">
        <f t="array" ref="G215">MAX(C215/C214:C215-1)</f>
        <v>0</v>
      </c>
      <c r="H215" s="28" cm="1">
        <f t="array" ref="H215">MAX(C215/C210:C215-1)</f>
        <v>0</v>
      </c>
      <c r="I215" s="27" cm="1">
        <f t="array" ref="I215">MAX(C215/C205:C215-1)</f>
        <v>0</v>
      </c>
    </row>
    <row r="216" spans="1:9" x14ac:dyDescent="0.25">
      <c r="A216" s="23">
        <v>45043</v>
      </c>
      <c r="B216" t="s">
        <v>28</v>
      </c>
      <c r="C216" s="25">
        <v>3493.3744107013499</v>
      </c>
      <c r="D216" s="25">
        <v>10</v>
      </c>
      <c r="E216" s="26">
        <f t="shared" si="6"/>
        <v>0</v>
      </c>
      <c r="F216" s="26" t="str">
        <f t="shared" si="7"/>
        <v>-</v>
      </c>
      <c r="G216" s="27" cm="1">
        <f t="array" ref="G216">MAX(C216/C215:C216-1)</f>
        <v>1.7312140402148124E-3</v>
      </c>
      <c r="H216" s="28" cm="1">
        <f t="array" ref="H216">MAX(C216/C211:C216-1)</f>
        <v>1.7312140402148124E-3</v>
      </c>
      <c r="I216" s="27" cm="1">
        <f t="array" ref="I216">MAX(C216/C206:C216-1)</f>
        <v>1.7312140402148124E-3</v>
      </c>
    </row>
    <row r="217" spans="1:9" x14ac:dyDescent="0.25">
      <c r="A217" s="23">
        <v>45044</v>
      </c>
      <c r="B217" t="s">
        <v>28</v>
      </c>
      <c r="C217" s="25">
        <v>3490.80749060377</v>
      </c>
      <c r="D217" s="25">
        <v>-620</v>
      </c>
      <c r="E217" s="26">
        <f t="shared" si="6"/>
        <v>0</v>
      </c>
      <c r="F217" s="26" t="str">
        <f t="shared" si="7"/>
        <v>-</v>
      </c>
      <c r="G217" s="27" cm="1">
        <f t="array" ref="G217">MAX(C217/C216:C217-1)</f>
        <v>0</v>
      </c>
      <c r="H217" s="28" cm="1">
        <f t="array" ref="H217">MAX(C217/C212:C217-1)</f>
        <v>9.9514521867205552E-4</v>
      </c>
      <c r="I217" s="27" cm="1">
        <f t="array" ref="I217">MAX(C217/C207:C217-1)</f>
        <v>9.9514521867205552E-4</v>
      </c>
    </row>
    <row r="218" spans="1:9" x14ac:dyDescent="0.25">
      <c r="A218" s="23">
        <v>45048</v>
      </c>
      <c r="B218" t="s">
        <v>28</v>
      </c>
      <c r="C218" s="25">
        <v>3436.9495884101202</v>
      </c>
      <c r="D218" s="25">
        <v>190</v>
      </c>
      <c r="E218" s="26">
        <f t="shared" si="6"/>
        <v>0</v>
      </c>
      <c r="F218" s="26" t="str">
        <f t="shared" si="7"/>
        <v>-</v>
      </c>
      <c r="G218" s="27" cm="1">
        <f t="array" ref="G218">MAX(C218/C217:C218-1)</f>
        <v>0</v>
      </c>
      <c r="H218" s="28" cm="1">
        <f t="array" ref="H218">MAX(C218/C213:C218-1)</f>
        <v>0</v>
      </c>
      <c r="I218" s="27" cm="1">
        <f t="array" ref="I218">MAX(C218/C208:C218-1)</f>
        <v>0</v>
      </c>
    </row>
    <row r="219" spans="1:9" x14ac:dyDescent="0.25">
      <c r="A219" s="23">
        <v>45049</v>
      </c>
      <c r="B219" t="s">
        <v>28</v>
      </c>
      <c r="C219" s="25">
        <v>3449.3048763626498</v>
      </c>
      <c r="D219" s="25">
        <v>-180</v>
      </c>
      <c r="E219" s="26">
        <f t="shared" si="6"/>
        <v>0</v>
      </c>
      <c r="F219" s="26" t="str">
        <f t="shared" si="7"/>
        <v>-</v>
      </c>
      <c r="G219" s="27" cm="1">
        <f t="array" ref="G219">MAX(C219/C218:C219-1)</f>
        <v>3.5948411912101186E-3</v>
      </c>
      <c r="H219" s="28" cm="1">
        <f t="array" ref="H219">MAX(C219/C214:C219-1)</f>
        <v>3.5948411912101186E-3</v>
      </c>
      <c r="I219" s="27" cm="1">
        <f t="array" ref="I219">MAX(C219/C209:C219-1)</f>
        <v>3.5948411912101186E-3</v>
      </c>
    </row>
    <row r="220" spans="1:9" x14ac:dyDescent="0.25">
      <c r="A220" s="23">
        <v>45050</v>
      </c>
      <c r="B220" t="s">
        <v>28</v>
      </c>
      <c r="C220" s="25">
        <v>3431.4004007900799</v>
      </c>
      <c r="D220" s="25">
        <v>600</v>
      </c>
      <c r="E220" s="26">
        <f t="shared" si="6"/>
        <v>0</v>
      </c>
      <c r="F220" s="26" t="str">
        <f t="shared" si="7"/>
        <v>-</v>
      </c>
      <c r="G220" s="27" cm="1">
        <f t="array" ref="G220">MAX(C220/C219:C220-1)</f>
        <v>0</v>
      </c>
      <c r="H220" s="28" cm="1">
        <f t="array" ref="H220">MAX(C220/C215:C220-1)</f>
        <v>0</v>
      </c>
      <c r="I220" s="27" cm="1">
        <f t="array" ref="I220">MAX(C220/C210:C220-1)</f>
        <v>0</v>
      </c>
    </row>
    <row r="221" spans="1:9" x14ac:dyDescent="0.25">
      <c r="A221" s="23">
        <v>45051</v>
      </c>
      <c r="B221" t="s">
        <v>28</v>
      </c>
      <c r="C221" s="25">
        <v>3474.0676994133901</v>
      </c>
      <c r="D221" s="25">
        <v>130</v>
      </c>
      <c r="E221" s="26">
        <f t="shared" si="6"/>
        <v>0</v>
      </c>
      <c r="F221" s="26" t="str">
        <f t="shared" si="7"/>
        <v>-</v>
      </c>
      <c r="G221" s="27" cm="1">
        <f t="array" ref="G221">MAX(C221/C220:C221-1)</f>
        <v>1.2434368957200626E-2</v>
      </c>
      <c r="H221" s="28" cm="1">
        <f t="array" ref="H221">MAX(C221/C216:C221-1)</f>
        <v>1.2434368957200626E-2</v>
      </c>
      <c r="I221" s="27" cm="1">
        <f t="array" ref="I221">MAX(C221/C211:C221-1)</f>
        <v>1.2434368957200626E-2</v>
      </c>
    </row>
    <row r="222" spans="1:9" x14ac:dyDescent="0.25">
      <c r="A222" s="23">
        <v>45054</v>
      </c>
      <c r="B222" t="s">
        <v>28</v>
      </c>
      <c r="C222" s="25">
        <v>3477.1776694617402</v>
      </c>
      <c r="D222" s="25">
        <v>-250</v>
      </c>
      <c r="E222" s="26">
        <f t="shared" si="6"/>
        <v>0</v>
      </c>
      <c r="F222" s="26" t="str">
        <f t="shared" si="7"/>
        <v>-</v>
      </c>
      <c r="G222" s="27" cm="1">
        <f t="array" ref="G222">MAX(C222/C221:C222-1)</f>
        <v>8.9519557977379982E-4</v>
      </c>
      <c r="H222" s="28" cm="1">
        <f t="array" ref="H222">MAX(C222/C217:C222-1)</f>
        <v>1.3340695729102237E-2</v>
      </c>
      <c r="I222" s="27" cm="1">
        <f t="array" ref="I222">MAX(C222/C212:C222-1)</f>
        <v>1.3340695729102237E-2</v>
      </c>
    </row>
    <row r="223" spans="1:9" x14ac:dyDescent="0.25">
      <c r="A223" s="23">
        <v>45055</v>
      </c>
      <c r="B223" t="s">
        <v>28</v>
      </c>
      <c r="C223" s="25">
        <v>3454.4067005575998</v>
      </c>
      <c r="D223" s="25">
        <v>-180</v>
      </c>
      <c r="E223" s="26">
        <f t="shared" si="6"/>
        <v>0</v>
      </c>
      <c r="F223" s="26" t="str">
        <f t="shared" si="7"/>
        <v>-</v>
      </c>
      <c r="G223" s="27" cm="1">
        <f t="array" ref="G223">MAX(C223/C222:C223-1)</f>
        <v>0</v>
      </c>
      <c r="H223" s="28" cm="1">
        <f t="array" ref="H223">MAX(C223/C218:C223-1)</f>
        <v>6.7046386548834658E-3</v>
      </c>
      <c r="I223" s="27" cm="1">
        <f t="array" ref="I223">MAX(C223/C213:C223-1)</f>
        <v>6.7046386548834658E-3</v>
      </c>
    </row>
    <row r="224" spans="1:9" x14ac:dyDescent="0.25">
      <c r="A224" s="23">
        <v>45056</v>
      </c>
      <c r="B224" t="s">
        <v>28</v>
      </c>
      <c r="C224" s="25">
        <v>3437.9096158943298</v>
      </c>
      <c r="D224" s="25">
        <v>70</v>
      </c>
      <c r="E224" s="26">
        <f t="shared" si="6"/>
        <v>0</v>
      </c>
      <c r="F224" s="26" t="str">
        <f t="shared" si="7"/>
        <v>-</v>
      </c>
      <c r="G224" s="27" cm="1">
        <f t="array" ref="G224">MAX(C224/C223:C224-1)</f>
        <v>0</v>
      </c>
      <c r="H224" s="28" cm="1">
        <f t="array" ref="H224">MAX(C224/C219:C224-1)</f>
        <v>1.8969558617383253E-3</v>
      </c>
      <c r="I224" s="27" cm="1">
        <f t="array" ref="I224">MAX(C224/C214:C224-1)</f>
        <v>1.8969558617383253E-3</v>
      </c>
    </row>
    <row r="225" spans="1:9" x14ac:dyDescent="0.25">
      <c r="A225" s="23">
        <v>45057</v>
      </c>
      <c r="B225" t="s">
        <v>28</v>
      </c>
      <c r="C225" s="25">
        <v>3440.23060331754</v>
      </c>
      <c r="D225" s="25">
        <v>130</v>
      </c>
      <c r="E225" s="26">
        <f t="shared" si="6"/>
        <v>0</v>
      </c>
      <c r="F225" s="26" t="str">
        <f t="shared" si="7"/>
        <v>-</v>
      </c>
      <c r="G225" s="27" cm="1">
        <f t="array" ref="G225">MAX(C225/C224:C225-1)</f>
        <v>6.751158938209656E-4</v>
      </c>
      <c r="H225" s="28" cm="1">
        <f t="array" ref="H225">MAX(C225/C220:C225-1)</f>
        <v>2.5733524206115188E-3</v>
      </c>
      <c r="I225" s="27" cm="1">
        <f t="array" ref="I225">MAX(C225/C215:C225-1)</f>
        <v>2.5733524206115188E-3</v>
      </c>
    </row>
    <row r="226" spans="1:9" x14ac:dyDescent="0.25">
      <c r="A226" s="23">
        <v>45058</v>
      </c>
      <c r="B226" t="s">
        <v>28</v>
      </c>
      <c r="C226" s="25">
        <v>3488.1151299000398</v>
      </c>
      <c r="D226" s="25">
        <v>0</v>
      </c>
      <c r="E226" s="26">
        <f t="shared" si="6"/>
        <v>0</v>
      </c>
      <c r="F226" s="26" t="str">
        <f t="shared" si="7"/>
        <v>-</v>
      </c>
      <c r="G226" s="27" cm="1">
        <f t="array" ref="G226">MAX(C226/C225:C226-1)</f>
        <v>1.391898744704001E-2</v>
      </c>
      <c r="H226" s="28" cm="1">
        <f t="array" ref="H226">MAX(C226/C221:C226-1)</f>
        <v>1.4603500270512493E-2</v>
      </c>
      <c r="I226" s="27" cm="1">
        <f t="array" ref="I226">MAX(C226/C216:C226-1)</f>
        <v>1.6528158327690834E-2</v>
      </c>
    </row>
    <row r="227" spans="1:9" x14ac:dyDescent="0.25">
      <c r="A227" s="23">
        <v>45061</v>
      </c>
      <c r="B227" t="s">
        <v>28</v>
      </c>
      <c r="C227" s="25">
        <v>3484.1409522726499</v>
      </c>
      <c r="D227" s="25">
        <v>40</v>
      </c>
      <c r="E227" s="26">
        <f t="shared" si="6"/>
        <v>0</v>
      </c>
      <c r="F227" s="26" t="str">
        <f t="shared" si="7"/>
        <v>-</v>
      </c>
      <c r="G227" s="27" cm="1">
        <f t="array" ref="G227">MAX(C227/C226:C227-1)</f>
        <v>0</v>
      </c>
      <c r="H227" s="28" cm="1">
        <f t="array" ref="H227">MAX(C227/C222:C227-1)</f>
        <v>1.3447513618328077E-2</v>
      </c>
      <c r="I227" s="27" cm="1">
        <f t="array" ref="I227">MAX(C227/C217:C227-1)</f>
        <v>1.5369978819850472E-2</v>
      </c>
    </row>
    <row r="228" spans="1:9" x14ac:dyDescent="0.25">
      <c r="A228" s="23">
        <v>45062</v>
      </c>
      <c r="B228" t="s">
        <v>28</v>
      </c>
      <c r="C228" s="25">
        <v>3484.3703844863098</v>
      </c>
      <c r="D228" s="25">
        <v>30</v>
      </c>
      <c r="E228" s="26">
        <f t="shared" si="6"/>
        <v>0</v>
      </c>
      <c r="F228" s="26" t="str">
        <f t="shared" si="7"/>
        <v>-</v>
      </c>
      <c r="G228" s="27" cm="1">
        <f t="array" ref="G228">MAX(C228/C227:C228-1)</f>
        <v>6.5850439693093676E-5</v>
      </c>
      <c r="H228" s="28" cm="1">
        <f t="array" ref="H228">MAX(C228/C223:C228-1)</f>
        <v>1.351424958270564E-2</v>
      </c>
      <c r="I228" s="27" cm="1">
        <f t="array" ref="I228">MAX(C228/C218:C228-1)</f>
        <v>1.543684137940704E-2</v>
      </c>
    </row>
    <row r="229" spans="1:9" x14ac:dyDescent="0.25">
      <c r="A229" s="23">
        <v>45063</v>
      </c>
      <c r="B229" t="s">
        <v>28</v>
      </c>
      <c r="C229" s="25">
        <v>3483.6727940995302</v>
      </c>
      <c r="D229" s="25">
        <v>490</v>
      </c>
      <c r="E229" s="26">
        <f t="shared" si="6"/>
        <v>0</v>
      </c>
      <c r="F229" s="26" t="str">
        <f t="shared" si="7"/>
        <v>-</v>
      </c>
      <c r="G229" s="27" cm="1">
        <f t="array" ref="G229">MAX(C229/C228:C229-1)</f>
        <v>0</v>
      </c>
      <c r="H229" s="28" cm="1">
        <f t="array" ref="H229">MAX(C229/C224:C229-1)</f>
        <v>1.33113383765604E-2</v>
      </c>
      <c r="I229" s="27" cm="1">
        <f t="array" ref="I229">MAX(C229/C219:C229-1)</f>
        <v>1.5233545259659698E-2</v>
      </c>
    </row>
    <row r="230" spans="1:9" x14ac:dyDescent="0.25">
      <c r="A230" s="23">
        <v>45064</v>
      </c>
      <c r="B230" t="s">
        <v>28</v>
      </c>
      <c r="C230" s="25">
        <v>3521.5692551776901</v>
      </c>
      <c r="D230" s="25">
        <v>310</v>
      </c>
      <c r="E230" s="26">
        <f t="shared" si="6"/>
        <v>0</v>
      </c>
      <c r="F230" s="26" t="str">
        <f t="shared" si="7"/>
        <v>-</v>
      </c>
      <c r="G230" s="27" cm="1">
        <f t="array" ref="G230">MAX(C230/C229:C230-1)</f>
        <v>1.0878306694689366E-2</v>
      </c>
      <c r="H230" s="28" cm="1">
        <f t="array" ref="H230">MAX(C230/C225:C230-1)</f>
        <v>2.3643371982596806E-2</v>
      </c>
      <c r="I230" s="27" cm="1">
        <f t="array" ref="I230">MAX(C230/C220:C230-1)</f>
        <v>2.6277567131731017E-2</v>
      </c>
    </row>
    <row r="231" spans="1:9" x14ac:dyDescent="0.25">
      <c r="A231" s="23">
        <v>45065</v>
      </c>
      <c r="B231" t="s">
        <v>28</v>
      </c>
      <c r="C231" s="25">
        <v>3542.69826950079</v>
      </c>
      <c r="D231" s="25">
        <v>-60</v>
      </c>
      <c r="E231" s="26">
        <f t="shared" si="6"/>
        <v>0</v>
      </c>
      <c r="F231" s="26" t="str">
        <f t="shared" si="7"/>
        <v>-</v>
      </c>
      <c r="G231" s="27" cm="1">
        <f t="array" ref="G231">MAX(C231/C230:C231-1)</f>
        <v>5.9998860712549007E-3</v>
      </c>
      <c r="H231" s="28" cm="1">
        <f t="array" ref="H231">MAX(C231/C226:C231-1)</f>
        <v>1.6943461366760504E-2</v>
      </c>
      <c r="I231" s="27" cm="1">
        <f t="array" ref="I231">MAX(C231/C221:C231-1)</f>
        <v>3.0480339890843977E-2</v>
      </c>
    </row>
    <row r="232" spans="1:9" x14ac:dyDescent="0.25">
      <c r="A232" s="23">
        <v>45068</v>
      </c>
      <c r="B232" t="s">
        <v>28</v>
      </c>
      <c r="C232" s="25">
        <v>3532.0761768724301</v>
      </c>
      <c r="D232" s="25">
        <v>-420</v>
      </c>
      <c r="E232" s="26">
        <f t="shared" si="6"/>
        <v>0</v>
      </c>
      <c r="F232" s="26" t="str">
        <f t="shared" si="7"/>
        <v>-</v>
      </c>
      <c r="G232" s="27" cm="1">
        <f t="array" ref="G232">MAX(C232/C231:C232-1)</f>
        <v>0</v>
      </c>
      <c r="H232" s="28" cm="1">
        <f t="array" ref="H232">MAX(C232/C227:C232-1)</f>
        <v>1.3894353928670666E-2</v>
      </c>
      <c r="I232" s="27" cm="1">
        <f t="array" ref="I232">MAX(C232/C222:C232-1)</f>
        <v>2.7390644751899229E-2</v>
      </c>
    </row>
    <row r="233" spans="1:9" x14ac:dyDescent="0.25">
      <c r="A233" s="23">
        <v>45069</v>
      </c>
      <c r="B233" t="s">
        <v>28</v>
      </c>
      <c r="C233" s="25">
        <v>3497.1408214438202</v>
      </c>
      <c r="D233" s="25">
        <v>-820</v>
      </c>
      <c r="E233" s="26">
        <f t="shared" si="6"/>
        <v>0</v>
      </c>
      <c r="F233" s="26" t="str">
        <f t="shared" si="7"/>
        <v>-</v>
      </c>
      <c r="G233" s="27" cm="1">
        <f t="array" ref="G233">MAX(C233/C232:C233-1)</f>
        <v>0</v>
      </c>
      <c r="H233" s="28" cm="1">
        <f t="array" ref="H233">MAX(C233/C228:C233-1)</f>
        <v>3.8660425764156514E-3</v>
      </c>
      <c r="I233" s="27" cm="1">
        <f t="array" ref="I233">MAX(C233/C223:C233-1)</f>
        <v>1.7228843153888951E-2</v>
      </c>
    </row>
    <row r="234" spans="1:9" x14ac:dyDescent="0.25">
      <c r="A234" s="23">
        <v>45070</v>
      </c>
      <c r="B234" t="s">
        <v>28</v>
      </c>
      <c r="C234" s="25">
        <v>3427.1727560122899</v>
      </c>
      <c r="D234" s="25">
        <v>90</v>
      </c>
      <c r="E234" s="26">
        <f t="shared" si="6"/>
        <v>0</v>
      </c>
      <c r="F234" s="26" t="str">
        <f t="shared" si="7"/>
        <v>-</v>
      </c>
      <c r="G234" s="27" cm="1">
        <f t="array" ref="G234">MAX(C234/C233:C234-1)</f>
        <v>0</v>
      </c>
      <c r="H234" s="28" cm="1">
        <f t="array" ref="H234">MAX(C234/C229:C234-1)</f>
        <v>0</v>
      </c>
      <c r="I234" s="27" cm="1">
        <f t="array" ref="I234">MAX(C234/C224:C234-1)</f>
        <v>0</v>
      </c>
    </row>
    <row r="235" spans="1:9" x14ac:dyDescent="0.25">
      <c r="A235" s="23">
        <v>45071</v>
      </c>
      <c r="B235" t="s">
        <v>28</v>
      </c>
      <c r="C235" s="25">
        <v>3387.7464190825499</v>
      </c>
      <c r="D235" s="25">
        <v>660</v>
      </c>
      <c r="E235" s="26">
        <f t="shared" si="6"/>
        <v>0</v>
      </c>
      <c r="F235" s="26" t="str">
        <f t="shared" si="7"/>
        <v>-</v>
      </c>
      <c r="G235" s="27" cm="1">
        <f t="array" ref="G235">MAX(C235/C234:C235-1)</f>
        <v>0</v>
      </c>
      <c r="H235" s="28" cm="1">
        <f t="array" ref="H235">MAX(C235/C230:C235-1)</f>
        <v>0</v>
      </c>
      <c r="I235" s="27" cm="1">
        <f t="array" ref="I235">MAX(C235/C225:C235-1)</f>
        <v>0</v>
      </c>
    </row>
    <row r="236" spans="1:9" x14ac:dyDescent="0.25">
      <c r="A236" s="23">
        <v>45072</v>
      </c>
      <c r="B236" t="s">
        <v>28</v>
      </c>
      <c r="C236" s="25">
        <v>3433.5630443779501</v>
      </c>
      <c r="D236" s="25">
        <v>-220</v>
      </c>
      <c r="E236" s="26">
        <f t="shared" si="6"/>
        <v>0</v>
      </c>
      <c r="F236" s="26" t="str">
        <f t="shared" si="7"/>
        <v>-</v>
      </c>
      <c r="G236" s="27" cm="1">
        <f t="array" ref="G236">MAX(C236/C235:C236-1)</f>
        <v>1.3524219238288726E-2</v>
      </c>
      <c r="H236" s="28" cm="1">
        <f t="array" ref="H236">MAX(C236/C231:C236-1)</f>
        <v>1.3524219238288726E-2</v>
      </c>
      <c r="I236" s="27" cm="1">
        <f t="array" ref="I236">MAX(C236/C226:C236-1)</f>
        <v>1.3524219238288726E-2</v>
      </c>
    </row>
    <row r="237" spans="1:9" x14ac:dyDescent="0.25">
      <c r="A237" s="23">
        <v>45075</v>
      </c>
      <c r="B237" t="s">
        <v>28</v>
      </c>
      <c r="C237" s="25">
        <v>3413.2130733549302</v>
      </c>
      <c r="D237" s="25">
        <v>-240</v>
      </c>
      <c r="E237" s="26">
        <f t="shared" si="6"/>
        <v>0</v>
      </c>
      <c r="F237" s="26" t="str">
        <f t="shared" si="7"/>
        <v>-</v>
      </c>
      <c r="G237" s="27" cm="1">
        <f t="array" ref="G237">MAX(C237/C236:C237-1)</f>
        <v>0</v>
      </c>
      <c r="H237" s="28" cm="1">
        <f t="array" ref="H237">MAX(C237/C232:C237-1)</f>
        <v>7.5172846848663433E-3</v>
      </c>
      <c r="I237" s="27" cm="1">
        <f t="array" ref="I237">MAX(C237/C227:C237-1)</f>
        <v>7.5172846848663433E-3</v>
      </c>
    </row>
    <row r="238" spans="1:9" x14ac:dyDescent="0.25">
      <c r="A238" s="23">
        <v>45076</v>
      </c>
      <c r="B238" t="s">
        <v>28</v>
      </c>
      <c r="C238" s="25">
        <v>3385.9010391380698</v>
      </c>
      <c r="D238" s="25">
        <v>-780</v>
      </c>
      <c r="E238" s="26">
        <f t="shared" si="6"/>
        <v>0</v>
      </c>
      <c r="F238" s="26" t="str">
        <f t="shared" si="7"/>
        <v>-</v>
      </c>
      <c r="G238" s="27" cm="1">
        <f t="array" ref="G238">MAX(C238/C237:C238-1)</f>
        <v>0</v>
      </c>
      <c r="H238" s="28" cm="1">
        <f t="array" ref="H238">MAX(C238/C233:C238-1)</f>
        <v>0</v>
      </c>
      <c r="I238" s="27" cm="1">
        <f t="array" ref="I238">MAX(C238/C228:C238-1)</f>
        <v>0</v>
      </c>
    </row>
    <row r="239" spans="1:9" x14ac:dyDescent="0.25">
      <c r="A239" s="23">
        <v>45077</v>
      </c>
      <c r="B239" t="s">
        <v>28</v>
      </c>
      <c r="C239" s="25">
        <v>3316.5418285023402</v>
      </c>
      <c r="D239" s="25">
        <v>470</v>
      </c>
      <c r="E239" s="26">
        <f t="shared" si="6"/>
        <v>0</v>
      </c>
      <c r="F239" s="26" t="str">
        <f t="shared" si="7"/>
        <v>-</v>
      </c>
      <c r="G239" s="27" cm="1">
        <f t="array" ref="G239">MAX(C239/C238:C239-1)</f>
        <v>0</v>
      </c>
      <c r="H239" s="28" cm="1">
        <f t="array" ref="H239">MAX(C239/C234:C239-1)</f>
        <v>0</v>
      </c>
      <c r="I239" s="27" cm="1">
        <f t="array" ref="I239">MAX(C239/C229:C239-1)</f>
        <v>0</v>
      </c>
    </row>
    <row r="240" spans="1:9" x14ac:dyDescent="0.25">
      <c r="A240" s="23">
        <v>45078</v>
      </c>
      <c r="B240" t="s">
        <v>28</v>
      </c>
      <c r="C240" s="25">
        <v>3334.1382844834602</v>
      </c>
      <c r="D240" s="25">
        <v>690</v>
      </c>
      <c r="E240" s="26">
        <f t="shared" si="6"/>
        <v>0</v>
      </c>
      <c r="F240" s="26" t="str">
        <f t="shared" si="7"/>
        <v>-</v>
      </c>
      <c r="G240" s="27" cm="1">
        <f t="array" ref="G240">MAX(C240/C239:C240-1)</f>
        <v>5.3056638182267246E-3</v>
      </c>
      <c r="H240" s="28" cm="1">
        <f t="array" ref="H240">MAX(C240/C235:C240-1)</f>
        <v>5.3056638182267246E-3</v>
      </c>
      <c r="I240" s="27" cm="1">
        <f t="array" ref="I240">MAX(C240/C230:C240-1)</f>
        <v>5.3056638182267246E-3</v>
      </c>
    </row>
    <row r="241" spans="1:9" x14ac:dyDescent="0.25">
      <c r="A241" s="23">
        <v>45079</v>
      </c>
      <c r="B241" t="s">
        <v>28</v>
      </c>
      <c r="C241" s="25">
        <v>3382.7537643889</v>
      </c>
      <c r="D241" s="25">
        <v>-360</v>
      </c>
      <c r="E241" s="26">
        <f t="shared" si="6"/>
        <v>0</v>
      </c>
      <c r="F241" s="26" t="str">
        <f t="shared" si="7"/>
        <v>-</v>
      </c>
      <c r="G241" s="27" cm="1">
        <f t="array" ref="G241">MAX(C241/C240:C241-1)</f>
        <v>1.4581122844150807E-2</v>
      </c>
      <c r="H241" s="28" cm="1">
        <f t="array" ref="H241">MAX(C241/C236:C241-1)</f>
        <v>1.9964149198280712E-2</v>
      </c>
      <c r="I241" s="27" cm="1">
        <f t="array" ref="I241">MAX(C241/C231:C241-1)</f>
        <v>1.9964149198280712E-2</v>
      </c>
    </row>
    <row r="242" spans="1:9" x14ac:dyDescent="0.25">
      <c r="A242" s="23">
        <v>45082</v>
      </c>
      <c r="B242" t="s">
        <v>28</v>
      </c>
      <c r="C242" s="25">
        <v>3352.2249825481399</v>
      </c>
      <c r="D242" s="25">
        <v>30</v>
      </c>
      <c r="E242" s="26">
        <f t="shared" si="6"/>
        <v>0</v>
      </c>
      <c r="F242" s="26" t="str">
        <f t="shared" si="7"/>
        <v>-</v>
      </c>
      <c r="G242" s="27" cm="1">
        <f t="array" ref="G242">MAX(C242/C241:C242-1)</f>
        <v>0</v>
      </c>
      <c r="H242" s="28" cm="1">
        <f t="array" ref="H242">MAX(C242/C237:C242-1)</f>
        <v>1.0759144883727645E-2</v>
      </c>
      <c r="I242" s="27" cm="1">
        <f t="array" ref="I242">MAX(C242/C232:C242-1)</f>
        <v>1.0759144883727645E-2</v>
      </c>
    </row>
    <row r="243" spans="1:9" x14ac:dyDescent="0.25">
      <c r="A243" s="23">
        <v>45083</v>
      </c>
      <c r="B243" t="s">
        <v>28</v>
      </c>
      <c r="C243" s="25">
        <v>3349.2423187826098</v>
      </c>
      <c r="D243" s="25">
        <v>-30</v>
      </c>
      <c r="E243" s="26">
        <f t="shared" si="6"/>
        <v>0</v>
      </c>
      <c r="F243" s="26" t="str">
        <f t="shared" si="7"/>
        <v>-</v>
      </c>
      <c r="G243" s="27" cm="1">
        <f t="array" ref="G243">MAX(C243/C242:C243-1)</f>
        <v>0</v>
      </c>
      <c r="H243" s="28" cm="1">
        <f t="array" ref="H243">MAX(C243/C238:C243-1)</f>
        <v>9.8598154255862269E-3</v>
      </c>
      <c r="I243" s="27" cm="1">
        <f t="array" ref="I243">MAX(C243/C233:C243-1)</f>
        <v>9.8598154255862269E-3</v>
      </c>
    </row>
    <row r="244" spans="1:9" x14ac:dyDescent="0.25">
      <c r="A244" s="23">
        <v>45084</v>
      </c>
      <c r="B244" t="s">
        <v>28</v>
      </c>
      <c r="C244" s="25">
        <v>3342.57148729546</v>
      </c>
      <c r="D244" s="25">
        <v>60</v>
      </c>
      <c r="E244" s="26">
        <f t="shared" si="6"/>
        <v>0</v>
      </c>
      <c r="F244" s="26" t="str">
        <f t="shared" si="7"/>
        <v>-</v>
      </c>
      <c r="G244" s="27" cm="1">
        <f t="array" ref="G244">MAX(C244/C243:C244-1)</f>
        <v>0</v>
      </c>
      <c r="H244" s="28" cm="1">
        <f t="array" ref="H244">MAX(C244/C239:C244-1)</f>
        <v>7.8484337418636141E-3</v>
      </c>
      <c r="I244" s="27" cm="1">
        <f t="array" ref="I244">MAX(C244/C234:C244-1)</f>
        <v>7.8484337418636141E-3</v>
      </c>
    </row>
    <row r="245" spans="1:9" x14ac:dyDescent="0.25">
      <c r="A245" s="23">
        <v>45085</v>
      </c>
      <c r="B245" t="s">
        <v>28</v>
      </c>
      <c r="C245" s="25">
        <v>3341.2843058753101</v>
      </c>
      <c r="D245" s="25">
        <v>-120</v>
      </c>
      <c r="E245" s="26">
        <f t="shared" si="6"/>
        <v>0</v>
      </c>
      <c r="F245" s="26" t="str">
        <f t="shared" si="7"/>
        <v>-</v>
      </c>
      <c r="G245" s="27" cm="1">
        <f t="array" ref="G245">MAX(C245/C244:C245-1)</f>
        <v>0</v>
      </c>
      <c r="H245" s="28" cm="1">
        <f t="array" ref="H245">MAX(C245/C240:C245-1)</f>
        <v>2.1432888447088239E-3</v>
      </c>
      <c r="I245" s="27" cm="1">
        <f t="array" ref="I245">MAX(C245/C235:C245-1)</f>
        <v>7.4603242330106845E-3</v>
      </c>
    </row>
    <row r="246" spans="1:9" x14ac:dyDescent="0.25">
      <c r="A246" s="23">
        <v>45086</v>
      </c>
      <c r="B246" t="s">
        <v>28</v>
      </c>
      <c r="C246" s="25">
        <v>3325.7039163033301</v>
      </c>
      <c r="D246" s="25">
        <v>260</v>
      </c>
      <c r="E246" s="26">
        <f t="shared" si="6"/>
        <v>0</v>
      </c>
      <c r="F246" s="26" t="str">
        <f t="shared" si="7"/>
        <v>-</v>
      </c>
      <c r="G246" s="27" cm="1">
        <f t="array" ref="G246">MAX(C246/C245:C246-1)</f>
        <v>0</v>
      </c>
      <c r="H246" s="28" cm="1">
        <f t="array" ref="H246">MAX(C246/C241:C246-1)</f>
        <v>0</v>
      </c>
      <c r="I246" s="27" cm="1">
        <f t="array" ref="I246">MAX(C246/C236:C246-1)</f>
        <v>2.7625425140882509E-3</v>
      </c>
    </row>
    <row r="247" spans="1:9" x14ac:dyDescent="0.25">
      <c r="A247" s="23">
        <v>45089</v>
      </c>
      <c r="B247" t="s">
        <v>28</v>
      </c>
      <c r="C247" s="25">
        <v>3344.02813151501</v>
      </c>
      <c r="D247" s="25">
        <v>370</v>
      </c>
      <c r="E247" s="26">
        <f t="shared" si="6"/>
        <v>0</v>
      </c>
      <c r="F247" s="26" t="str">
        <f t="shared" si="7"/>
        <v>-</v>
      </c>
      <c r="G247" s="27" cm="1">
        <f t="array" ref="G247">MAX(C247/C246:C247-1)</f>
        <v>5.5098757053659853E-3</v>
      </c>
      <c r="H247" s="28" cm="1">
        <f t="array" ref="H247">MAX(C247/C242:C247-1)</f>
        <v>5.5098757053659853E-3</v>
      </c>
      <c r="I247" s="27" cm="1">
        <f t="array" ref="I247">MAX(C247/C237:C247-1)</f>
        <v>8.2876394853377278E-3</v>
      </c>
    </row>
    <row r="248" spans="1:9" x14ac:dyDescent="0.25">
      <c r="A248" s="23">
        <v>45090</v>
      </c>
      <c r="B248" t="s">
        <v>28</v>
      </c>
      <c r="C248" s="25">
        <v>3369.10713857466</v>
      </c>
      <c r="D248" s="25">
        <v>260</v>
      </c>
      <c r="E248" s="26">
        <f t="shared" si="6"/>
        <v>0</v>
      </c>
      <c r="F248" s="26" t="str">
        <f t="shared" si="7"/>
        <v>-</v>
      </c>
      <c r="G248" s="27" cm="1">
        <f t="array" ref="G248">MAX(C248/C247:C248-1)</f>
        <v>7.499639977097905E-3</v>
      </c>
      <c r="H248" s="28" cm="1">
        <f t="array" ref="H248">MAX(C248/C243:C248-1)</f>
        <v>1.3050837766572565E-2</v>
      </c>
      <c r="I248" s="27" cm="1">
        <f t="array" ref="I248">MAX(C248/C238:C248-1)</f>
        <v>1.5849433774835608E-2</v>
      </c>
    </row>
    <row r="249" spans="1:9" x14ac:dyDescent="0.25">
      <c r="A249" s="23">
        <v>45091</v>
      </c>
      <c r="B249" t="s">
        <v>28</v>
      </c>
      <c r="C249" s="25">
        <v>3386.37646703564</v>
      </c>
      <c r="D249" s="25">
        <v>-110</v>
      </c>
      <c r="E249" s="26">
        <f t="shared" si="6"/>
        <v>0</v>
      </c>
      <c r="F249" s="26" t="str">
        <f t="shared" si="7"/>
        <v>-</v>
      </c>
      <c r="G249" s="27" cm="1">
        <f t="array" ref="G249">MAX(C249/C248:C249-1)</f>
        <v>5.1257878573389704E-3</v>
      </c>
      <c r="H249" s="28" cm="1">
        <f t="array" ref="H249">MAX(C249/C244:C249-1)</f>
        <v>1.8243521449663458E-2</v>
      </c>
      <c r="I249" s="27" cm="1">
        <f t="array" ref="I249">MAX(C249/C239:C249-1)</f>
        <v>2.1056462467363257E-2</v>
      </c>
    </row>
    <row r="250" spans="1:9" x14ac:dyDescent="0.25">
      <c r="A250" s="23">
        <v>45092</v>
      </c>
      <c r="B250" t="s">
        <v>28</v>
      </c>
      <c r="C250" s="25">
        <v>3376.4753236174201</v>
      </c>
      <c r="D250" s="25">
        <v>160.200000000004</v>
      </c>
      <c r="E250" s="26">
        <f t="shared" si="6"/>
        <v>0</v>
      </c>
      <c r="F250" s="26" t="str">
        <f t="shared" si="7"/>
        <v>-</v>
      </c>
      <c r="G250" s="27" cm="1">
        <f t="array" ref="G250">MAX(C250/C249:C250-1)</f>
        <v>0</v>
      </c>
      <c r="H250" s="28" cm="1">
        <f t="array" ref="H250">MAX(C250/C245:C250-1)</f>
        <v>1.5266364232004337E-2</v>
      </c>
      <c r="I250" s="27" cm="1">
        <f t="array" ref="I250">MAX(C250/C240:C250-1)</f>
        <v>1.5266364232004337E-2</v>
      </c>
    </row>
    <row r="251" spans="1:9" x14ac:dyDescent="0.25">
      <c r="A251" s="23">
        <v>45093</v>
      </c>
      <c r="B251" t="s">
        <v>28</v>
      </c>
      <c r="C251" s="25">
        <v>3424.7795889017498</v>
      </c>
      <c r="D251" s="25">
        <v>-460</v>
      </c>
      <c r="E251" s="26">
        <f t="shared" si="6"/>
        <v>0</v>
      </c>
      <c r="F251" s="26" t="str">
        <f t="shared" si="7"/>
        <v>-</v>
      </c>
      <c r="G251" s="27" cm="1">
        <f t="array" ref="G251">MAX(C251/C250:C251-1)</f>
        <v>1.4306121222464219E-2</v>
      </c>
      <c r="H251" s="28" cm="1">
        <f t="array" ref="H251">MAX(C251/C246:C251-1)</f>
        <v>2.9790887911797848E-2</v>
      </c>
      <c r="I251" s="27" cm="1">
        <f t="array" ref="I251">MAX(C251/C241:C251-1)</f>
        <v>2.9790887911797848E-2</v>
      </c>
    </row>
    <row r="252" spans="1:9" x14ac:dyDescent="0.25">
      <c r="A252" s="23">
        <v>45096</v>
      </c>
      <c r="B252" t="s">
        <v>28</v>
      </c>
      <c r="C252" s="25">
        <v>3385.22802124283</v>
      </c>
      <c r="D252" s="25">
        <v>-170</v>
      </c>
      <c r="E252" s="26">
        <f t="shared" si="6"/>
        <v>0</v>
      </c>
      <c r="F252" s="26" t="str">
        <f t="shared" si="7"/>
        <v>-</v>
      </c>
      <c r="G252" s="27" cm="1">
        <f t="array" ref="G252">MAX(C252/C251:C252-1)</f>
        <v>0</v>
      </c>
      <c r="H252" s="28" cm="1">
        <f t="array" ref="H252">MAX(C252/C247:C252-1)</f>
        <v>1.2320437540444429E-2</v>
      </c>
      <c r="I252" s="27" cm="1">
        <f t="array" ref="I252">MAX(C252/C242:C252-1)</f>
        <v>1.7898197325294074E-2</v>
      </c>
    </row>
    <row r="253" spans="1:9" x14ac:dyDescent="0.25">
      <c r="A253" s="23">
        <v>45097</v>
      </c>
      <c r="B253" t="s">
        <v>28</v>
      </c>
      <c r="C253" s="25">
        <v>3367.4608991258201</v>
      </c>
      <c r="D253" s="25">
        <v>-160</v>
      </c>
      <c r="E253" s="26">
        <f t="shared" si="6"/>
        <v>0</v>
      </c>
      <c r="F253" s="26" t="str">
        <f t="shared" si="7"/>
        <v>-</v>
      </c>
      <c r="G253" s="27" cm="1">
        <f t="array" ref="G253">MAX(C253/C252:C253-1)</f>
        <v>0</v>
      </c>
      <c r="H253" s="28" cm="1">
        <f t="array" ref="H253">MAX(C253/C248:C253-1)</f>
        <v>0</v>
      </c>
      <c r="I253" s="27" cm="1">
        <f t="array" ref="I253">MAX(C253/C243:C253-1)</f>
        <v>1.2555832952473089E-2</v>
      </c>
    </row>
    <row r="254" spans="1:9" x14ac:dyDescent="0.25">
      <c r="A254" s="23">
        <v>45098</v>
      </c>
      <c r="B254" t="s">
        <v>28</v>
      </c>
      <c r="C254" s="25">
        <v>3347.76665717673</v>
      </c>
      <c r="D254" s="25">
        <v>-230</v>
      </c>
      <c r="E254" s="26">
        <f t="shared" si="6"/>
        <v>0</v>
      </c>
      <c r="F254" s="26" t="str">
        <f t="shared" si="7"/>
        <v>-</v>
      </c>
      <c r="G254" s="27" cm="1">
        <f t="array" ref="G254">MAX(C254/C253:C254-1)</f>
        <v>0</v>
      </c>
      <c r="H254" s="28" cm="1">
        <f t="array" ref="H254">MAX(C254/C249:C254-1)</f>
        <v>0</v>
      </c>
      <c r="I254" s="27" cm="1">
        <f t="array" ref="I254">MAX(C254/C244:C254-1)</f>
        <v>6.6340063423095952E-3</v>
      </c>
    </row>
    <row r="255" spans="1:9" x14ac:dyDescent="0.25">
      <c r="A255" s="23">
        <v>45099</v>
      </c>
      <c r="B255" t="s">
        <v>28</v>
      </c>
      <c r="C255" s="25">
        <v>3325.1677684778001</v>
      </c>
      <c r="D255" s="25">
        <v>-370</v>
      </c>
      <c r="E255" s="26">
        <f t="shared" si="6"/>
        <v>0</v>
      </c>
      <c r="F255" s="26" t="str">
        <f t="shared" si="7"/>
        <v>-</v>
      </c>
      <c r="G255" s="27" cm="1">
        <f t="array" ref="G255">MAX(C255/C254:C255-1)</f>
        <v>0</v>
      </c>
      <c r="H255" s="28" cm="1">
        <f t="array" ref="H255">MAX(C255/C250:C255-1)</f>
        <v>0</v>
      </c>
      <c r="I255" s="27" cm="1">
        <f t="array" ref="I255">MAX(C255/C245:C255-1)</f>
        <v>0</v>
      </c>
    </row>
    <row r="256" spans="1:9" x14ac:dyDescent="0.25">
      <c r="A256" s="23">
        <v>45100</v>
      </c>
      <c r="B256" t="s">
        <v>28</v>
      </c>
      <c r="C256" s="25">
        <v>3294.3133188563602</v>
      </c>
      <c r="D256" s="25">
        <v>150</v>
      </c>
      <c r="E256" s="26">
        <f t="shared" si="6"/>
        <v>0</v>
      </c>
      <c r="F256" s="26" t="str">
        <f t="shared" si="7"/>
        <v>-</v>
      </c>
      <c r="G256" s="27" cm="1">
        <f t="array" ref="G256">MAX(C256/C255:C256-1)</f>
        <v>0</v>
      </c>
      <c r="H256" s="28" cm="1">
        <f t="array" ref="H256">MAX(C256/C251:C256-1)</f>
        <v>0</v>
      </c>
      <c r="I256" s="27" cm="1">
        <f t="array" ref="I256">MAX(C256/C246:C256-1)</f>
        <v>0</v>
      </c>
    </row>
    <row r="257" spans="1:9" x14ac:dyDescent="0.25">
      <c r="A257" s="23">
        <v>45103</v>
      </c>
      <c r="B257" t="s">
        <v>28</v>
      </c>
      <c r="C257" s="25">
        <v>3300.3985173134802</v>
      </c>
      <c r="D257" s="25">
        <v>270</v>
      </c>
      <c r="E257" s="26">
        <f t="shared" si="6"/>
        <v>0</v>
      </c>
      <c r="F257" s="26" t="str">
        <f t="shared" si="7"/>
        <v>-</v>
      </c>
      <c r="G257" s="27" cm="1">
        <f t="array" ref="G257">MAX(C257/C256:C257-1)</f>
        <v>1.8471826654400392E-3</v>
      </c>
      <c r="H257" s="28" cm="1">
        <f t="array" ref="H257">MAX(C257/C252:C257-1)</f>
        <v>1.8471826654400392E-3</v>
      </c>
      <c r="I257" s="27" cm="1">
        <f t="array" ref="I257">MAX(C257/C247:C257-1)</f>
        <v>1.8471826654400392E-3</v>
      </c>
    </row>
    <row r="258" spans="1:9" x14ac:dyDescent="0.25">
      <c r="A258" s="23">
        <v>45104</v>
      </c>
      <c r="B258" t="s">
        <v>28</v>
      </c>
      <c r="C258" s="25">
        <v>3316.1243191035201</v>
      </c>
      <c r="D258" s="25">
        <v>400</v>
      </c>
      <c r="E258" s="26">
        <f t="shared" si="6"/>
        <v>0</v>
      </c>
      <c r="F258" s="26" t="str">
        <f t="shared" si="7"/>
        <v>-</v>
      </c>
      <c r="G258" s="27" cm="1">
        <f t="array" ref="G258">MAX(C258/C257:C258-1)</f>
        <v>4.7648190688318603E-3</v>
      </c>
      <c r="H258" s="28" cm="1">
        <f t="array" ref="H258">MAX(C258/C253:C258-1)</f>
        <v>6.6208032254599924E-3</v>
      </c>
      <c r="I258" s="27" cm="1">
        <f t="array" ref="I258">MAX(C258/C248:C258-1)</f>
        <v>6.6208032254599924E-3</v>
      </c>
    </row>
    <row r="259" spans="1:9" x14ac:dyDescent="0.25">
      <c r="A259" s="23">
        <v>45105</v>
      </c>
      <c r="B259" t="s">
        <v>28</v>
      </c>
      <c r="C259" s="25">
        <v>3345.49340794827</v>
      </c>
      <c r="D259" s="25">
        <v>70</v>
      </c>
      <c r="E259" s="26">
        <f t="shared" si="6"/>
        <v>0</v>
      </c>
      <c r="F259" s="26" t="str">
        <f t="shared" si="7"/>
        <v>-</v>
      </c>
      <c r="G259" s="27" cm="1">
        <f t="array" ref="G259">MAX(C259/C258:C259-1)</f>
        <v>8.8564498850542961E-3</v>
      </c>
      <c r="H259" s="28" cm="1">
        <f t="array" ref="H259">MAX(C259/C254:C259-1)</f>
        <v>1.553588992247934E-2</v>
      </c>
      <c r="I259" s="27" cm="1">
        <f t="array" ref="I259">MAX(C259/C249:C259-1)</f>
        <v>1.553588992247934E-2</v>
      </c>
    </row>
    <row r="260" spans="1:9" x14ac:dyDescent="0.25">
      <c r="A260" s="23">
        <v>45106</v>
      </c>
      <c r="B260" t="s">
        <v>28</v>
      </c>
      <c r="C260" s="25">
        <v>3348.8369040238199</v>
      </c>
      <c r="D260" s="25">
        <v>470</v>
      </c>
      <c r="E260" s="26">
        <f t="shared" ref="E260:E261" si="8">IF(D260&lt;-C260,1,0)</f>
        <v>0</v>
      </c>
      <c r="F260" s="26" t="str">
        <f t="shared" ref="F260:F261" si="9">IF(E260,D260/-C260,"-")</f>
        <v>-</v>
      </c>
      <c r="G260" s="27" cm="1">
        <f t="array" ref="G260">MAX(C260/C259:C260-1)</f>
        <v>9.9940297822920243E-4</v>
      </c>
      <c r="H260" s="28" cm="1">
        <f t="array" ref="H260">MAX(C260/C255:C260-1)</f>
        <v>1.6550819515366522E-2</v>
      </c>
      <c r="I260" s="27" cm="1">
        <f t="array" ref="I260">MAX(C260/C250:C260-1)</f>
        <v>1.6550819515366522E-2</v>
      </c>
    </row>
    <row r="261" spans="1:9" x14ac:dyDescent="0.25">
      <c r="A261" s="23">
        <v>45107</v>
      </c>
      <c r="B261" t="s">
        <v>28</v>
      </c>
      <c r="C261" s="25">
        <v>3383.4963749465401</v>
      </c>
      <c r="D261" s="25"/>
      <c r="E261" s="26">
        <f t="shared" si="8"/>
        <v>0</v>
      </c>
      <c r="F261" s="26" t="str">
        <f t="shared" si="9"/>
        <v>-</v>
      </c>
      <c r="G261" s="27" cm="1">
        <f t="array" ref="G261">MAX(C261/C260:C261-1)</f>
        <v>1.0349704066231036E-2</v>
      </c>
      <c r="H261" s="28" cm="1">
        <f t="array" ref="H261">MAX(C261/C256:C261-1)</f>
        <v>2.7071819665635211E-2</v>
      </c>
      <c r="I261" s="27" cm="1">
        <f t="array" ref="I261">MAX(C261/C251:C261-1)</f>
        <v>2.7071819665635211E-2</v>
      </c>
    </row>
  </sheetData>
  <mergeCells count="13">
    <mergeCell ref="L17:M20"/>
    <mergeCell ref="K17:K20"/>
    <mergeCell ref="K3:M3"/>
    <mergeCell ref="L4:M4"/>
    <mergeCell ref="L6:M11"/>
    <mergeCell ref="K13:K15"/>
    <mergeCell ref="L13:M15"/>
    <mergeCell ref="K26:K28"/>
    <mergeCell ref="L26:N28"/>
    <mergeCell ref="K30:K32"/>
    <mergeCell ref="L31:L32"/>
    <mergeCell ref="M31:M32"/>
    <mergeCell ref="N31:N3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  <ignoredErrors>
    <ignoredError sqref="G6:G261 H10:H21 I15:I261 H22:H26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FEFFE-360A-403F-96BB-0E6C57C32B49}">
  <sheetPr codeName="Sheet5"/>
  <dimension ref="A1:AW778"/>
  <sheetViews>
    <sheetView zoomScaleNormal="100" workbookViewId="0"/>
  </sheetViews>
  <sheetFormatPr defaultRowHeight="15" x14ac:dyDescent="0.25"/>
  <cols>
    <col min="1" max="1" width="16.28515625" bestFit="1" customWidth="1"/>
    <col min="2" max="15" width="9.5703125" bestFit="1" customWidth="1"/>
    <col min="16" max="17" width="10.5703125" bestFit="1" customWidth="1"/>
    <col min="18" max="19" width="9.28515625" bestFit="1" customWidth="1"/>
    <col min="20" max="25" width="9.5703125" bestFit="1" customWidth="1"/>
    <col min="26" max="27" width="9.28515625" bestFit="1" customWidth="1"/>
    <col min="28" max="29" width="10.5703125" bestFit="1" customWidth="1"/>
    <col min="30" max="33" width="9.5703125" bestFit="1" customWidth="1"/>
    <col min="34" max="34" width="10.5703125" bestFit="1" customWidth="1"/>
    <col min="35" max="37" width="9.5703125" bestFit="1" customWidth="1"/>
    <col min="38" max="38" width="10.5703125" bestFit="1" customWidth="1"/>
    <col min="39" max="41" width="9.5703125" bestFit="1" customWidth="1"/>
    <col min="42" max="47" width="13.28515625" bestFit="1" customWidth="1"/>
    <col min="48" max="49" width="14.28515625" bestFit="1" customWidth="1"/>
  </cols>
  <sheetData>
    <row r="1" spans="1:49" x14ac:dyDescent="0.25">
      <c r="B1" s="48" t="s">
        <v>102</v>
      </c>
    </row>
    <row r="2" spans="1:49" x14ac:dyDescent="0.25">
      <c r="B2" s="42" t="s">
        <v>103</v>
      </c>
      <c r="C2" s="11"/>
    </row>
    <row r="3" spans="1:49" x14ac:dyDescent="0.25">
      <c r="A3" s="33" t="s">
        <v>106</v>
      </c>
      <c r="B3" s="211" t="s">
        <v>7</v>
      </c>
      <c r="C3" s="212" t="s">
        <v>7</v>
      </c>
      <c r="D3" s="211" t="s">
        <v>10</v>
      </c>
      <c r="E3" s="212" t="s">
        <v>10</v>
      </c>
      <c r="F3" s="211" t="s">
        <v>12</v>
      </c>
      <c r="G3" s="212" t="s">
        <v>12</v>
      </c>
      <c r="H3" s="211" t="s">
        <v>14</v>
      </c>
      <c r="I3" s="212" t="s">
        <v>14</v>
      </c>
      <c r="J3" s="211" t="s">
        <v>16</v>
      </c>
      <c r="K3" s="212" t="s">
        <v>16</v>
      </c>
      <c r="L3" s="211" t="s">
        <v>18</v>
      </c>
      <c r="M3" s="212" t="s">
        <v>18</v>
      </c>
      <c r="N3" s="211" t="s">
        <v>21</v>
      </c>
      <c r="O3" s="212" t="s">
        <v>21</v>
      </c>
      <c r="P3" s="211" t="s">
        <v>23</v>
      </c>
      <c r="Q3" s="212" t="s">
        <v>23</v>
      </c>
      <c r="R3" s="211" t="s">
        <v>26</v>
      </c>
      <c r="S3" s="212" t="s">
        <v>26</v>
      </c>
      <c r="T3" s="211" t="s">
        <v>28</v>
      </c>
      <c r="U3" s="212" t="s">
        <v>28</v>
      </c>
      <c r="V3" s="211" t="s">
        <v>30</v>
      </c>
      <c r="W3" s="212" t="s">
        <v>30</v>
      </c>
      <c r="X3" s="211" t="s">
        <v>32</v>
      </c>
      <c r="Y3" s="212" t="s">
        <v>32</v>
      </c>
      <c r="Z3" s="211" t="s">
        <v>34</v>
      </c>
      <c r="AA3" s="212" t="s">
        <v>34</v>
      </c>
      <c r="AB3" s="211" t="s">
        <v>36</v>
      </c>
      <c r="AC3" s="212" t="s">
        <v>36</v>
      </c>
      <c r="AD3" s="211" t="s">
        <v>38</v>
      </c>
      <c r="AE3" s="212" t="s">
        <v>38</v>
      </c>
      <c r="AF3" s="211" t="s">
        <v>40</v>
      </c>
      <c r="AG3" s="212" t="s">
        <v>40</v>
      </c>
      <c r="AH3" s="211" t="s">
        <v>42</v>
      </c>
      <c r="AI3" s="212" t="s">
        <v>42</v>
      </c>
      <c r="AJ3" s="211" t="s">
        <v>43</v>
      </c>
      <c r="AK3" s="212" t="s">
        <v>43</v>
      </c>
      <c r="AL3" s="211" t="s">
        <v>45</v>
      </c>
      <c r="AM3" s="212" t="s">
        <v>45</v>
      </c>
      <c r="AN3" s="211" t="s">
        <v>47</v>
      </c>
      <c r="AO3" s="212" t="s">
        <v>47</v>
      </c>
      <c r="AP3" s="3" t="s">
        <v>49</v>
      </c>
      <c r="AQ3" s="3"/>
      <c r="AR3" s="3" t="s">
        <v>51</v>
      </c>
      <c r="AS3" s="3"/>
      <c r="AT3" s="3" t="s">
        <v>53</v>
      </c>
      <c r="AU3" s="3"/>
      <c r="AV3" s="3" t="s">
        <v>55</v>
      </c>
      <c r="AW3" s="3"/>
    </row>
    <row r="4" spans="1:49" x14ac:dyDescent="0.25">
      <c r="A4" s="41"/>
      <c r="B4" s="34" t="s">
        <v>86</v>
      </c>
      <c r="C4" s="32" t="s">
        <v>88</v>
      </c>
      <c r="D4" s="34" t="s">
        <v>86</v>
      </c>
      <c r="E4" s="32" t="s">
        <v>88</v>
      </c>
      <c r="F4" s="34" t="s">
        <v>86</v>
      </c>
      <c r="G4" s="32" t="s">
        <v>88</v>
      </c>
      <c r="H4" s="34" t="s">
        <v>86</v>
      </c>
      <c r="I4" s="32" t="s">
        <v>88</v>
      </c>
      <c r="J4" s="34" t="s">
        <v>86</v>
      </c>
      <c r="K4" s="32" t="s">
        <v>88</v>
      </c>
      <c r="L4" s="34" t="s">
        <v>86</v>
      </c>
      <c r="M4" s="32" t="s">
        <v>88</v>
      </c>
      <c r="N4" s="34" t="s">
        <v>86</v>
      </c>
      <c r="O4" s="32" t="s">
        <v>88</v>
      </c>
      <c r="P4" s="34" t="s">
        <v>86</v>
      </c>
      <c r="Q4" s="32" t="s">
        <v>88</v>
      </c>
      <c r="R4" s="34" t="s">
        <v>86</v>
      </c>
      <c r="S4" s="32" t="s">
        <v>88</v>
      </c>
      <c r="T4" s="34" t="s">
        <v>86</v>
      </c>
      <c r="U4" s="32" t="s">
        <v>88</v>
      </c>
      <c r="V4" s="34" t="s">
        <v>86</v>
      </c>
      <c r="W4" s="32" t="s">
        <v>88</v>
      </c>
      <c r="X4" s="34" t="s">
        <v>86</v>
      </c>
      <c r="Y4" s="32" t="s">
        <v>88</v>
      </c>
      <c r="Z4" s="34" t="s">
        <v>86</v>
      </c>
      <c r="AA4" s="32" t="s">
        <v>88</v>
      </c>
      <c r="AB4" s="34" t="s">
        <v>86</v>
      </c>
      <c r="AC4" s="32" t="s">
        <v>88</v>
      </c>
      <c r="AD4" s="34" t="s">
        <v>86</v>
      </c>
      <c r="AE4" s="32" t="s">
        <v>88</v>
      </c>
      <c r="AF4" s="34" t="s">
        <v>86</v>
      </c>
      <c r="AG4" s="32" t="s">
        <v>88</v>
      </c>
      <c r="AH4" s="34" t="s">
        <v>86</v>
      </c>
      <c r="AI4" s="32" t="s">
        <v>88</v>
      </c>
      <c r="AJ4" s="34" t="s">
        <v>86</v>
      </c>
      <c r="AK4" s="32" t="s">
        <v>88</v>
      </c>
      <c r="AL4" s="34" t="s">
        <v>86</v>
      </c>
      <c r="AM4" s="32" t="s">
        <v>88</v>
      </c>
      <c r="AN4" s="34" t="s">
        <v>86</v>
      </c>
      <c r="AO4" s="32" t="s">
        <v>88</v>
      </c>
      <c r="AP4" s="34" t="s">
        <v>89</v>
      </c>
      <c r="AQ4" s="32" t="s">
        <v>90</v>
      </c>
      <c r="AR4" s="34" t="s">
        <v>89</v>
      </c>
      <c r="AS4" s="32" t="s">
        <v>90</v>
      </c>
      <c r="AT4" s="34" t="s">
        <v>89</v>
      </c>
      <c r="AU4" s="32" t="s">
        <v>90</v>
      </c>
      <c r="AV4" s="34" t="s">
        <v>89</v>
      </c>
      <c r="AW4" s="32" t="s">
        <v>90</v>
      </c>
    </row>
    <row r="5" spans="1:49" x14ac:dyDescent="0.25">
      <c r="A5" t="s">
        <v>104</v>
      </c>
      <c r="B5" s="35"/>
      <c r="C5" s="36"/>
      <c r="D5" s="35"/>
      <c r="E5" s="36"/>
      <c r="F5" s="35"/>
      <c r="G5" s="36"/>
      <c r="H5" s="35"/>
      <c r="I5" s="36"/>
      <c r="J5" s="35"/>
      <c r="K5" s="36"/>
      <c r="L5" s="35"/>
      <c r="M5" s="36"/>
      <c r="N5" s="35"/>
      <c r="O5" s="36"/>
      <c r="P5" s="35"/>
      <c r="Q5" s="36"/>
      <c r="R5" s="35"/>
      <c r="S5" s="36"/>
      <c r="T5" s="35"/>
      <c r="U5" s="36"/>
      <c r="V5" s="35"/>
      <c r="W5" s="36"/>
      <c r="X5" s="35"/>
      <c r="Y5" s="36"/>
      <c r="Z5" s="35"/>
      <c r="AA5" s="36"/>
      <c r="AB5" s="35"/>
      <c r="AC5" s="36"/>
      <c r="AD5" s="35"/>
      <c r="AE5" s="36"/>
      <c r="AF5" s="35"/>
      <c r="AG5" s="36"/>
      <c r="AH5" s="35"/>
      <c r="AI5" s="36"/>
      <c r="AJ5" s="35"/>
      <c r="AK5" s="36"/>
      <c r="AL5" s="35"/>
      <c r="AM5" s="36"/>
      <c r="AN5" s="35"/>
      <c r="AO5" s="36"/>
      <c r="AP5" s="35"/>
      <c r="AQ5" s="36"/>
      <c r="AR5" s="35"/>
      <c r="AS5" s="36"/>
      <c r="AT5" s="35"/>
      <c r="AU5" s="36"/>
      <c r="AV5" s="35"/>
      <c r="AW5" s="36"/>
    </row>
    <row r="6" spans="1:49" x14ac:dyDescent="0.25">
      <c r="A6" s="23">
        <v>44013</v>
      </c>
      <c r="B6" s="37">
        <v>3557.1712330746</v>
      </c>
      <c r="C6" s="38">
        <v>3115.4398413727299</v>
      </c>
      <c r="D6" s="37">
        <v>4728.6443832578998</v>
      </c>
      <c r="E6" s="38">
        <v>4474.2700239433598</v>
      </c>
      <c r="F6" s="37">
        <v>3796.4050803196801</v>
      </c>
      <c r="G6" s="38">
        <v>2683.35839560158</v>
      </c>
      <c r="H6" s="37">
        <v>6756.8693686193401</v>
      </c>
      <c r="I6" s="38">
        <v>5800.82096661792</v>
      </c>
      <c r="J6" s="37">
        <v>2075.2076234614001</v>
      </c>
      <c r="K6" s="38">
        <v>1398.7533999999901</v>
      </c>
      <c r="L6" s="37">
        <v>2413.5792591127802</v>
      </c>
      <c r="M6" s="38">
        <v>2582.9868533068602</v>
      </c>
      <c r="N6" s="37">
        <v>2596.2250047447001</v>
      </c>
      <c r="O6" s="38">
        <v>2630.6840443011201</v>
      </c>
      <c r="P6" s="37">
        <v>50770.264258807198</v>
      </c>
      <c r="Q6" s="38">
        <v>36386.639379867403</v>
      </c>
      <c r="R6" s="37">
        <v>707.44311061718702</v>
      </c>
      <c r="S6" s="38">
        <v>640.28081455432596</v>
      </c>
      <c r="T6" s="37">
        <v>5553.5507569323599</v>
      </c>
      <c r="U6" s="38">
        <v>3569.1725944156001</v>
      </c>
      <c r="V6" s="37">
        <v>3368.9283805137102</v>
      </c>
      <c r="W6" s="38">
        <v>3216.9679420369898</v>
      </c>
      <c r="X6" s="37">
        <v>1160.05480016715</v>
      </c>
      <c r="Y6" s="38">
        <v>1112.23459999998</v>
      </c>
      <c r="Z6" s="37">
        <v>254.662199999997</v>
      </c>
      <c r="AA6" s="38">
        <v>319.07785000000501</v>
      </c>
      <c r="AB6" s="37">
        <v>10831.703447918</v>
      </c>
      <c r="AC6" s="38">
        <v>10932.666047037599</v>
      </c>
      <c r="AD6" s="37">
        <v>6864.6694278172299</v>
      </c>
      <c r="AE6" s="38">
        <v>4880.1788660901202</v>
      </c>
      <c r="AF6" s="37">
        <v>4037.9402923912098</v>
      </c>
      <c r="AG6" s="38">
        <v>2557.7773412790398</v>
      </c>
      <c r="AH6" s="37">
        <v>9753.29006955978</v>
      </c>
      <c r="AI6" s="38">
        <v>6244.5482203343499</v>
      </c>
      <c r="AJ6" s="37">
        <v>3459.9160786298498</v>
      </c>
      <c r="AK6" s="38">
        <v>2865.4439389753302</v>
      </c>
      <c r="AL6" s="37">
        <v>11525.5499807572</v>
      </c>
      <c r="AM6" s="38">
        <v>6885.3277484047503</v>
      </c>
      <c r="AN6" s="37">
        <v>5462.5944526086296</v>
      </c>
      <c r="AO6" s="38">
        <v>3495.6446810410098</v>
      </c>
      <c r="AP6" s="37">
        <v>447979.62</v>
      </c>
      <c r="AQ6" s="38">
        <v>362526.25</v>
      </c>
      <c r="AR6" s="37">
        <v>1207525.6200000001</v>
      </c>
      <c r="AS6" s="38">
        <v>1278423.24</v>
      </c>
      <c r="AT6" s="37">
        <v>2773108.59</v>
      </c>
      <c r="AU6" s="38">
        <v>3361261.94</v>
      </c>
      <c r="AV6" s="37">
        <v>14726067.49</v>
      </c>
      <c r="AW6" s="38">
        <v>12355217.17</v>
      </c>
    </row>
    <row r="7" spans="1:49" x14ac:dyDescent="0.25">
      <c r="A7" s="23">
        <v>44014</v>
      </c>
      <c r="B7" s="37">
        <v>3539.5565626713901</v>
      </c>
      <c r="C7" s="38">
        <v>3099.7041555460301</v>
      </c>
      <c r="D7" s="37">
        <v>4719.1530881897997</v>
      </c>
      <c r="E7" s="38">
        <v>4465.3681767416701</v>
      </c>
      <c r="F7" s="37">
        <v>3776.9367878111502</v>
      </c>
      <c r="G7" s="38">
        <v>2673.60686780691</v>
      </c>
      <c r="H7" s="37">
        <v>6746.6980013790098</v>
      </c>
      <c r="I7" s="38">
        <v>5814.64311206825</v>
      </c>
      <c r="J7" s="37">
        <v>2061.5410877972099</v>
      </c>
      <c r="K7" s="38">
        <v>1399.6293499999999</v>
      </c>
      <c r="L7" s="37">
        <v>2458.7277427200502</v>
      </c>
      <c r="M7" s="38">
        <v>2667.7862279009501</v>
      </c>
      <c r="N7" s="37">
        <v>2570.92376046973</v>
      </c>
      <c r="O7" s="38">
        <v>2587.9206811437498</v>
      </c>
      <c r="P7" s="37">
        <v>51987.172788412499</v>
      </c>
      <c r="Q7" s="38">
        <v>37233.369748710902</v>
      </c>
      <c r="R7" s="37">
        <v>739.48119661753697</v>
      </c>
      <c r="S7" s="38">
        <v>669.17714813733198</v>
      </c>
      <c r="T7" s="37">
        <v>5680.1341827276001</v>
      </c>
      <c r="U7" s="38">
        <v>3649.1857294122301</v>
      </c>
      <c r="V7" s="37">
        <v>3405.54298708546</v>
      </c>
      <c r="W7" s="38">
        <v>3252.4539856111401</v>
      </c>
      <c r="X7" s="37">
        <v>1168.78930604429</v>
      </c>
      <c r="Y7" s="38">
        <v>1114.3017499999901</v>
      </c>
      <c r="Z7" s="37">
        <v>254.75275000000201</v>
      </c>
      <c r="AA7" s="38">
        <v>319.19209999999703</v>
      </c>
      <c r="AB7" s="37">
        <v>10990.3101725012</v>
      </c>
      <c r="AC7" s="38">
        <v>11094.9962048012</v>
      </c>
      <c r="AD7" s="37">
        <v>6954.03357870543</v>
      </c>
      <c r="AE7" s="38">
        <v>4937.8659526598803</v>
      </c>
      <c r="AF7" s="37">
        <v>4077.5218479136502</v>
      </c>
      <c r="AG7" s="38">
        <v>2581.84850367532</v>
      </c>
      <c r="AH7" s="37">
        <v>9753.0805934932996</v>
      </c>
      <c r="AI7" s="38">
        <v>6241.0795802912598</v>
      </c>
      <c r="AJ7" s="37">
        <v>3486.16154366509</v>
      </c>
      <c r="AK7" s="38">
        <v>2887.8077364533901</v>
      </c>
      <c r="AL7" s="37">
        <v>11508.617815597099</v>
      </c>
      <c r="AM7" s="38">
        <v>6869.8784206181599</v>
      </c>
      <c r="AN7" s="37">
        <v>5559.1895711081297</v>
      </c>
      <c r="AO7" s="38">
        <v>3555.1467306476102</v>
      </c>
      <c r="AP7" s="37">
        <v>448486.54</v>
      </c>
      <c r="AQ7" s="38">
        <v>362829.95</v>
      </c>
      <c r="AR7" s="37">
        <v>1207956.93</v>
      </c>
      <c r="AS7" s="38">
        <v>1272387.3799999999</v>
      </c>
      <c r="AT7" s="37">
        <v>2755137.62</v>
      </c>
      <c r="AU7" s="38">
        <v>3341045.58</v>
      </c>
      <c r="AV7" s="37">
        <v>14663581.789999999</v>
      </c>
      <c r="AW7" s="38">
        <v>12302880.07</v>
      </c>
    </row>
    <row r="8" spans="1:49" x14ac:dyDescent="0.25">
      <c r="A8" s="23">
        <v>44015</v>
      </c>
      <c r="B8" s="37">
        <v>3531.02139622496</v>
      </c>
      <c r="C8" s="38">
        <v>3091.3328846318</v>
      </c>
      <c r="D8" s="37">
        <v>4690.5237680523096</v>
      </c>
      <c r="E8" s="38">
        <v>4434.74488685096</v>
      </c>
      <c r="F8" s="37">
        <v>3743.50688672867</v>
      </c>
      <c r="G8" s="38">
        <v>2650.30556915028</v>
      </c>
      <c r="H8" s="37">
        <v>6676.08029011281</v>
      </c>
      <c r="I8" s="38">
        <v>5752.2312943495799</v>
      </c>
      <c r="J8" s="37">
        <v>2045.5504974227199</v>
      </c>
      <c r="K8" s="38">
        <v>1398.6283000000001</v>
      </c>
      <c r="L8" s="37">
        <v>2469.1764218100602</v>
      </c>
      <c r="M8" s="38">
        <v>2678.8411967131401</v>
      </c>
      <c r="N8" s="37">
        <v>2585.8101724048202</v>
      </c>
      <c r="O8" s="38">
        <v>2586.6170774295701</v>
      </c>
      <c r="P8" s="37">
        <v>51340.255692605002</v>
      </c>
      <c r="Q8" s="38">
        <v>36754.858851089302</v>
      </c>
      <c r="R8" s="37">
        <v>723.06440535652303</v>
      </c>
      <c r="S8" s="38">
        <v>653.78474794880503</v>
      </c>
      <c r="T8" s="37">
        <v>5603.6055952098104</v>
      </c>
      <c r="U8" s="38">
        <v>3597.8990136377802</v>
      </c>
      <c r="V8" s="37">
        <v>3388.4776851255901</v>
      </c>
      <c r="W8" s="38">
        <v>3236.7049307714601</v>
      </c>
      <c r="X8" s="37">
        <v>1162.5056413431701</v>
      </c>
      <c r="Y8" s="38">
        <v>1114.63209999999</v>
      </c>
      <c r="Z8" s="37">
        <v>254.798249999999</v>
      </c>
      <c r="AA8" s="38">
        <v>319.248950000001</v>
      </c>
      <c r="AB8" s="37">
        <v>10927.600002338901</v>
      </c>
      <c r="AC8" s="38">
        <v>11028.8036646692</v>
      </c>
      <c r="AD8" s="37">
        <v>7070.3361285012998</v>
      </c>
      <c r="AE8" s="38">
        <v>5023.5408617419898</v>
      </c>
      <c r="AF8" s="37">
        <v>4046.09201916249</v>
      </c>
      <c r="AG8" s="38">
        <v>2562.1555625501801</v>
      </c>
      <c r="AH8" s="37">
        <v>9726.9513875289595</v>
      </c>
      <c r="AI8" s="38">
        <v>6220.6062184756502</v>
      </c>
      <c r="AJ8" s="37">
        <v>3463.86282828498</v>
      </c>
      <c r="AK8" s="38">
        <v>2868.6442693752501</v>
      </c>
      <c r="AL8" s="37">
        <v>11405.1580811359</v>
      </c>
      <c r="AM8" s="38">
        <v>6804.7293626296696</v>
      </c>
      <c r="AN8" s="37">
        <v>5501.4480263138003</v>
      </c>
      <c r="AO8" s="38">
        <v>3516.9601138080302</v>
      </c>
      <c r="AP8" s="37">
        <v>448457.73</v>
      </c>
      <c r="AQ8" s="38">
        <v>357773.97</v>
      </c>
      <c r="AR8" s="37">
        <v>1207768.54</v>
      </c>
      <c r="AS8" s="38">
        <v>1265028.83</v>
      </c>
      <c r="AT8" s="37">
        <v>2729171.63</v>
      </c>
      <c r="AU8" s="38">
        <v>3320431.35</v>
      </c>
      <c r="AV8" s="37">
        <v>14552486.34</v>
      </c>
      <c r="AW8" s="38">
        <v>12224998.57</v>
      </c>
    </row>
    <row r="9" spans="1:49" x14ac:dyDescent="0.25">
      <c r="A9" s="23">
        <v>44018</v>
      </c>
      <c r="B9" s="37">
        <v>3505.0450467696401</v>
      </c>
      <c r="C9" s="38">
        <v>3067.6673291572802</v>
      </c>
      <c r="D9" s="37">
        <v>4671.62899660742</v>
      </c>
      <c r="E9" s="38">
        <v>4416.9020846569301</v>
      </c>
      <c r="F9" s="37">
        <v>3722.4034232133399</v>
      </c>
      <c r="G9" s="38">
        <v>2637.4691476375901</v>
      </c>
      <c r="H9" s="37">
        <v>6644.4390586846403</v>
      </c>
      <c r="I9" s="38">
        <v>5729.3493188783596</v>
      </c>
      <c r="J9" s="37">
        <v>2031.44740424214</v>
      </c>
      <c r="K9" s="38">
        <v>1399.12835</v>
      </c>
      <c r="L9" s="37">
        <v>2451.0781679688298</v>
      </c>
      <c r="M9" s="38">
        <v>2659.9505450420102</v>
      </c>
      <c r="N9" s="37">
        <v>2578.7025055895101</v>
      </c>
      <c r="O9" s="38">
        <v>2563.78382182615</v>
      </c>
      <c r="P9" s="37">
        <v>52043.074964742998</v>
      </c>
      <c r="Q9" s="38">
        <v>37233.955512167202</v>
      </c>
      <c r="R9" s="37">
        <v>752.01980978441895</v>
      </c>
      <c r="S9" s="38">
        <v>679.35707003625805</v>
      </c>
      <c r="T9" s="37">
        <v>5690.00739532426</v>
      </c>
      <c r="U9" s="38">
        <v>3650.2654149912701</v>
      </c>
      <c r="V9" s="37">
        <v>3375.4442523993498</v>
      </c>
      <c r="W9" s="38">
        <v>3224.3128765958099</v>
      </c>
      <c r="X9" s="37">
        <v>1160.2491981087201</v>
      </c>
      <c r="Y9" s="38">
        <v>1114.1359</v>
      </c>
      <c r="Z9" s="37">
        <v>254.76410000000001</v>
      </c>
      <c r="AA9" s="38">
        <v>319.20595000000401</v>
      </c>
      <c r="AB9" s="37">
        <v>10859.357102707099</v>
      </c>
      <c r="AC9" s="38">
        <v>10957.6233342576</v>
      </c>
      <c r="AD9" s="37">
        <v>7323.5249557605803</v>
      </c>
      <c r="AE9" s="38">
        <v>5205.0976849017297</v>
      </c>
      <c r="AF9" s="37">
        <v>4082.3818122838402</v>
      </c>
      <c r="AG9" s="38">
        <v>2583.4353263585399</v>
      </c>
      <c r="AH9" s="37">
        <v>9818.5570907548808</v>
      </c>
      <c r="AI9" s="38">
        <v>6255.3625834589302</v>
      </c>
      <c r="AJ9" s="37">
        <v>3455.4549180386898</v>
      </c>
      <c r="AK9" s="38">
        <v>2862.0700435930598</v>
      </c>
      <c r="AL9" s="37">
        <v>11464.915703943199</v>
      </c>
      <c r="AM9" s="38">
        <v>6835.3468354827601</v>
      </c>
      <c r="AN9" s="37">
        <v>5557.9834948165799</v>
      </c>
      <c r="AO9" s="38">
        <v>3549.1561852176301</v>
      </c>
      <c r="AP9" s="37">
        <v>448428.9</v>
      </c>
      <c r="AQ9" s="38">
        <v>355260.29</v>
      </c>
      <c r="AR9" s="37">
        <v>1208067.58</v>
      </c>
      <c r="AS9" s="38">
        <v>1257226</v>
      </c>
      <c r="AT9" s="37">
        <v>2722055.98</v>
      </c>
      <c r="AU9" s="38">
        <v>3302413.75</v>
      </c>
      <c r="AV9" s="37">
        <v>14438438.1</v>
      </c>
      <c r="AW9" s="38">
        <v>12141258.75</v>
      </c>
    </row>
    <row r="10" spans="1:49" x14ac:dyDescent="0.25">
      <c r="A10" s="23">
        <v>44019</v>
      </c>
      <c r="B10" s="37">
        <v>3467.1200951583801</v>
      </c>
      <c r="C10" s="38">
        <v>3033.4609802984501</v>
      </c>
      <c r="D10" s="37">
        <v>4650.6064992882002</v>
      </c>
      <c r="E10" s="38">
        <v>4393.5992252784899</v>
      </c>
      <c r="F10" s="37">
        <v>3701.86862899166</v>
      </c>
      <c r="G10" s="38">
        <v>2623.3025238216701</v>
      </c>
      <c r="H10" s="37">
        <v>6610.3304082341201</v>
      </c>
      <c r="I10" s="38">
        <v>5698.4541183347901</v>
      </c>
      <c r="J10" s="37">
        <v>2018.8300717590701</v>
      </c>
      <c r="K10" s="38">
        <v>1400.1294499999899</v>
      </c>
      <c r="L10" s="37">
        <v>2430.1193573351802</v>
      </c>
      <c r="M10" s="38">
        <v>2637.6872276552099</v>
      </c>
      <c r="N10" s="37">
        <v>2582.2703261923998</v>
      </c>
      <c r="O10" s="38">
        <v>2562.30290131317</v>
      </c>
      <c r="P10" s="37">
        <v>51450.3374512425</v>
      </c>
      <c r="Q10" s="38">
        <v>36803.842204854103</v>
      </c>
      <c r="R10" s="37">
        <v>744.64059206422496</v>
      </c>
      <c r="S10" s="38">
        <v>673.62890657747096</v>
      </c>
      <c r="T10" s="37">
        <v>5634.5769191090603</v>
      </c>
      <c r="U10" s="38">
        <v>3615.4181317044699</v>
      </c>
      <c r="V10" s="37">
        <v>3350.9471668323799</v>
      </c>
      <c r="W10" s="38">
        <v>3200.8951518271101</v>
      </c>
      <c r="X10" s="37">
        <v>1150.56341226014</v>
      </c>
      <c r="Y10" s="38">
        <v>1113.3092999999899</v>
      </c>
      <c r="Z10" s="37">
        <v>254.70769999999499</v>
      </c>
      <c r="AA10" s="38">
        <v>319.13520000000102</v>
      </c>
      <c r="AB10" s="37">
        <v>10815.6180259012</v>
      </c>
      <c r="AC10" s="38">
        <v>10909.8500692283</v>
      </c>
      <c r="AD10" s="37">
        <v>7464.0570264722401</v>
      </c>
      <c r="AE10" s="38">
        <v>5386.5644960551499</v>
      </c>
      <c r="AF10" s="37">
        <v>4064.8460498243198</v>
      </c>
      <c r="AG10" s="38">
        <v>2571.7898459755402</v>
      </c>
      <c r="AH10" s="37">
        <v>9789.3720678424197</v>
      </c>
      <c r="AI10" s="38">
        <v>6234.9174053352599</v>
      </c>
      <c r="AJ10" s="37">
        <v>3432.15163844784</v>
      </c>
      <c r="AK10" s="38">
        <v>2842.0798420177298</v>
      </c>
      <c r="AL10" s="37">
        <v>11356.641426428199</v>
      </c>
      <c r="AM10" s="38">
        <v>6766.2677330782299</v>
      </c>
      <c r="AN10" s="37">
        <v>5508.5947415261398</v>
      </c>
      <c r="AO10" s="38">
        <v>3516.8442081283401</v>
      </c>
      <c r="AP10" s="37">
        <v>447366.16</v>
      </c>
      <c r="AQ10" s="38">
        <v>351779.14</v>
      </c>
      <c r="AR10" s="37">
        <v>1205862.28</v>
      </c>
      <c r="AS10" s="38">
        <v>1248704.47</v>
      </c>
      <c r="AT10" s="37">
        <v>2709332.27</v>
      </c>
      <c r="AU10" s="38">
        <v>3283728.98</v>
      </c>
      <c r="AV10" s="37">
        <v>14441257.789999999</v>
      </c>
      <c r="AW10" s="38">
        <v>12153974.26</v>
      </c>
    </row>
    <row r="11" spans="1:49" x14ac:dyDescent="0.25">
      <c r="A11" s="23">
        <v>44020</v>
      </c>
      <c r="B11" s="37">
        <v>3479.72853480088</v>
      </c>
      <c r="C11" s="38">
        <v>3043.9595928976701</v>
      </c>
      <c r="D11" s="37">
        <v>4626.7810510009804</v>
      </c>
      <c r="E11" s="38">
        <v>4371.1147685455499</v>
      </c>
      <c r="F11" s="37">
        <v>3679.6614336406101</v>
      </c>
      <c r="G11" s="38">
        <v>2609.6406954495701</v>
      </c>
      <c r="H11" s="37">
        <v>6573.9718779002596</v>
      </c>
      <c r="I11" s="38">
        <v>5671.4554262722404</v>
      </c>
      <c r="J11" s="37">
        <v>2005.2514403886501</v>
      </c>
      <c r="K11" s="38">
        <v>1400.3797</v>
      </c>
      <c r="L11" s="37">
        <v>2426.7690055675298</v>
      </c>
      <c r="M11" s="38">
        <v>2634.9834299119998</v>
      </c>
      <c r="N11" s="37">
        <v>2590.6116262688602</v>
      </c>
      <c r="O11" s="38">
        <v>2558.3086736059599</v>
      </c>
      <c r="P11" s="37">
        <v>50565.532719394301</v>
      </c>
      <c r="Q11" s="38">
        <v>36147.414650567101</v>
      </c>
      <c r="R11" s="37">
        <v>722.94340542137002</v>
      </c>
      <c r="S11" s="38">
        <v>653.34163187024103</v>
      </c>
      <c r="T11" s="37">
        <v>5535.0865751211304</v>
      </c>
      <c r="U11" s="38">
        <v>3548.8112511132299</v>
      </c>
      <c r="V11" s="37">
        <v>3333.05914031263</v>
      </c>
      <c r="W11" s="38">
        <v>3183.7255562423702</v>
      </c>
      <c r="X11" s="37">
        <v>1145.5184538644201</v>
      </c>
      <c r="Y11" s="38">
        <v>1113.80554999999</v>
      </c>
      <c r="Z11" s="37">
        <v>254.70769999999499</v>
      </c>
      <c r="AA11" s="38">
        <v>319.13520000000102</v>
      </c>
      <c r="AB11" s="37">
        <v>10810.395808691201</v>
      </c>
      <c r="AC11" s="38">
        <v>10901.659340378001</v>
      </c>
      <c r="AD11" s="37">
        <v>7543.5020174015699</v>
      </c>
      <c r="AE11" s="38">
        <v>5448.65204171392</v>
      </c>
      <c r="AF11" s="37">
        <v>3989.1805216667099</v>
      </c>
      <c r="AG11" s="38">
        <v>2523.1608525746901</v>
      </c>
      <c r="AH11" s="37">
        <v>9646.1505993092105</v>
      </c>
      <c r="AI11" s="38">
        <v>6137.9350773268598</v>
      </c>
      <c r="AJ11" s="37">
        <v>3411.1722188265699</v>
      </c>
      <c r="AK11" s="38">
        <v>2824.9212741460001</v>
      </c>
      <c r="AL11" s="37">
        <v>11260.8055872072</v>
      </c>
      <c r="AM11" s="38">
        <v>6705.5059829378397</v>
      </c>
      <c r="AN11" s="37">
        <v>5424.5282573009699</v>
      </c>
      <c r="AO11" s="38">
        <v>3461.1705160029601</v>
      </c>
      <c r="AP11" s="37">
        <v>447879.14</v>
      </c>
      <c r="AQ11" s="38">
        <v>351359.66</v>
      </c>
      <c r="AR11" s="37">
        <v>1206996.23</v>
      </c>
      <c r="AS11" s="38">
        <v>1244446.81</v>
      </c>
      <c r="AT11" s="37">
        <v>2703250.51</v>
      </c>
      <c r="AU11" s="38">
        <v>3279021.3</v>
      </c>
      <c r="AV11" s="37">
        <v>14476345.949999999</v>
      </c>
      <c r="AW11" s="38">
        <v>12177994.470000001</v>
      </c>
    </row>
    <row r="12" spans="1:49" x14ac:dyDescent="0.25">
      <c r="A12" s="23">
        <v>44021</v>
      </c>
      <c r="B12" s="37">
        <v>3463.9008590706298</v>
      </c>
      <c r="C12" s="38">
        <v>3029.2130362732701</v>
      </c>
      <c r="D12" s="37">
        <v>4607.2022763763598</v>
      </c>
      <c r="E12" s="38">
        <v>4349.2766416884197</v>
      </c>
      <c r="F12" s="37">
        <v>3653.20508830771</v>
      </c>
      <c r="G12" s="38">
        <v>2591.2696240379601</v>
      </c>
      <c r="H12" s="37">
        <v>6529.2370284410399</v>
      </c>
      <c r="I12" s="38">
        <v>5631.40052327183</v>
      </c>
      <c r="J12" s="37">
        <v>1991.5691699635099</v>
      </c>
      <c r="K12" s="38">
        <v>1400.3797</v>
      </c>
      <c r="L12" s="37">
        <v>2418.0023653964199</v>
      </c>
      <c r="M12" s="38">
        <v>2625.73139120519</v>
      </c>
      <c r="N12" s="37">
        <v>2571.9907117504699</v>
      </c>
      <c r="O12" s="38">
        <v>2523.7979259430199</v>
      </c>
      <c r="P12" s="37">
        <v>50268.3818775666</v>
      </c>
      <c r="Q12" s="38">
        <v>35912.510276833498</v>
      </c>
      <c r="R12" s="37">
        <v>703.34807366797099</v>
      </c>
      <c r="S12" s="38">
        <v>634.99961626748996</v>
      </c>
      <c r="T12" s="37">
        <v>5460.4213607402098</v>
      </c>
      <c r="U12" s="38">
        <v>3498.84500813149</v>
      </c>
      <c r="V12" s="37">
        <v>3318.0024388405</v>
      </c>
      <c r="W12" s="38">
        <v>3169.3294510409401</v>
      </c>
      <c r="X12" s="37">
        <v>1137.82329687838</v>
      </c>
      <c r="Y12" s="38">
        <v>1114.7144000000001</v>
      </c>
      <c r="Z12" s="37">
        <v>254.75275000000201</v>
      </c>
      <c r="AA12" s="38">
        <v>319.19209999999703</v>
      </c>
      <c r="AB12" s="37">
        <v>10828.256406095499</v>
      </c>
      <c r="AC12" s="38">
        <v>10916.8746512417</v>
      </c>
      <c r="AD12" s="37">
        <v>7574.3086823302901</v>
      </c>
      <c r="AE12" s="38">
        <v>5471.2041150251798</v>
      </c>
      <c r="AF12" s="37">
        <v>3947.5395230324898</v>
      </c>
      <c r="AG12" s="38">
        <v>2495.0372357917199</v>
      </c>
      <c r="AH12" s="37">
        <v>9480.1634344360391</v>
      </c>
      <c r="AI12" s="38">
        <v>6029.84116732034</v>
      </c>
      <c r="AJ12" s="37">
        <v>3393.5920722767801</v>
      </c>
      <c r="AK12" s="38">
        <v>2809.7009983551902</v>
      </c>
      <c r="AL12" s="37">
        <v>11137.416334252501</v>
      </c>
      <c r="AM12" s="38">
        <v>6627.1859657269997</v>
      </c>
      <c r="AN12" s="37">
        <v>5357.1643498459598</v>
      </c>
      <c r="AO12" s="38">
        <v>3415.6208501612</v>
      </c>
      <c r="AP12" s="37">
        <v>448419.26</v>
      </c>
      <c r="AQ12" s="38">
        <v>351516.68</v>
      </c>
      <c r="AR12" s="37">
        <v>1207913.6399999999</v>
      </c>
      <c r="AS12" s="38">
        <v>1239486.68</v>
      </c>
      <c r="AT12" s="37">
        <v>2690091.09</v>
      </c>
      <c r="AU12" s="38">
        <v>3262963.94</v>
      </c>
      <c r="AV12" s="37">
        <v>14463673.92</v>
      </c>
      <c r="AW12" s="38">
        <v>12165712.6</v>
      </c>
    </row>
    <row r="13" spans="1:49" x14ac:dyDescent="0.25">
      <c r="A13" s="23">
        <v>44022</v>
      </c>
      <c r="B13" s="37">
        <v>3513.0899601757301</v>
      </c>
      <c r="C13" s="38">
        <v>3002.58361195625</v>
      </c>
      <c r="D13" s="37">
        <v>4567.6900772355102</v>
      </c>
      <c r="E13" s="38">
        <v>4311.9697698007403</v>
      </c>
      <c r="F13" s="37">
        <v>3623.8335457925</v>
      </c>
      <c r="G13" s="38">
        <v>2573.7145817485102</v>
      </c>
      <c r="H13" s="37">
        <v>6471.0845587198901</v>
      </c>
      <c r="I13" s="38">
        <v>5587.3040594337699</v>
      </c>
      <c r="J13" s="37">
        <v>1976.3015307199901</v>
      </c>
      <c r="K13" s="38">
        <v>1399.87914999999</v>
      </c>
      <c r="L13" s="37">
        <v>2403.2788314862501</v>
      </c>
      <c r="M13" s="38">
        <v>2610.37172103482</v>
      </c>
      <c r="N13" s="37">
        <v>2588.8186049972401</v>
      </c>
      <c r="O13" s="38">
        <v>2523.3324324278901</v>
      </c>
      <c r="P13" s="37">
        <v>50600.312809010502</v>
      </c>
      <c r="Q13" s="38">
        <v>36131.523491605301</v>
      </c>
      <c r="R13" s="37">
        <v>721.43204266154305</v>
      </c>
      <c r="S13" s="38">
        <v>651.70915683859596</v>
      </c>
      <c r="T13" s="37">
        <v>5497.9066578444599</v>
      </c>
      <c r="U13" s="38">
        <v>3522.2381193055298</v>
      </c>
      <c r="V13" s="37">
        <v>3305.6033142603901</v>
      </c>
      <c r="W13" s="38">
        <v>3157.51182981374</v>
      </c>
      <c r="X13" s="37">
        <v>1132.9862242762799</v>
      </c>
      <c r="Y13" s="38">
        <v>1115.37599999998</v>
      </c>
      <c r="Z13" s="37">
        <v>254.82145000000301</v>
      </c>
      <c r="AA13" s="38">
        <v>319.27719999999402</v>
      </c>
      <c r="AB13" s="37">
        <v>10846.1492554297</v>
      </c>
      <c r="AC13" s="38">
        <v>10933.8047436877</v>
      </c>
      <c r="AD13" s="37">
        <v>7533.33312123416</v>
      </c>
      <c r="AE13" s="38">
        <v>5436.9224913038397</v>
      </c>
      <c r="AF13" s="37">
        <v>3968.5592142352998</v>
      </c>
      <c r="AG13" s="38">
        <v>2507.90462326543</v>
      </c>
      <c r="AH13" s="37">
        <v>9589.9716863532194</v>
      </c>
      <c r="AI13" s="38">
        <v>6096.9208758577797</v>
      </c>
      <c r="AJ13" s="37">
        <v>3372.0495448041002</v>
      </c>
      <c r="AK13" s="38">
        <v>2792.0992341013998</v>
      </c>
      <c r="AL13" s="37">
        <v>11204.862444619401</v>
      </c>
      <c r="AM13" s="38">
        <v>6664.2200795655799</v>
      </c>
      <c r="AN13" s="37">
        <v>5383.2737201524396</v>
      </c>
      <c r="AO13" s="38">
        <v>3431.2166807072599</v>
      </c>
      <c r="AP13" s="37">
        <v>448410.1</v>
      </c>
      <c r="AQ13" s="38">
        <v>348233.7</v>
      </c>
      <c r="AR13" s="37">
        <v>1207846.71</v>
      </c>
      <c r="AS13" s="38">
        <v>1232839.42</v>
      </c>
      <c r="AT13" s="37">
        <v>2686385.25</v>
      </c>
      <c r="AU13" s="38">
        <v>3245358.15</v>
      </c>
      <c r="AV13" s="37">
        <v>14438896.119999999</v>
      </c>
      <c r="AW13" s="38">
        <v>12158193.58</v>
      </c>
    </row>
    <row r="14" spans="1:49" x14ac:dyDescent="0.25">
      <c r="A14" s="23">
        <v>44025</v>
      </c>
      <c r="B14" s="37">
        <v>3468.2189850779</v>
      </c>
      <c r="C14" s="38">
        <v>2963.5507241773998</v>
      </c>
      <c r="D14" s="37">
        <v>4526.69799956099</v>
      </c>
      <c r="E14" s="38">
        <v>4270.0048305291803</v>
      </c>
      <c r="F14" s="37">
        <v>3598.09519594626</v>
      </c>
      <c r="G14" s="38">
        <v>2556.4585865469899</v>
      </c>
      <c r="H14" s="37">
        <v>6421.6350189279801</v>
      </c>
      <c r="I14" s="38">
        <v>5548.2887998037804</v>
      </c>
      <c r="J14" s="37">
        <v>1961.95031186143</v>
      </c>
      <c r="K14" s="38">
        <v>1399.87914999999</v>
      </c>
      <c r="L14" s="37">
        <v>2543.2959035899798</v>
      </c>
      <c r="M14" s="38">
        <v>2608.35716158166</v>
      </c>
      <c r="N14" s="37">
        <v>2579.5702108359101</v>
      </c>
      <c r="O14" s="38">
        <v>2368.1568619483701</v>
      </c>
      <c r="P14" s="37">
        <v>50969.317745454297</v>
      </c>
      <c r="Q14" s="38">
        <v>36369.749484157503</v>
      </c>
      <c r="R14" s="37">
        <v>726.67518184322898</v>
      </c>
      <c r="S14" s="38">
        <v>655.86546905222099</v>
      </c>
      <c r="T14" s="37">
        <v>5562.5506632861898</v>
      </c>
      <c r="U14" s="38">
        <v>3561.0646523933601</v>
      </c>
      <c r="V14" s="37">
        <v>3269.2493105854401</v>
      </c>
      <c r="W14" s="38">
        <v>3122.8299846398099</v>
      </c>
      <c r="X14" s="37">
        <v>1123.57488978485</v>
      </c>
      <c r="Y14" s="38">
        <v>1112.56544999998</v>
      </c>
      <c r="Z14" s="37">
        <v>254.61670000000001</v>
      </c>
      <c r="AA14" s="38">
        <v>319.02095000000003</v>
      </c>
      <c r="AB14" s="37">
        <v>10622.1832622863</v>
      </c>
      <c r="AC14" s="38">
        <v>10860.82178763</v>
      </c>
      <c r="AD14" s="37">
        <v>7577.9937281288303</v>
      </c>
      <c r="AE14" s="38">
        <v>5466.1110664392299</v>
      </c>
      <c r="AF14" s="37">
        <v>4006.6570057967301</v>
      </c>
      <c r="AG14" s="38">
        <v>2531.5075136170199</v>
      </c>
      <c r="AH14" s="37">
        <v>9688.5919958827399</v>
      </c>
      <c r="AI14" s="38">
        <v>6153.8300895831599</v>
      </c>
      <c r="AJ14" s="37">
        <v>3336.3805287739901</v>
      </c>
      <c r="AK14" s="38">
        <v>2761.93545791632</v>
      </c>
      <c r="AL14" s="37">
        <v>11138.9577951794</v>
      </c>
      <c r="AM14" s="38">
        <v>6622.7923558372204</v>
      </c>
      <c r="AN14" s="37">
        <v>5425.0100949897396</v>
      </c>
      <c r="AO14" s="38">
        <v>3456.3581879066601</v>
      </c>
      <c r="AP14" s="37">
        <v>448339.29</v>
      </c>
      <c r="AQ14" s="38">
        <v>346064.2</v>
      </c>
      <c r="AR14" s="37">
        <v>1207472.08</v>
      </c>
      <c r="AS14" s="38">
        <v>1224094.3799999999</v>
      </c>
      <c r="AT14" s="37">
        <v>2680283.59</v>
      </c>
      <c r="AU14" s="38">
        <v>3218791.48</v>
      </c>
      <c r="AV14" s="37">
        <v>14195519.98</v>
      </c>
      <c r="AW14" s="38">
        <v>11970470.52</v>
      </c>
    </row>
    <row r="15" spans="1:49" x14ac:dyDescent="0.25">
      <c r="A15" s="23">
        <v>44026</v>
      </c>
      <c r="B15" s="37">
        <v>3458.2796975926599</v>
      </c>
      <c r="C15" s="38">
        <v>3023.03541663753</v>
      </c>
      <c r="D15" s="37">
        <v>4523.65524455589</v>
      </c>
      <c r="E15" s="38">
        <v>4267.3458329550404</v>
      </c>
      <c r="F15" s="37">
        <v>3575.11904975788</v>
      </c>
      <c r="G15" s="38">
        <v>2543.3817230712202</v>
      </c>
      <c r="H15" s="37">
        <v>6395.7521067097496</v>
      </c>
      <c r="I15" s="38">
        <v>5534.3363303708802</v>
      </c>
      <c r="J15" s="37">
        <v>1948.4235663346999</v>
      </c>
      <c r="K15" s="38">
        <v>1400.2545499999901</v>
      </c>
      <c r="L15" s="37">
        <v>2527.2718201603302</v>
      </c>
      <c r="M15" s="38">
        <v>2592.8927710918001</v>
      </c>
      <c r="N15" s="37">
        <v>2576.1296169390198</v>
      </c>
      <c r="O15" s="38">
        <v>2356.9869200100502</v>
      </c>
      <c r="P15" s="37">
        <v>50228.387986508998</v>
      </c>
      <c r="Q15" s="38">
        <v>35826.376204453903</v>
      </c>
      <c r="R15" s="37">
        <v>719.88082223843696</v>
      </c>
      <c r="S15" s="38">
        <v>649.01819310700205</v>
      </c>
      <c r="T15" s="37">
        <v>5471.5966695445804</v>
      </c>
      <c r="U15" s="38">
        <v>3501.2929177034698</v>
      </c>
      <c r="V15" s="37">
        <v>3277.3507774958498</v>
      </c>
      <c r="W15" s="38">
        <v>3130.7482586256501</v>
      </c>
      <c r="X15" s="37">
        <v>1122.39904929147</v>
      </c>
      <c r="Y15" s="38">
        <v>1113.6401000000001</v>
      </c>
      <c r="Z15" s="37">
        <v>254.662199999997</v>
      </c>
      <c r="AA15" s="38">
        <v>319.07785000000501</v>
      </c>
      <c r="AB15" s="37">
        <v>10729.9750325767</v>
      </c>
      <c r="AC15" s="38">
        <v>10970.311576926701</v>
      </c>
      <c r="AD15" s="37">
        <v>7326.3178229249797</v>
      </c>
      <c r="AE15" s="38">
        <v>5281.7385597191696</v>
      </c>
      <c r="AF15" s="37">
        <v>3907.7134108668301</v>
      </c>
      <c r="AG15" s="38">
        <v>2468.2586319167099</v>
      </c>
      <c r="AH15" s="37">
        <v>9443.1265796854295</v>
      </c>
      <c r="AI15" s="38">
        <v>5997.0341686562897</v>
      </c>
      <c r="AJ15" s="37">
        <v>3337.7974532499902</v>
      </c>
      <c r="AK15" s="38">
        <v>2763.4615717981701</v>
      </c>
      <c r="AL15" s="37">
        <v>11028.1369020989</v>
      </c>
      <c r="AM15" s="38">
        <v>6552.6777464142297</v>
      </c>
      <c r="AN15" s="37">
        <v>5361.1821771401201</v>
      </c>
      <c r="AO15" s="38">
        <v>3413.5985209365599</v>
      </c>
      <c r="AP15" s="37">
        <v>447334.84</v>
      </c>
      <c r="AQ15" s="38">
        <v>340922.35</v>
      </c>
      <c r="AR15" s="37">
        <v>1205992.54</v>
      </c>
      <c r="AS15" s="38">
        <v>1214492.01</v>
      </c>
      <c r="AT15" s="37">
        <v>2682580.77</v>
      </c>
      <c r="AU15" s="38">
        <v>3198987.02</v>
      </c>
      <c r="AV15" s="37">
        <v>14184382.25</v>
      </c>
      <c r="AW15" s="38">
        <v>11981860.300000001</v>
      </c>
    </row>
    <row r="16" spans="1:49" x14ac:dyDescent="0.25">
      <c r="A16" s="23">
        <v>44027</v>
      </c>
      <c r="B16" s="37">
        <v>3423.5326094520101</v>
      </c>
      <c r="C16" s="38">
        <v>2980.1491201403101</v>
      </c>
      <c r="D16" s="37">
        <v>4490.4243284621498</v>
      </c>
      <c r="E16" s="38">
        <v>4232.7902545809402</v>
      </c>
      <c r="F16" s="37">
        <v>3549.8340780084</v>
      </c>
      <c r="G16" s="38">
        <v>2526.42168037799</v>
      </c>
      <c r="H16" s="37">
        <v>6351.9342493802296</v>
      </c>
      <c r="I16" s="38">
        <v>5495.3153242046401</v>
      </c>
      <c r="J16" s="37">
        <v>1933.5948268945599</v>
      </c>
      <c r="K16" s="38">
        <v>1400.0043000000001</v>
      </c>
      <c r="L16" s="37">
        <v>2560.7731864416</v>
      </c>
      <c r="M16" s="38">
        <v>2627.4867674770999</v>
      </c>
      <c r="N16" s="37">
        <v>2566.4702903277598</v>
      </c>
      <c r="O16" s="38">
        <v>2347.9103750918198</v>
      </c>
      <c r="P16" s="37">
        <v>50996.953483887497</v>
      </c>
      <c r="Q16" s="38">
        <v>36350.986182876099</v>
      </c>
      <c r="R16" s="37">
        <v>733.22670152038404</v>
      </c>
      <c r="S16" s="38">
        <v>661.04652012580198</v>
      </c>
      <c r="T16" s="37">
        <v>5554.1736934330602</v>
      </c>
      <c r="U16" s="38">
        <v>3552.6552835347202</v>
      </c>
      <c r="V16" s="37">
        <v>3258.6472696675501</v>
      </c>
      <c r="W16" s="38">
        <v>3112.92765567881</v>
      </c>
      <c r="X16" s="37">
        <v>1117.0229854352899</v>
      </c>
      <c r="Y16" s="38">
        <v>1113.88825</v>
      </c>
      <c r="Z16" s="37">
        <v>254.68495000000399</v>
      </c>
      <c r="AA16" s="38">
        <v>319.10654999999599</v>
      </c>
      <c r="AB16" s="37">
        <v>10636.521213277199</v>
      </c>
      <c r="AC16" s="38">
        <v>10871.4020718104</v>
      </c>
      <c r="AD16" s="37">
        <v>7296.14759191142</v>
      </c>
      <c r="AE16" s="38">
        <v>5256.2924800344999</v>
      </c>
      <c r="AF16" s="37">
        <v>3950.63114210105</v>
      </c>
      <c r="AG16" s="38">
        <v>2494.5027575001</v>
      </c>
      <c r="AH16" s="37">
        <v>9510.4148497132592</v>
      </c>
      <c r="AI16" s="38">
        <v>6036.2843219368096</v>
      </c>
      <c r="AJ16" s="37">
        <v>3315.65689664298</v>
      </c>
      <c r="AK16" s="38">
        <v>2744.5263913968502</v>
      </c>
      <c r="AL16" s="37">
        <v>11122.6594071238</v>
      </c>
      <c r="AM16" s="38">
        <v>6605.5614305476902</v>
      </c>
      <c r="AN16" s="37">
        <v>5408.5591291532801</v>
      </c>
      <c r="AO16" s="38">
        <v>3441.9301328147999</v>
      </c>
      <c r="AP16" s="37">
        <v>447892.88</v>
      </c>
      <c r="AQ16" s="38">
        <v>339670.75</v>
      </c>
      <c r="AR16" s="37">
        <v>1207255.03</v>
      </c>
      <c r="AS16" s="38">
        <v>1203262.4099999999</v>
      </c>
      <c r="AT16" s="37">
        <v>2683834.12</v>
      </c>
      <c r="AU16" s="38">
        <v>3175011.3</v>
      </c>
      <c r="AV16" s="37">
        <v>14126340.949999999</v>
      </c>
      <c r="AW16" s="38">
        <v>11895683.789999999</v>
      </c>
    </row>
    <row r="17" spans="1:49" x14ac:dyDescent="0.25">
      <c r="A17" s="23">
        <v>44028</v>
      </c>
      <c r="B17" s="37">
        <v>3417.2230671532702</v>
      </c>
      <c r="C17" s="38">
        <v>2980.3891789331101</v>
      </c>
      <c r="D17" s="37">
        <v>4466.3522700614303</v>
      </c>
      <c r="E17" s="38">
        <v>4210.1044173701803</v>
      </c>
      <c r="F17" s="37">
        <v>3525.6363955750899</v>
      </c>
      <c r="G17" s="38">
        <v>2512.3965059665002</v>
      </c>
      <c r="H17" s="37">
        <v>6320.9383583358303</v>
      </c>
      <c r="I17" s="38">
        <v>5476.7794530355704</v>
      </c>
      <c r="J17" s="37">
        <v>1920.61281858696</v>
      </c>
      <c r="K17" s="38">
        <v>1400.8797499999901</v>
      </c>
      <c r="L17" s="37">
        <v>2534.04692036393</v>
      </c>
      <c r="M17" s="38">
        <v>2600.46977437227</v>
      </c>
      <c r="N17" s="37">
        <v>2574.8788089651198</v>
      </c>
      <c r="O17" s="38">
        <v>2345.9002802453001</v>
      </c>
      <c r="P17" s="37">
        <v>50516.327687086101</v>
      </c>
      <c r="Q17" s="38">
        <v>35990.6348521279</v>
      </c>
      <c r="R17" s="37">
        <v>731.50058538263102</v>
      </c>
      <c r="S17" s="38">
        <v>659.03888952557497</v>
      </c>
      <c r="T17" s="37">
        <v>5505.4911651805496</v>
      </c>
      <c r="U17" s="38">
        <v>3519.70433032651</v>
      </c>
      <c r="V17" s="37">
        <v>3250.2337022932002</v>
      </c>
      <c r="W17" s="38">
        <v>3104.8741634859002</v>
      </c>
      <c r="X17" s="37">
        <v>1112.8175665133599</v>
      </c>
      <c r="Y17" s="38">
        <v>1115.2106000000001</v>
      </c>
      <c r="Z17" s="37">
        <v>254.75275000000201</v>
      </c>
      <c r="AA17" s="38">
        <v>319.19209999999703</v>
      </c>
      <c r="AB17" s="37">
        <v>10636.253076758399</v>
      </c>
      <c r="AC17" s="38">
        <v>10869.0578983429</v>
      </c>
      <c r="AD17" s="37">
        <v>7126.0350982302998</v>
      </c>
      <c r="AE17" s="38">
        <v>5133.5249037350904</v>
      </c>
      <c r="AF17" s="37">
        <v>3901.2781374217402</v>
      </c>
      <c r="AG17" s="38">
        <v>2462.9409998475298</v>
      </c>
      <c r="AH17" s="37">
        <v>9446.7527529465206</v>
      </c>
      <c r="AI17" s="38">
        <v>5992.2872070948797</v>
      </c>
      <c r="AJ17" s="37">
        <v>3305.8007976818999</v>
      </c>
      <c r="AK17" s="38">
        <v>2736.6006497736898</v>
      </c>
      <c r="AL17" s="37">
        <v>11044.4631661236</v>
      </c>
      <c r="AM17" s="38">
        <v>6559.3484583298296</v>
      </c>
      <c r="AN17" s="37">
        <v>5367.4685849634197</v>
      </c>
      <c r="AO17" s="38">
        <v>3414.9373639857099</v>
      </c>
      <c r="AP17" s="37">
        <v>448404.51</v>
      </c>
      <c r="AQ17" s="38">
        <v>339738.39</v>
      </c>
      <c r="AR17" s="37">
        <v>1208053.04</v>
      </c>
      <c r="AS17" s="38">
        <v>1198072.3899999999</v>
      </c>
      <c r="AT17" s="37">
        <v>2687068.75</v>
      </c>
      <c r="AU17" s="38">
        <v>3159663.03</v>
      </c>
      <c r="AV17" s="37">
        <v>14090034.74</v>
      </c>
      <c r="AW17" s="38">
        <v>11861478.23</v>
      </c>
    </row>
    <row r="18" spans="1:49" x14ac:dyDescent="0.25">
      <c r="A18" s="23">
        <v>44029</v>
      </c>
      <c r="B18" s="37">
        <v>3405.3360307637299</v>
      </c>
      <c r="C18" s="38">
        <v>2969.78233390883</v>
      </c>
      <c r="D18" s="37">
        <v>4435.8235750625199</v>
      </c>
      <c r="E18" s="38">
        <v>4178.2008144985202</v>
      </c>
      <c r="F18" s="37">
        <v>3499.57386936271</v>
      </c>
      <c r="G18" s="38">
        <v>2494.87247907759</v>
      </c>
      <c r="H18" s="37">
        <v>6278.5744782101201</v>
      </c>
      <c r="I18" s="38">
        <v>5439.0313252679398</v>
      </c>
      <c r="J18" s="37">
        <v>1906.3673877158501</v>
      </c>
      <c r="K18" s="38">
        <v>1400.8797499999901</v>
      </c>
      <c r="L18" s="37">
        <v>2531.0842449285001</v>
      </c>
      <c r="M18" s="38">
        <v>2597.6378223011802</v>
      </c>
      <c r="N18" s="37">
        <v>2572.7348763671998</v>
      </c>
      <c r="O18" s="38">
        <v>2330.6370152259601</v>
      </c>
      <c r="P18" s="37">
        <v>50380.106556762497</v>
      </c>
      <c r="Q18" s="38">
        <v>35871.805690562098</v>
      </c>
      <c r="R18" s="37">
        <v>718.36586938658604</v>
      </c>
      <c r="S18" s="38">
        <v>646.51895790885396</v>
      </c>
      <c r="T18" s="37">
        <v>5473.1121797384203</v>
      </c>
      <c r="U18" s="38">
        <v>3496.9758478127701</v>
      </c>
      <c r="V18" s="37">
        <v>3225.1185092870501</v>
      </c>
      <c r="W18" s="38">
        <v>3080.9221341846001</v>
      </c>
      <c r="X18" s="37">
        <v>1105.56544983862</v>
      </c>
      <c r="Y18" s="38">
        <v>1114.3017499999901</v>
      </c>
      <c r="Z18" s="37">
        <v>254.69634999999599</v>
      </c>
      <c r="AA18" s="38">
        <v>319.12040000000201</v>
      </c>
      <c r="AB18" s="37">
        <v>10497.658544895199</v>
      </c>
      <c r="AC18" s="38">
        <v>10723.7529469208</v>
      </c>
      <c r="AD18" s="37">
        <v>7220.8881761307302</v>
      </c>
      <c r="AE18" s="38">
        <v>5206.0171976490201</v>
      </c>
      <c r="AF18" s="37">
        <v>3892.0308173697199</v>
      </c>
      <c r="AG18" s="38">
        <v>2456.0778267012702</v>
      </c>
      <c r="AH18" s="37">
        <v>9405.9701600262106</v>
      </c>
      <c r="AI18" s="38">
        <v>5964.0831062207299</v>
      </c>
      <c r="AJ18" s="37">
        <v>3282.0652771226</v>
      </c>
      <c r="AK18" s="38">
        <v>2716.0024834853298</v>
      </c>
      <c r="AL18" s="37">
        <v>11022.7781165303</v>
      </c>
      <c r="AM18" s="38">
        <v>6542.3616924898197</v>
      </c>
      <c r="AN18" s="37">
        <v>5334.5945173971204</v>
      </c>
      <c r="AO18" s="38">
        <v>3391.6253847623898</v>
      </c>
      <c r="AP18" s="37">
        <v>448324.06</v>
      </c>
      <c r="AQ18" s="38">
        <v>336684.15</v>
      </c>
      <c r="AR18" s="37">
        <v>1207547.6200000001</v>
      </c>
      <c r="AS18" s="38">
        <v>1191284.98</v>
      </c>
      <c r="AT18" s="37">
        <v>2684310.89</v>
      </c>
      <c r="AU18" s="38">
        <v>3137326.46</v>
      </c>
      <c r="AV18" s="37">
        <v>13966856.550000001</v>
      </c>
      <c r="AW18" s="38">
        <v>11750745.67</v>
      </c>
    </row>
    <row r="19" spans="1:49" x14ac:dyDescent="0.25">
      <c r="A19" s="23">
        <v>44032</v>
      </c>
      <c r="B19" s="37">
        <v>3385.5595817373801</v>
      </c>
      <c r="C19" s="38">
        <v>2951.8914871484999</v>
      </c>
      <c r="D19" s="37">
        <v>4423.531246908</v>
      </c>
      <c r="E19" s="38">
        <v>4166.6044087870296</v>
      </c>
      <c r="F19" s="37">
        <v>3488.2614843135202</v>
      </c>
      <c r="G19" s="38">
        <v>2489.97524073966</v>
      </c>
      <c r="H19" s="37">
        <v>6277.7632225678799</v>
      </c>
      <c r="I19" s="38">
        <v>5446.5623379196104</v>
      </c>
      <c r="J19" s="37">
        <v>1895.42299369238</v>
      </c>
      <c r="K19" s="38">
        <v>1403.0065499999901</v>
      </c>
      <c r="L19" s="37">
        <v>2381.8969132042698</v>
      </c>
      <c r="M19" s="38">
        <v>2591.0294530942901</v>
      </c>
      <c r="N19" s="37">
        <v>2580.5918017971098</v>
      </c>
      <c r="O19" s="38">
        <v>2447.1496999113301</v>
      </c>
      <c r="P19" s="37">
        <v>50590.503258363002</v>
      </c>
      <c r="Q19" s="38">
        <v>36000.767855002799</v>
      </c>
      <c r="R19" s="37">
        <v>718.17072189975602</v>
      </c>
      <c r="S19" s="38">
        <v>646.12520137089302</v>
      </c>
      <c r="T19" s="37">
        <v>5479.1249410744904</v>
      </c>
      <c r="U19" s="38">
        <v>3499.0194226723502</v>
      </c>
      <c r="V19" s="37">
        <v>3204.71733058277</v>
      </c>
      <c r="W19" s="38">
        <v>3061.3606903475602</v>
      </c>
      <c r="X19" s="37">
        <v>1098.6991898607901</v>
      </c>
      <c r="Y19" s="38">
        <v>1114.5493999999901</v>
      </c>
      <c r="Z19" s="37">
        <v>254.70769999999499</v>
      </c>
      <c r="AA19" s="38">
        <v>319.13520000000102</v>
      </c>
      <c r="AB19" s="37">
        <v>10466.9311019623</v>
      </c>
      <c r="AC19" s="38">
        <v>10689.6184382298</v>
      </c>
      <c r="AD19" s="37">
        <v>7252.6890856679602</v>
      </c>
      <c r="AE19" s="38">
        <v>5225.03345220757</v>
      </c>
      <c r="AF19" s="37">
        <v>3887.82170344423</v>
      </c>
      <c r="AG19" s="38">
        <v>2463.7636807161498</v>
      </c>
      <c r="AH19" s="37">
        <v>9384.4344545243803</v>
      </c>
      <c r="AI19" s="38">
        <v>5947.3797446835497</v>
      </c>
      <c r="AJ19" s="37">
        <v>3265.28594773031</v>
      </c>
      <c r="AK19" s="38">
        <v>2702.2932981840399</v>
      </c>
      <c r="AL19" s="37">
        <v>11024.4657737946</v>
      </c>
      <c r="AM19" s="38">
        <v>6542.0159435751502</v>
      </c>
      <c r="AN19" s="37">
        <v>5332.4265562444298</v>
      </c>
      <c r="AO19" s="38">
        <v>3389.0247106043498</v>
      </c>
      <c r="AP19" s="37">
        <v>448326.04</v>
      </c>
      <c r="AQ19" s="38">
        <v>333321.53999999998</v>
      </c>
      <c r="AR19" s="37">
        <v>1208371.19</v>
      </c>
      <c r="AS19" s="38">
        <v>1184110.28</v>
      </c>
      <c r="AT19" s="37">
        <v>2686302.99</v>
      </c>
      <c r="AU19" s="38">
        <v>3121266.79</v>
      </c>
      <c r="AV19" s="37">
        <v>13956326.18</v>
      </c>
      <c r="AW19" s="38">
        <v>11750521.119999999</v>
      </c>
    </row>
    <row r="20" spans="1:49" x14ac:dyDescent="0.25">
      <c r="A20" s="23">
        <v>44033</v>
      </c>
      <c r="B20" s="37">
        <v>3371.9566852175099</v>
      </c>
      <c r="C20" s="38">
        <v>2939.3747141147401</v>
      </c>
      <c r="D20" s="37">
        <v>4402.14397888242</v>
      </c>
      <c r="E20" s="38">
        <v>4143.2742162070699</v>
      </c>
      <c r="F20" s="37">
        <v>3471.61861750042</v>
      </c>
      <c r="G20" s="38">
        <v>2479.2454538009201</v>
      </c>
      <c r="H20" s="37">
        <v>6252.4527998440799</v>
      </c>
      <c r="I20" s="38">
        <v>5423.9464400264196</v>
      </c>
      <c r="J20" s="37">
        <v>1884.1088574125299</v>
      </c>
      <c r="K20" s="38">
        <v>1403.75695</v>
      </c>
      <c r="L20" s="37">
        <v>2377.7918862461802</v>
      </c>
      <c r="M20" s="38">
        <v>2586.5174185214801</v>
      </c>
      <c r="N20" s="37">
        <v>2593.4556877355699</v>
      </c>
      <c r="O20" s="38">
        <v>2443.6737925535799</v>
      </c>
      <c r="P20" s="37">
        <v>50707.369718322501</v>
      </c>
      <c r="Q20" s="38">
        <v>36053.019214581102</v>
      </c>
      <c r="R20" s="37">
        <v>717.45143646182896</v>
      </c>
      <c r="S20" s="38">
        <v>644.88151223517502</v>
      </c>
      <c r="T20" s="37">
        <v>5466.8099645195198</v>
      </c>
      <c r="U20" s="38">
        <v>3487.9009251870002</v>
      </c>
      <c r="V20" s="37">
        <v>3184.8563965122898</v>
      </c>
      <c r="W20" s="38">
        <v>3042.4082902733699</v>
      </c>
      <c r="X20" s="37">
        <v>1090.7215976380301</v>
      </c>
      <c r="Y20" s="38">
        <v>1114.4666999999999</v>
      </c>
      <c r="Z20" s="37">
        <v>254.69634999999599</v>
      </c>
      <c r="AA20" s="38">
        <v>319.12040000000201</v>
      </c>
      <c r="AB20" s="37">
        <v>10396.159999924899</v>
      </c>
      <c r="AC20" s="38">
        <v>10613.8415797588</v>
      </c>
      <c r="AD20" s="37">
        <v>7328.8222701081104</v>
      </c>
      <c r="AE20" s="38">
        <v>5280.0546322934197</v>
      </c>
      <c r="AF20" s="37">
        <v>3888.1374267024598</v>
      </c>
      <c r="AG20" s="38">
        <v>2463.4195177962802</v>
      </c>
      <c r="AH20" s="37">
        <v>9436.3983418744501</v>
      </c>
      <c r="AI20" s="38">
        <v>5974.7025728087301</v>
      </c>
      <c r="AJ20" s="37">
        <v>3243.2000380561299</v>
      </c>
      <c r="AK20" s="38">
        <v>2683.0581842961801</v>
      </c>
      <c r="AL20" s="37">
        <v>10972.691345253499</v>
      </c>
      <c r="AM20" s="38">
        <v>6487.9103872566002</v>
      </c>
      <c r="AN20" s="37">
        <v>5321.3281662005402</v>
      </c>
      <c r="AO20" s="38">
        <v>3379.8038441171102</v>
      </c>
      <c r="AP20" s="37">
        <v>447274.55</v>
      </c>
      <c r="AQ20" s="38">
        <v>329647.27</v>
      </c>
      <c r="AR20" s="37">
        <v>1206276.7</v>
      </c>
      <c r="AS20" s="38">
        <v>1176159.03</v>
      </c>
      <c r="AT20" s="37">
        <v>2684535.28</v>
      </c>
      <c r="AU20" s="38">
        <v>3102382.27</v>
      </c>
      <c r="AV20" s="37">
        <v>13828383.93</v>
      </c>
      <c r="AW20" s="38">
        <v>11663516.34</v>
      </c>
    </row>
    <row r="21" spans="1:49" x14ac:dyDescent="0.25">
      <c r="A21" s="23">
        <v>44034</v>
      </c>
      <c r="B21" s="37">
        <v>3360.09008175176</v>
      </c>
      <c r="C21" s="38">
        <v>2914.8418835080502</v>
      </c>
      <c r="D21" s="37">
        <v>4385.9480946127896</v>
      </c>
      <c r="E21" s="38">
        <v>4128.1558243732798</v>
      </c>
      <c r="F21" s="37">
        <v>3463.5617287054001</v>
      </c>
      <c r="G21" s="38">
        <v>2476.7566915156199</v>
      </c>
      <c r="H21" s="37">
        <v>6247.1842751522199</v>
      </c>
      <c r="I21" s="38">
        <v>5427.99878110805</v>
      </c>
      <c r="J21" s="37">
        <v>1875.22638083384</v>
      </c>
      <c r="K21" s="38">
        <v>1404.7579499999899</v>
      </c>
      <c r="L21" s="37">
        <v>2378.5638883377001</v>
      </c>
      <c r="M21" s="38">
        <v>2587.7412305406801</v>
      </c>
      <c r="N21" s="37">
        <v>2585.3287734525102</v>
      </c>
      <c r="O21" s="38">
        <v>2425.2521876267601</v>
      </c>
      <c r="P21" s="37">
        <v>50248.156939706801</v>
      </c>
      <c r="Q21" s="38">
        <v>35672.648767590799</v>
      </c>
      <c r="R21" s="37">
        <v>704.152148548627</v>
      </c>
      <c r="S21" s="38">
        <v>632.00416344040798</v>
      </c>
      <c r="T21" s="37">
        <v>5347.4852317466002</v>
      </c>
      <c r="U21" s="38">
        <v>3428.9803168612798</v>
      </c>
      <c r="V21" s="37">
        <v>3172.7560615812899</v>
      </c>
      <c r="W21" s="38">
        <v>3019.6389211164901</v>
      </c>
      <c r="X21" s="37">
        <v>1085.26940174999</v>
      </c>
      <c r="Y21" s="38">
        <v>1116.203</v>
      </c>
      <c r="Z21" s="37">
        <v>254.81004999999001</v>
      </c>
      <c r="AA21" s="38">
        <v>319.26330000000002</v>
      </c>
      <c r="AB21" s="37">
        <v>10421.682554473</v>
      </c>
      <c r="AC21" s="38">
        <v>10637.2675955956</v>
      </c>
      <c r="AD21" s="37">
        <v>7153.4286375219499</v>
      </c>
      <c r="AE21" s="38">
        <v>5150.28792446033</v>
      </c>
      <c r="AF21" s="37">
        <v>3821.5037539641098</v>
      </c>
      <c r="AG21" s="38">
        <v>2420.2188589303701</v>
      </c>
      <c r="AH21" s="37">
        <v>9245.3236595241196</v>
      </c>
      <c r="AI21" s="38">
        <v>5855.8946229518397</v>
      </c>
      <c r="AJ21" s="37">
        <v>3228.13704145971</v>
      </c>
      <c r="AK21" s="38">
        <v>2670.77145048172</v>
      </c>
      <c r="AL21" s="37">
        <v>10875.0548963651</v>
      </c>
      <c r="AM21" s="38">
        <v>6405.8384389310804</v>
      </c>
      <c r="AN21" s="37">
        <v>5315.4365797697401</v>
      </c>
      <c r="AO21" s="38">
        <v>3328.2510415074598</v>
      </c>
      <c r="AP21" s="37">
        <v>447844.63</v>
      </c>
      <c r="AQ21" s="38">
        <v>329154.73</v>
      </c>
      <c r="AR21" s="37">
        <v>1207792.31</v>
      </c>
      <c r="AS21" s="38">
        <v>1167617.25</v>
      </c>
      <c r="AT21" s="37">
        <v>2688750.93</v>
      </c>
      <c r="AU21" s="38">
        <v>3083402.86</v>
      </c>
      <c r="AV21" s="37">
        <v>13790582.02</v>
      </c>
      <c r="AW21" s="38">
        <v>11618452.76</v>
      </c>
    </row>
    <row r="22" spans="1:49" x14ac:dyDescent="0.25">
      <c r="A22" s="23">
        <v>44035</v>
      </c>
      <c r="B22" s="37">
        <v>3383.64061873126</v>
      </c>
      <c r="C22" s="38">
        <v>2934.7701362807402</v>
      </c>
      <c r="D22" s="37">
        <v>4364.5310513641998</v>
      </c>
      <c r="E22" s="38">
        <v>4104.8024555492002</v>
      </c>
      <c r="F22" s="37">
        <v>3449.0710156484902</v>
      </c>
      <c r="G22" s="38">
        <v>2467.5367733084299</v>
      </c>
      <c r="H22" s="37">
        <v>6236.0230110975799</v>
      </c>
      <c r="I22" s="38">
        <v>5417.4219588210899</v>
      </c>
      <c r="J22" s="37">
        <v>1863.2957463304899</v>
      </c>
      <c r="K22" s="38">
        <v>1405.5088000000001</v>
      </c>
      <c r="L22" s="37">
        <v>2373.87650364815</v>
      </c>
      <c r="M22" s="38">
        <v>2582.89351644007</v>
      </c>
      <c r="N22" s="37">
        <v>2586.6754883445201</v>
      </c>
      <c r="O22" s="38">
        <v>2444.4577494714099</v>
      </c>
      <c r="P22" s="37">
        <v>49982.382335669397</v>
      </c>
      <c r="Q22" s="38">
        <v>35458.035829996603</v>
      </c>
      <c r="R22" s="37">
        <v>691.90182016281506</v>
      </c>
      <c r="S22" s="38">
        <v>619.11735542485701</v>
      </c>
      <c r="T22" s="37">
        <v>5346.8444496715701</v>
      </c>
      <c r="U22" s="38">
        <v>3406.8698444768502</v>
      </c>
      <c r="V22" s="37">
        <v>3153.7694055739198</v>
      </c>
      <c r="W22" s="38">
        <v>3001.6457042688598</v>
      </c>
      <c r="X22" s="37">
        <v>1078.21160823223</v>
      </c>
      <c r="Y22" s="38">
        <v>1115.04520000001</v>
      </c>
      <c r="Z22" s="37">
        <v>254.70769999999499</v>
      </c>
      <c r="AA22" s="38">
        <v>319.13520000000102</v>
      </c>
      <c r="AB22" s="37">
        <v>10364.621386127001</v>
      </c>
      <c r="AC22" s="38">
        <v>10576.2541910566</v>
      </c>
      <c r="AD22" s="37">
        <v>7151.5604525463496</v>
      </c>
      <c r="AE22" s="38">
        <v>5133.0302107508596</v>
      </c>
      <c r="AF22" s="37">
        <v>3846.9437952685098</v>
      </c>
      <c r="AG22" s="38">
        <v>2410.0502374234802</v>
      </c>
      <c r="AH22" s="37">
        <v>9021.5239223520202</v>
      </c>
      <c r="AI22" s="38">
        <v>5836.39313749961</v>
      </c>
      <c r="AJ22" s="37">
        <v>3207.6276945955501</v>
      </c>
      <c r="AK22" s="38">
        <v>2652.8849821727799</v>
      </c>
      <c r="AL22" s="37">
        <v>10778.459519735001</v>
      </c>
      <c r="AM22" s="38">
        <v>6365.6793387469497</v>
      </c>
      <c r="AN22" s="37">
        <v>5301.1798131995201</v>
      </c>
      <c r="AO22" s="38">
        <v>3303.9554651631402</v>
      </c>
      <c r="AP22" s="37">
        <v>448324.06</v>
      </c>
      <c r="AQ22" s="38">
        <v>330670.89</v>
      </c>
      <c r="AR22" s="37">
        <v>1207931.6200000001</v>
      </c>
      <c r="AS22" s="38">
        <v>1166515.8999999999</v>
      </c>
      <c r="AT22" s="37">
        <v>2687974.97</v>
      </c>
      <c r="AU22" s="38">
        <v>3073152.54</v>
      </c>
      <c r="AV22" s="37">
        <v>13740018.5</v>
      </c>
      <c r="AW22" s="38">
        <v>11576142.720000001</v>
      </c>
    </row>
    <row r="23" spans="1:49" x14ac:dyDescent="0.25">
      <c r="A23" s="23">
        <v>44036</v>
      </c>
      <c r="B23" s="37">
        <v>3384.5220287767002</v>
      </c>
      <c r="C23" s="38">
        <v>2935.2185301405698</v>
      </c>
      <c r="D23" s="37">
        <v>4320.3253568004002</v>
      </c>
      <c r="E23" s="38">
        <v>4063.2656746756202</v>
      </c>
      <c r="F23" s="37">
        <v>3427.9430480012102</v>
      </c>
      <c r="G23" s="38">
        <v>2455.6394461702198</v>
      </c>
      <c r="H23" s="37">
        <v>6195.6816681897399</v>
      </c>
      <c r="I23" s="38">
        <v>5391.0171335164596</v>
      </c>
      <c r="J23" s="37">
        <v>1849.9399615534001</v>
      </c>
      <c r="K23" s="38">
        <v>1405.0082499999901</v>
      </c>
      <c r="L23" s="37">
        <v>2377.6280493348199</v>
      </c>
      <c r="M23" s="38">
        <v>2587.1903955591101</v>
      </c>
      <c r="N23" s="37">
        <v>2588.6047116139398</v>
      </c>
      <c r="O23" s="38">
        <v>2446.6414769477901</v>
      </c>
      <c r="P23" s="37">
        <v>48625.846730118901</v>
      </c>
      <c r="Q23" s="38">
        <v>34471.268835776202</v>
      </c>
      <c r="R23" s="37">
        <v>681.279704537567</v>
      </c>
      <c r="S23" s="38">
        <v>609.12682697604396</v>
      </c>
      <c r="T23" s="37">
        <v>5212.7402576391496</v>
      </c>
      <c r="U23" s="38">
        <v>3318.9026889998199</v>
      </c>
      <c r="V23" s="37">
        <v>3122.9796669614202</v>
      </c>
      <c r="W23" s="38">
        <v>2972.51495954662</v>
      </c>
      <c r="X23" s="37">
        <v>1069.7880556493501</v>
      </c>
      <c r="Y23" s="38">
        <v>1113.3092999999899</v>
      </c>
      <c r="Z23" s="37">
        <v>254.63945000000601</v>
      </c>
      <c r="AA23" s="38">
        <v>319.04919999999299</v>
      </c>
      <c r="AB23" s="37">
        <v>10231.8302798604</v>
      </c>
      <c r="AC23" s="38">
        <v>10438.7915530425</v>
      </c>
      <c r="AD23" s="37">
        <v>6995.5348737781896</v>
      </c>
      <c r="AE23" s="38">
        <v>5022.0565370227496</v>
      </c>
      <c r="AF23" s="37">
        <v>3750.2800293600299</v>
      </c>
      <c r="AG23" s="38">
        <v>2348.7283865439799</v>
      </c>
      <c r="AH23" s="37">
        <v>8807.9775077547401</v>
      </c>
      <c r="AI23" s="38">
        <v>5693.6559939300296</v>
      </c>
      <c r="AJ23" s="37">
        <v>3174.5936949564998</v>
      </c>
      <c r="AK23" s="38">
        <v>2625.7335043185099</v>
      </c>
      <c r="AL23" s="37">
        <v>10559.1212263412</v>
      </c>
      <c r="AM23" s="38">
        <v>6232.7231698728901</v>
      </c>
      <c r="AN23" s="37">
        <v>5184.7455472504998</v>
      </c>
      <c r="AO23" s="38">
        <v>3229.7099366317202</v>
      </c>
      <c r="AP23" s="37">
        <v>448224.12</v>
      </c>
      <c r="AQ23" s="38">
        <v>328009.12</v>
      </c>
      <c r="AR23" s="37">
        <v>1206937.18</v>
      </c>
      <c r="AS23" s="38">
        <v>1159699.3600000001</v>
      </c>
      <c r="AT23" s="37">
        <v>2683149.2200000002</v>
      </c>
      <c r="AU23" s="38">
        <v>3049128.89</v>
      </c>
      <c r="AV23" s="37">
        <v>13569548.09</v>
      </c>
      <c r="AW23" s="38">
        <v>11451613.18</v>
      </c>
    </row>
    <row r="24" spans="1:49" x14ac:dyDescent="0.25">
      <c r="A24" s="23">
        <v>44039</v>
      </c>
      <c r="B24" s="37">
        <v>3356.5762487307002</v>
      </c>
      <c r="C24" s="38">
        <v>2910.2464415178702</v>
      </c>
      <c r="D24" s="37">
        <v>4304.1607978112897</v>
      </c>
      <c r="E24" s="38">
        <v>4045.0229446789099</v>
      </c>
      <c r="F24" s="37">
        <v>3404.2764779971399</v>
      </c>
      <c r="G24" s="38">
        <v>2439.8174093044699</v>
      </c>
      <c r="H24" s="37">
        <v>6166.08676745508</v>
      </c>
      <c r="I24" s="38">
        <v>5364.3343701458498</v>
      </c>
      <c r="J24" s="37">
        <v>1836.4081119699499</v>
      </c>
      <c r="K24" s="38">
        <v>1405.25855</v>
      </c>
      <c r="L24" s="37">
        <v>2358.23352398421</v>
      </c>
      <c r="M24" s="38">
        <v>2566.2475198232701</v>
      </c>
      <c r="N24" s="37">
        <v>2582.4091947553202</v>
      </c>
      <c r="O24" s="38">
        <v>2427.2307114176901</v>
      </c>
      <c r="P24" s="37">
        <v>48567.806615538299</v>
      </c>
      <c r="Q24" s="38">
        <v>34422.838286130602</v>
      </c>
      <c r="R24" s="37">
        <v>666.830860488491</v>
      </c>
      <c r="S24" s="38">
        <v>595.75288627975397</v>
      </c>
      <c r="T24" s="37">
        <v>5202.6871626757902</v>
      </c>
      <c r="U24" s="38">
        <v>3310.52303455015</v>
      </c>
      <c r="V24" s="37">
        <v>3132.6479430043</v>
      </c>
      <c r="W24" s="38">
        <v>2981.9415099047301</v>
      </c>
      <c r="X24" s="37">
        <v>1071.60665763417</v>
      </c>
      <c r="Y24" s="38">
        <v>1115.2106000000001</v>
      </c>
      <c r="Z24" s="37">
        <v>254.70769999999499</v>
      </c>
      <c r="AA24" s="38">
        <v>319.13520000000102</v>
      </c>
      <c r="AB24" s="37">
        <v>10296.012916330201</v>
      </c>
      <c r="AC24" s="38">
        <v>10501.813742856501</v>
      </c>
      <c r="AD24" s="37">
        <v>6978.3428084628104</v>
      </c>
      <c r="AE24" s="38">
        <v>5008.9630122798098</v>
      </c>
      <c r="AF24" s="37">
        <v>3728.0438527288902</v>
      </c>
      <c r="AG24" s="38">
        <v>2334.2418258809998</v>
      </c>
      <c r="AH24" s="37">
        <v>8686.1407473914605</v>
      </c>
      <c r="AI24" s="38">
        <v>5614.5180435089196</v>
      </c>
      <c r="AJ24" s="37">
        <v>3180.1556884440001</v>
      </c>
      <c r="AK24" s="38">
        <v>2629.5628497307798</v>
      </c>
      <c r="AL24" s="37">
        <v>10527.912840602299</v>
      </c>
      <c r="AM24" s="38">
        <v>6210.5340395121002</v>
      </c>
      <c r="AN24" s="37">
        <v>5165.4582313568299</v>
      </c>
      <c r="AO24" s="38">
        <v>3216.757364087</v>
      </c>
      <c r="AP24" s="37">
        <v>448278.06</v>
      </c>
      <c r="AQ24" s="38">
        <v>325942.89</v>
      </c>
      <c r="AR24" s="37">
        <v>1207325.44</v>
      </c>
      <c r="AS24" s="38">
        <v>1152999.1399999999</v>
      </c>
      <c r="AT24" s="37">
        <v>2687582.41</v>
      </c>
      <c r="AU24" s="38">
        <v>3036586.94</v>
      </c>
      <c r="AV24" s="37">
        <v>13561178.99</v>
      </c>
      <c r="AW24" s="38">
        <v>11455750.59</v>
      </c>
    </row>
    <row r="25" spans="1:49" x14ac:dyDescent="0.25">
      <c r="A25" s="23">
        <v>44040</v>
      </c>
      <c r="B25" s="37">
        <v>3377.7133969264601</v>
      </c>
      <c r="C25" s="38">
        <v>2928.9115246145798</v>
      </c>
      <c r="D25" s="37">
        <v>4274.8214630329403</v>
      </c>
      <c r="E25" s="38">
        <v>4017.5295225172699</v>
      </c>
      <c r="F25" s="37">
        <v>3374.5406286613702</v>
      </c>
      <c r="G25" s="38">
        <v>2421.6051733151398</v>
      </c>
      <c r="H25" s="37">
        <v>6105.6864686517101</v>
      </c>
      <c r="I25" s="38">
        <v>5319.8754107827999</v>
      </c>
      <c r="J25" s="37">
        <v>1822.0463596751899</v>
      </c>
      <c r="K25" s="38">
        <v>1404.5081499999999</v>
      </c>
      <c r="L25" s="37">
        <v>2335.3207911977702</v>
      </c>
      <c r="M25" s="38">
        <v>2542.2452308122802</v>
      </c>
      <c r="N25" s="37">
        <v>2581.6502458310001</v>
      </c>
      <c r="O25" s="38">
        <v>2458.17896867015</v>
      </c>
      <c r="P25" s="37">
        <v>48313.422359898403</v>
      </c>
      <c r="Q25" s="38">
        <v>34279.206665301797</v>
      </c>
      <c r="R25" s="37">
        <v>664.47695518148601</v>
      </c>
      <c r="S25" s="38">
        <v>593.74944569972297</v>
      </c>
      <c r="T25" s="37">
        <v>5179.7388278498302</v>
      </c>
      <c r="U25" s="38">
        <v>3300.4453449629</v>
      </c>
      <c r="V25" s="37">
        <v>3116.7789464614102</v>
      </c>
      <c r="W25" s="38">
        <v>2966.97985728188</v>
      </c>
      <c r="X25" s="37">
        <v>1065.8441973895201</v>
      </c>
      <c r="Y25" s="38">
        <v>1116.4507000000001</v>
      </c>
      <c r="Z25" s="37">
        <v>254.798249999999</v>
      </c>
      <c r="AA25" s="38">
        <v>319.248950000001</v>
      </c>
      <c r="AB25" s="37">
        <v>10280.519040609101</v>
      </c>
      <c r="AC25" s="38">
        <v>10483.3920694436</v>
      </c>
      <c r="AD25" s="37">
        <v>6968.5069598078599</v>
      </c>
      <c r="AE25" s="38">
        <v>4998.3432816316299</v>
      </c>
      <c r="AF25" s="37">
        <v>3741.23648574969</v>
      </c>
      <c r="AG25" s="38">
        <v>2356.9942887110101</v>
      </c>
      <c r="AH25" s="37">
        <v>8685.0729160231895</v>
      </c>
      <c r="AI25" s="38">
        <v>5657.4094973993397</v>
      </c>
      <c r="AJ25" s="37">
        <v>3159.8199626728701</v>
      </c>
      <c r="AK25" s="38">
        <v>2625.3308000000002</v>
      </c>
      <c r="AL25" s="37">
        <v>10535.9487892041</v>
      </c>
      <c r="AM25" s="38">
        <v>6227.07132698655</v>
      </c>
      <c r="AN25" s="37">
        <v>5142.3192235549805</v>
      </c>
      <c r="AO25" s="38">
        <v>3190.7443300516402</v>
      </c>
      <c r="AP25" s="37">
        <v>448823.41</v>
      </c>
      <c r="AQ25" s="38">
        <v>325277.37</v>
      </c>
      <c r="AR25" s="37">
        <v>1207846.6499999999</v>
      </c>
      <c r="AS25" s="38">
        <v>1144882.1499999999</v>
      </c>
      <c r="AT25" s="37">
        <v>2689904.48</v>
      </c>
      <c r="AU25" s="38">
        <v>3019687</v>
      </c>
      <c r="AV25" s="37">
        <v>13485152.859999999</v>
      </c>
      <c r="AW25" s="38">
        <v>11356171.15</v>
      </c>
    </row>
    <row r="26" spans="1:49" x14ac:dyDescent="0.25">
      <c r="A26" s="23">
        <v>44041</v>
      </c>
      <c r="B26" s="37">
        <v>3383.28392503848</v>
      </c>
      <c r="C26" s="38">
        <v>2933.3334534184501</v>
      </c>
      <c r="D26" s="37">
        <v>4251.3750002349898</v>
      </c>
      <c r="E26" s="38">
        <v>3992.4367372849501</v>
      </c>
      <c r="F26" s="37">
        <v>3354.5010064129301</v>
      </c>
      <c r="G26" s="38">
        <v>2408.40031476577</v>
      </c>
      <c r="H26" s="37">
        <v>6070.50447135185</v>
      </c>
      <c r="I26" s="38">
        <v>5288.3349148963698</v>
      </c>
      <c r="J26" s="37">
        <v>1809.413949733</v>
      </c>
      <c r="K26" s="38">
        <v>1405.0082499999901</v>
      </c>
      <c r="L26" s="37">
        <v>2337.93666898218</v>
      </c>
      <c r="M26" s="38">
        <v>2545.1979081569302</v>
      </c>
      <c r="N26" s="37">
        <v>2592.4793076351598</v>
      </c>
      <c r="O26" s="38">
        <v>2403.44265814342</v>
      </c>
      <c r="P26" s="37">
        <v>48087.767467692298</v>
      </c>
      <c r="Q26" s="38">
        <v>34104.090621446398</v>
      </c>
      <c r="R26" s="37">
        <v>647.18974029783101</v>
      </c>
      <c r="S26" s="38">
        <v>577.89417590156199</v>
      </c>
      <c r="T26" s="37">
        <v>5153.0231411183304</v>
      </c>
      <c r="U26" s="38">
        <v>3281.5803071628402</v>
      </c>
      <c r="V26" s="37">
        <v>3116.2844015145902</v>
      </c>
      <c r="W26" s="38">
        <v>2966.7976081895299</v>
      </c>
      <c r="X26" s="37">
        <v>1066.2168695095199</v>
      </c>
      <c r="Y26" s="38">
        <v>1116.0372</v>
      </c>
      <c r="Z26" s="37">
        <v>254.775499999993</v>
      </c>
      <c r="AA26" s="38">
        <v>319.22030000000399</v>
      </c>
      <c r="AB26" s="37">
        <v>10244.6143034589</v>
      </c>
      <c r="AC26" s="38">
        <v>10445.928928655199</v>
      </c>
      <c r="AD26" s="37">
        <v>6983.1073107676903</v>
      </c>
      <c r="AE26" s="38">
        <v>5009.8478714349003</v>
      </c>
      <c r="AF26" s="37">
        <v>3725.7519983359598</v>
      </c>
      <c r="AG26" s="38">
        <v>2347.1225186442798</v>
      </c>
      <c r="AH26" s="37">
        <v>8660.7974536496295</v>
      </c>
      <c r="AI26" s="38">
        <v>5637.8249765651499</v>
      </c>
      <c r="AJ26" s="37">
        <v>3148.8750521971901</v>
      </c>
      <c r="AK26" s="38">
        <v>2622.6840999999999</v>
      </c>
      <c r="AL26" s="37">
        <v>10466.1231878627</v>
      </c>
      <c r="AM26" s="38">
        <v>6182.4848450294803</v>
      </c>
      <c r="AN26" s="37">
        <v>5116.7252090475104</v>
      </c>
      <c r="AO26" s="38">
        <v>3173.8051127573599</v>
      </c>
      <c r="AP26" s="37">
        <v>449391.73</v>
      </c>
      <c r="AQ26" s="38">
        <v>323530.65000000002</v>
      </c>
      <c r="AR26" s="37">
        <v>1208136.81</v>
      </c>
      <c r="AS26" s="38">
        <v>1132824.42</v>
      </c>
      <c r="AT26" s="37">
        <v>2687978.95</v>
      </c>
      <c r="AU26" s="38">
        <v>2994887.54</v>
      </c>
      <c r="AV26" s="37">
        <v>13340637.630000001</v>
      </c>
      <c r="AW26" s="38">
        <v>11288696.289999999</v>
      </c>
    </row>
    <row r="27" spans="1:49" x14ac:dyDescent="0.25">
      <c r="A27" s="23">
        <v>44042</v>
      </c>
      <c r="B27" s="37">
        <v>3393.6272023925999</v>
      </c>
      <c r="C27" s="38">
        <v>2942.1389308247499</v>
      </c>
      <c r="D27" s="37">
        <v>4234.7826067344304</v>
      </c>
      <c r="E27" s="38">
        <v>3976.8712163074501</v>
      </c>
      <c r="F27" s="37">
        <v>3333.9475696455502</v>
      </c>
      <c r="G27" s="38">
        <v>2396.7474477180299</v>
      </c>
      <c r="H27" s="37">
        <v>6041.7265931383899</v>
      </c>
      <c r="I27" s="38">
        <v>5269.6250882135</v>
      </c>
      <c r="J27" s="37">
        <v>1796.1870656195499</v>
      </c>
      <c r="K27" s="38">
        <v>1405.0082499999901</v>
      </c>
      <c r="L27" s="37">
        <v>2316.3382776787398</v>
      </c>
      <c r="M27" s="38">
        <v>2521.6098915028201</v>
      </c>
      <c r="N27" s="37">
        <v>2589.3995360007002</v>
      </c>
      <c r="O27" s="38">
        <v>2388.59796248575</v>
      </c>
      <c r="P27" s="37">
        <v>45962.514746011402</v>
      </c>
      <c r="Q27" s="38">
        <v>32578.0761389002</v>
      </c>
      <c r="R27" s="37">
        <v>613.47347619204697</v>
      </c>
      <c r="S27" s="38">
        <v>547.39492418083603</v>
      </c>
      <c r="T27" s="37">
        <v>4958.93282871262</v>
      </c>
      <c r="U27" s="38">
        <v>3154.7162731045501</v>
      </c>
      <c r="V27" s="37">
        <v>3108.0690773430301</v>
      </c>
      <c r="W27" s="38">
        <v>2959.12091728004</v>
      </c>
      <c r="X27" s="37">
        <v>1061.7925122961201</v>
      </c>
      <c r="Y27" s="38">
        <v>1117.9384499999801</v>
      </c>
      <c r="Z27" s="37">
        <v>254.92340000000601</v>
      </c>
      <c r="AA27" s="38">
        <v>319.40534999999301</v>
      </c>
      <c r="AB27" s="37">
        <v>10297.3738925014</v>
      </c>
      <c r="AC27" s="38">
        <v>10497.1178568131</v>
      </c>
      <c r="AD27" s="37">
        <v>6850.1328206442804</v>
      </c>
      <c r="AE27" s="38">
        <v>4912.1145427700003</v>
      </c>
      <c r="AF27" s="37">
        <v>3662.1253134766898</v>
      </c>
      <c r="AG27" s="38">
        <v>2305.3117445422099</v>
      </c>
      <c r="AH27" s="37">
        <v>8502.2102075040893</v>
      </c>
      <c r="AI27" s="38">
        <v>5532.2921323646397</v>
      </c>
      <c r="AJ27" s="37">
        <v>3137.0903794544602</v>
      </c>
      <c r="AK27" s="38">
        <v>2630.93594999999</v>
      </c>
      <c r="AL27" s="37">
        <v>10268.953083894299</v>
      </c>
      <c r="AM27" s="38">
        <v>6060.3116599046198</v>
      </c>
      <c r="AN27" s="37">
        <v>4961.9187270980101</v>
      </c>
      <c r="AO27" s="38">
        <v>3075.80885905798</v>
      </c>
      <c r="AP27" s="37">
        <v>448340.89</v>
      </c>
      <c r="AQ27" s="38">
        <v>319377.90999999997</v>
      </c>
      <c r="AR27" s="37">
        <v>1208463.45</v>
      </c>
      <c r="AS27" s="38">
        <v>1128825.5</v>
      </c>
      <c r="AT27" s="37">
        <v>2691453.56</v>
      </c>
      <c r="AU27" s="38">
        <v>2980828.07</v>
      </c>
      <c r="AV27" s="37">
        <v>13372255.16</v>
      </c>
      <c r="AW27" s="38">
        <v>11249234.34</v>
      </c>
    </row>
    <row r="28" spans="1:49" x14ac:dyDescent="0.25">
      <c r="A28" s="23">
        <v>44043</v>
      </c>
      <c r="B28" s="37">
        <v>3361.3714464578902</v>
      </c>
      <c r="C28" s="38">
        <v>2913.15089977759</v>
      </c>
      <c r="D28" s="37">
        <v>4204.21614551123</v>
      </c>
      <c r="E28" s="38">
        <v>3945.4694604739302</v>
      </c>
      <c r="F28" s="37">
        <v>3304.6335470730201</v>
      </c>
      <c r="G28" s="38">
        <v>2376.8580368265302</v>
      </c>
      <c r="H28" s="37">
        <v>5986.4164097333096</v>
      </c>
      <c r="I28" s="38">
        <v>5220.5817525884904</v>
      </c>
      <c r="J28" s="37">
        <v>1781.71955657026</v>
      </c>
      <c r="K28" s="38">
        <v>1404.2578999999901</v>
      </c>
      <c r="L28" s="37">
        <v>2297.9662594844999</v>
      </c>
      <c r="M28" s="38">
        <v>2501.30350244279</v>
      </c>
      <c r="N28" s="37">
        <v>2575.8825148287001</v>
      </c>
      <c r="O28" s="38">
        <v>2366.3418311289602</v>
      </c>
      <c r="P28" s="37">
        <v>46076.204793185898</v>
      </c>
      <c r="Q28" s="38">
        <v>32654.074754085301</v>
      </c>
      <c r="R28" s="37">
        <v>612.76765302915703</v>
      </c>
      <c r="S28" s="38">
        <v>547.31505852075099</v>
      </c>
      <c r="T28" s="37">
        <v>4935.7281692091401</v>
      </c>
      <c r="U28" s="38">
        <v>3139.3843129115899</v>
      </c>
      <c r="V28" s="37">
        <v>3089.6001182100499</v>
      </c>
      <c r="W28" s="38">
        <v>2941.60285922805</v>
      </c>
      <c r="X28" s="37">
        <v>1055.34265603926</v>
      </c>
      <c r="Y28" s="38">
        <v>1117.9384499999801</v>
      </c>
      <c r="Z28" s="37">
        <v>254.934799999999</v>
      </c>
      <c r="AA28" s="38">
        <v>319.41964999999902</v>
      </c>
      <c r="AB28" s="37">
        <v>10198.369003072799</v>
      </c>
      <c r="AC28" s="38">
        <v>10393.340539353499</v>
      </c>
      <c r="AD28" s="37">
        <v>6750.2448428082898</v>
      </c>
      <c r="AE28" s="38">
        <v>4836.9114836226599</v>
      </c>
      <c r="AF28" s="37">
        <v>3664.6795629553999</v>
      </c>
      <c r="AG28" s="38">
        <v>2285.8361049673599</v>
      </c>
      <c r="AH28" s="37">
        <v>8386.7211401730801</v>
      </c>
      <c r="AI28" s="38">
        <v>5455.34852589409</v>
      </c>
      <c r="AJ28" s="37">
        <v>3113.9690927336801</v>
      </c>
      <c r="AK28" s="38">
        <v>2627.1992</v>
      </c>
      <c r="AL28" s="37">
        <v>10124.615308683</v>
      </c>
      <c r="AM28" s="38">
        <v>5972.5279029962903</v>
      </c>
      <c r="AN28" s="37">
        <v>4902.3841553638904</v>
      </c>
      <c r="AO28" s="38">
        <v>3037.6187217834199</v>
      </c>
      <c r="AP28" s="37">
        <v>448272.85</v>
      </c>
      <c r="AQ28" s="38">
        <v>316480.57</v>
      </c>
      <c r="AR28" s="37">
        <v>1207913.1000000001</v>
      </c>
      <c r="AS28" s="38">
        <v>1123262.96</v>
      </c>
      <c r="AT28" s="37">
        <v>2688738.57</v>
      </c>
      <c r="AU28" s="38">
        <v>2961741.24</v>
      </c>
      <c r="AV28" s="37">
        <v>13226097.26</v>
      </c>
      <c r="AW28" s="38">
        <v>11202371.529999999</v>
      </c>
    </row>
    <row r="29" spans="1:49" x14ac:dyDescent="0.25">
      <c r="A29" s="23">
        <v>44046</v>
      </c>
      <c r="B29" s="37">
        <v>3335.4643197686801</v>
      </c>
      <c r="C29" s="38">
        <v>2890.1334640489499</v>
      </c>
      <c r="D29" s="37">
        <v>4172.4262911196802</v>
      </c>
      <c r="E29" s="38">
        <v>3915.6581038592899</v>
      </c>
      <c r="F29" s="37">
        <v>3281.11028610314</v>
      </c>
      <c r="G29" s="38">
        <v>2363.0098218729299</v>
      </c>
      <c r="H29" s="37">
        <v>5940.6453456738</v>
      </c>
      <c r="I29" s="38">
        <v>5186.9512697236696</v>
      </c>
      <c r="J29" s="37">
        <v>1769.45139073152</v>
      </c>
      <c r="K29" s="38">
        <v>1404.5081499999999</v>
      </c>
      <c r="L29" s="37">
        <v>2300.5687144057501</v>
      </c>
      <c r="M29" s="38">
        <v>2505.36381277588</v>
      </c>
      <c r="N29" s="37">
        <v>2584.9795687265</v>
      </c>
      <c r="O29" s="38">
        <v>2361.31337871498</v>
      </c>
      <c r="P29" s="37">
        <v>47263.706495435203</v>
      </c>
      <c r="Q29" s="38">
        <v>33497.098818865597</v>
      </c>
      <c r="R29" s="37">
        <v>624.66644429750704</v>
      </c>
      <c r="S29" s="38">
        <v>558.22325414700697</v>
      </c>
      <c r="T29" s="37">
        <v>5037.4465560396502</v>
      </c>
      <c r="U29" s="38">
        <v>3203.6546618396901</v>
      </c>
      <c r="V29" s="37">
        <v>3071.5347692338</v>
      </c>
      <c r="W29" s="38">
        <v>2924.6218755254899</v>
      </c>
      <c r="X29" s="37">
        <v>1051.29336971066</v>
      </c>
      <c r="Y29" s="38">
        <v>1116.94649999999</v>
      </c>
      <c r="Z29" s="37">
        <v>254.832800000003</v>
      </c>
      <c r="AA29" s="38">
        <v>319.29149999999902</v>
      </c>
      <c r="AB29" s="37">
        <v>10115.2490070398</v>
      </c>
      <c r="AC29" s="38">
        <v>10306.6464198623</v>
      </c>
      <c r="AD29" s="37">
        <v>6855.4957020544798</v>
      </c>
      <c r="AE29" s="38">
        <v>4913.32965408578</v>
      </c>
      <c r="AF29" s="37">
        <v>3725.6116005010599</v>
      </c>
      <c r="AG29" s="38">
        <v>2323.4141322670598</v>
      </c>
      <c r="AH29" s="37">
        <v>8543.1014688563191</v>
      </c>
      <c r="AI29" s="38">
        <v>5552.7872839313404</v>
      </c>
      <c r="AJ29" s="37">
        <v>3092.6052455342401</v>
      </c>
      <c r="AK29" s="38">
        <v>2626.5762499999801</v>
      </c>
      <c r="AL29" s="37">
        <v>10363.834680744099</v>
      </c>
      <c r="AM29" s="38">
        <v>6112.8633907906597</v>
      </c>
      <c r="AN29" s="37">
        <v>5009.3293159343502</v>
      </c>
      <c r="AO29" s="38">
        <v>3104.2607459654701</v>
      </c>
      <c r="AP29" s="37">
        <v>448236.68</v>
      </c>
      <c r="AQ29" s="38">
        <v>316483.53000000003</v>
      </c>
      <c r="AR29" s="37">
        <v>1208333.92</v>
      </c>
      <c r="AS29" s="38">
        <v>1119288.3500000001</v>
      </c>
      <c r="AT29" s="37">
        <v>2688631.43</v>
      </c>
      <c r="AU29" s="38">
        <v>2948550.41</v>
      </c>
      <c r="AV29" s="37">
        <v>13128440.189999999</v>
      </c>
      <c r="AW29" s="38">
        <v>11134058.34</v>
      </c>
    </row>
    <row r="30" spans="1:49" x14ac:dyDescent="0.25">
      <c r="A30" s="23">
        <v>44047</v>
      </c>
      <c r="B30" s="37">
        <v>3339.0485695256202</v>
      </c>
      <c r="C30" s="38">
        <v>2892.4626974934599</v>
      </c>
      <c r="D30" s="37">
        <v>4179.6626076817802</v>
      </c>
      <c r="E30" s="38">
        <v>3919.8052259235301</v>
      </c>
      <c r="F30" s="37">
        <v>3266.7934884215601</v>
      </c>
      <c r="G30" s="38">
        <v>2353.9329452142902</v>
      </c>
      <c r="H30" s="37">
        <v>5934.0823334610304</v>
      </c>
      <c r="I30" s="38">
        <v>5178.8998182947598</v>
      </c>
      <c r="J30" s="37">
        <v>1757.43383570947</v>
      </c>
      <c r="K30" s="38">
        <v>1405.25855</v>
      </c>
      <c r="L30" s="37">
        <v>2285.7671034639998</v>
      </c>
      <c r="M30" s="38">
        <v>2489.4859253438299</v>
      </c>
      <c r="N30" s="37">
        <v>2582.55369375092</v>
      </c>
      <c r="O30" s="38">
        <v>2349.1777281136601</v>
      </c>
      <c r="P30" s="37">
        <v>46766.203360737898</v>
      </c>
      <c r="Q30" s="38">
        <v>33134.665178981602</v>
      </c>
      <c r="R30" s="37">
        <v>637.39916715724405</v>
      </c>
      <c r="S30" s="38">
        <v>569.166785219801</v>
      </c>
      <c r="T30" s="37">
        <v>5012.8616746896896</v>
      </c>
      <c r="U30" s="38">
        <v>3185.1943128059902</v>
      </c>
      <c r="V30" s="37">
        <v>3063.6005353565602</v>
      </c>
      <c r="W30" s="38">
        <v>2917.1163821537102</v>
      </c>
      <c r="X30" s="37">
        <v>1045.3525912478999</v>
      </c>
      <c r="Y30" s="38">
        <v>1118.02115</v>
      </c>
      <c r="Z30" s="37">
        <v>254.889700000006</v>
      </c>
      <c r="AA30" s="38">
        <v>319.36234999999601</v>
      </c>
      <c r="AB30" s="37">
        <v>10162.4406041114</v>
      </c>
      <c r="AC30" s="38">
        <v>10352.171251464901</v>
      </c>
      <c r="AD30" s="37">
        <v>6851.6045141187897</v>
      </c>
      <c r="AE30" s="38">
        <v>4907.3940656511204</v>
      </c>
      <c r="AF30" s="37">
        <v>3705.04688374749</v>
      </c>
      <c r="AG30" s="38">
        <v>2308.95462549586</v>
      </c>
      <c r="AH30" s="37">
        <v>8487.8140855066194</v>
      </c>
      <c r="AI30" s="38">
        <v>5513.90349878299</v>
      </c>
      <c r="AJ30" s="37">
        <v>3085.5374577463599</v>
      </c>
      <c r="AK30" s="38">
        <v>2635.1392999999998</v>
      </c>
      <c r="AL30" s="37">
        <v>10216.012375209601</v>
      </c>
      <c r="AM30" s="38">
        <v>6021.4360628668101</v>
      </c>
      <c r="AN30" s="37">
        <v>4993.9316081806401</v>
      </c>
      <c r="AO30" s="38">
        <v>3093.1430833821601</v>
      </c>
      <c r="AP30" s="37">
        <v>447196.31</v>
      </c>
      <c r="AQ30" s="38">
        <v>317348.25</v>
      </c>
      <c r="AR30" s="37">
        <v>1206750.22</v>
      </c>
      <c r="AS30" s="38">
        <v>1109152.07</v>
      </c>
      <c r="AT30" s="37">
        <v>2690376.65</v>
      </c>
      <c r="AU30" s="38">
        <v>2928442.04</v>
      </c>
      <c r="AV30" s="37">
        <v>13175324.35</v>
      </c>
      <c r="AW30" s="38">
        <v>11058629.810000001</v>
      </c>
    </row>
    <row r="31" spans="1:49" x14ac:dyDescent="0.25">
      <c r="A31" s="23">
        <v>44048</v>
      </c>
      <c r="B31" s="37">
        <v>3305.0922268992299</v>
      </c>
      <c r="C31" s="38">
        <v>2862.35925298749</v>
      </c>
      <c r="D31" s="37">
        <v>4146.7137162449999</v>
      </c>
      <c r="E31" s="38">
        <v>3889.1766954957602</v>
      </c>
      <c r="F31" s="37">
        <v>3242.8866855411702</v>
      </c>
      <c r="G31" s="38">
        <v>2339.7630456472002</v>
      </c>
      <c r="H31" s="37">
        <v>5883.2226561746102</v>
      </c>
      <c r="I31" s="38">
        <v>5140.8708824453497</v>
      </c>
      <c r="J31" s="37">
        <v>1743.95032186859</v>
      </c>
      <c r="K31" s="38">
        <v>1404.7579499999899</v>
      </c>
      <c r="L31" s="37">
        <v>2281.5027000781802</v>
      </c>
      <c r="M31" s="38">
        <v>2485.5389276792498</v>
      </c>
      <c r="N31" s="37">
        <v>2591.6371774455602</v>
      </c>
      <c r="O31" s="38">
        <v>2351.1959146198401</v>
      </c>
      <c r="P31" s="37">
        <v>46764.719858837998</v>
      </c>
      <c r="Q31" s="38">
        <v>33108.546693862198</v>
      </c>
      <c r="R31" s="37">
        <v>637.167006174829</v>
      </c>
      <c r="S31" s="38">
        <v>569.02613493160095</v>
      </c>
      <c r="T31" s="37">
        <v>5006.68035410839</v>
      </c>
      <c r="U31" s="38">
        <v>3179.5103557904299</v>
      </c>
      <c r="V31" s="37">
        <v>3031.70670789105</v>
      </c>
      <c r="W31" s="38">
        <v>2886.8996818754699</v>
      </c>
      <c r="X31" s="37">
        <v>1036.77990240382</v>
      </c>
      <c r="Y31" s="38">
        <v>1116.0372</v>
      </c>
      <c r="Z31" s="37">
        <v>254.81004999999001</v>
      </c>
      <c r="AA31" s="38">
        <v>319.26330000000002</v>
      </c>
      <c r="AB31" s="37">
        <v>9996.1704462629696</v>
      </c>
      <c r="AC31" s="38">
        <v>10180.6551868526</v>
      </c>
      <c r="AD31" s="37">
        <v>6898.7728101045404</v>
      </c>
      <c r="AE31" s="38">
        <v>4937.9401065403699</v>
      </c>
      <c r="AF31" s="37">
        <v>3682.8821904548799</v>
      </c>
      <c r="AG31" s="38">
        <v>2294.8632836430402</v>
      </c>
      <c r="AH31" s="37">
        <v>8457.8787702423706</v>
      </c>
      <c r="AI31" s="38">
        <v>5490.2891131661299</v>
      </c>
      <c r="AJ31" s="37">
        <v>3058.1894836758702</v>
      </c>
      <c r="AK31" s="38">
        <v>2626.1095999999902</v>
      </c>
      <c r="AL31" s="37">
        <v>10099.2059787331</v>
      </c>
      <c r="AM31" s="38">
        <v>5948.6404746161897</v>
      </c>
      <c r="AN31" s="37">
        <v>4982.7563012990304</v>
      </c>
      <c r="AO31" s="38">
        <v>3084.1386479333601</v>
      </c>
      <c r="AP31" s="37">
        <v>447704.21</v>
      </c>
      <c r="AQ31" s="38">
        <v>316192.81</v>
      </c>
      <c r="AR31" s="37">
        <v>1207110.6299999999</v>
      </c>
      <c r="AS31" s="38">
        <v>1098104.76</v>
      </c>
      <c r="AT31" s="37">
        <v>2686238.02</v>
      </c>
      <c r="AU31" s="38">
        <v>2899634.32</v>
      </c>
      <c r="AV31" s="37">
        <v>13057180.539999999</v>
      </c>
      <c r="AW31" s="38">
        <v>10884551.26</v>
      </c>
    </row>
    <row r="32" spans="1:49" x14ac:dyDescent="0.25">
      <c r="A32" s="23">
        <v>44049</v>
      </c>
      <c r="B32" s="37">
        <v>3288.13637210764</v>
      </c>
      <c r="C32" s="38">
        <v>2846.6940481954998</v>
      </c>
      <c r="D32" s="37">
        <v>4137.1780895912798</v>
      </c>
      <c r="E32" s="38">
        <v>3877.5551826987798</v>
      </c>
      <c r="F32" s="37">
        <v>3226.80372470271</v>
      </c>
      <c r="G32" s="38">
        <v>2329.4003292621801</v>
      </c>
      <c r="H32" s="37">
        <v>5864.9104612066203</v>
      </c>
      <c r="I32" s="38">
        <v>5124.1320042960597</v>
      </c>
      <c r="J32" s="37">
        <v>1731.6744203662699</v>
      </c>
      <c r="K32" s="38">
        <v>1405.5088000000001</v>
      </c>
      <c r="L32" s="37">
        <v>2269.1793619525602</v>
      </c>
      <c r="M32" s="38">
        <v>2472.3489743567402</v>
      </c>
      <c r="N32" s="37">
        <v>2582.2293381479799</v>
      </c>
      <c r="O32" s="38">
        <v>2375.30913668211</v>
      </c>
      <c r="P32" s="37">
        <v>46389.140948136301</v>
      </c>
      <c r="Q32" s="38">
        <v>32827.054054312401</v>
      </c>
      <c r="R32" s="37">
        <v>628.05289434236704</v>
      </c>
      <c r="S32" s="38">
        <v>560.71807093837106</v>
      </c>
      <c r="T32" s="37">
        <v>4950.4777478014903</v>
      </c>
      <c r="U32" s="38">
        <v>3142.2219967228002</v>
      </c>
      <c r="V32" s="37">
        <v>3020.8841455955699</v>
      </c>
      <c r="W32" s="38">
        <v>2876.6068610501602</v>
      </c>
      <c r="X32" s="37">
        <v>1030.8674710790699</v>
      </c>
      <c r="Y32" s="38">
        <v>1117.2773</v>
      </c>
      <c r="Z32" s="37">
        <v>254.832800000003</v>
      </c>
      <c r="AA32" s="38">
        <v>319.29149999999902</v>
      </c>
      <c r="AB32" s="37">
        <v>9990.6209342279799</v>
      </c>
      <c r="AC32" s="38">
        <v>10171.7594698632</v>
      </c>
      <c r="AD32" s="37">
        <v>6872.2569592663403</v>
      </c>
      <c r="AE32" s="38">
        <v>4923.0093723651198</v>
      </c>
      <c r="AF32" s="37">
        <v>3673.3120796610101</v>
      </c>
      <c r="AG32" s="38">
        <v>2289.0578945171001</v>
      </c>
      <c r="AH32" s="37">
        <v>8425.94897345766</v>
      </c>
      <c r="AI32" s="38">
        <v>5465.4603355670197</v>
      </c>
      <c r="AJ32" s="37">
        <v>3046.7378155414399</v>
      </c>
      <c r="AK32" s="38">
        <v>2633.4268000000002</v>
      </c>
      <c r="AL32" s="37">
        <v>10007.3291170833</v>
      </c>
      <c r="AM32" s="38">
        <v>5891.1241955226997</v>
      </c>
      <c r="AN32" s="37">
        <v>4934.6779272580397</v>
      </c>
      <c r="AO32" s="38">
        <v>3053.7817112641101</v>
      </c>
      <c r="AP32" s="37">
        <v>448256.43</v>
      </c>
      <c r="AQ32" s="38">
        <v>316308.81</v>
      </c>
      <c r="AR32" s="37">
        <v>1208047.69</v>
      </c>
      <c r="AS32" s="38">
        <v>1093227.3700000001</v>
      </c>
      <c r="AT32" s="37">
        <v>2690119.77</v>
      </c>
      <c r="AU32" s="38">
        <v>2886418.54</v>
      </c>
      <c r="AV32" s="37">
        <v>13113931.77</v>
      </c>
      <c r="AW32" s="38">
        <v>10870534.039999999</v>
      </c>
    </row>
    <row r="33" spans="1:49" x14ac:dyDescent="0.25">
      <c r="A33" s="23">
        <v>44050</v>
      </c>
      <c r="B33" s="37">
        <v>3259.9232787592</v>
      </c>
      <c r="C33" s="38">
        <v>2821.6304959456502</v>
      </c>
      <c r="D33" s="37">
        <v>4105.1237579866802</v>
      </c>
      <c r="E33" s="38">
        <v>3847.5609943325799</v>
      </c>
      <c r="F33" s="37">
        <v>3205.1483765439002</v>
      </c>
      <c r="G33" s="38">
        <v>2318.1446000000001</v>
      </c>
      <c r="H33" s="37">
        <v>5826.20328075407</v>
      </c>
      <c r="I33" s="38">
        <v>5096.6017530159697</v>
      </c>
      <c r="J33" s="37">
        <v>1719.1658933656399</v>
      </c>
      <c r="K33" s="38">
        <v>1405.8842</v>
      </c>
      <c r="L33" s="37">
        <v>2248.4972922238398</v>
      </c>
      <c r="M33" s="38">
        <v>2450.4844198996102</v>
      </c>
      <c r="N33" s="37">
        <v>2575.3961908910501</v>
      </c>
      <c r="O33" s="38">
        <v>2355.4426076169002</v>
      </c>
      <c r="P33" s="37">
        <v>46278.456618062097</v>
      </c>
      <c r="Q33" s="38">
        <v>32729.7551793497</v>
      </c>
      <c r="R33" s="37">
        <v>623.05624780234905</v>
      </c>
      <c r="S33" s="38">
        <v>555.68662454230298</v>
      </c>
      <c r="T33" s="37">
        <v>4930.4151177910999</v>
      </c>
      <c r="U33" s="38">
        <v>3126.3735528889501</v>
      </c>
      <c r="V33" s="37">
        <v>2994.9186227780201</v>
      </c>
      <c r="W33" s="38">
        <v>2852.03614125987</v>
      </c>
      <c r="X33" s="37">
        <v>1023.99755615406</v>
      </c>
      <c r="Y33" s="38">
        <v>1116.0372</v>
      </c>
      <c r="Z33" s="37">
        <v>254.775499999993</v>
      </c>
      <c r="AA33" s="38">
        <v>319.22030000000399</v>
      </c>
      <c r="AB33" s="37">
        <v>9871.8171375894399</v>
      </c>
      <c r="AC33" s="38">
        <v>10048.777546159199</v>
      </c>
      <c r="AD33" s="37">
        <v>6801.7377583264097</v>
      </c>
      <c r="AE33" s="38">
        <v>4870.0761341787602</v>
      </c>
      <c r="AF33" s="37">
        <v>3679.60658120476</v>
      </c>
      <c r="AG33" s="38">
        <v>2291.3157394500799</v>
      </c>
      <c r="AH33" s="37">
        <v>8417.6988802922406</v>
      </c>
      <c r="AI33" s="38">
        <v>5457.5306199882398</v>
      </c>
      <c r="AJ33" s="37">
        <v>3023.03382830091</v>
      </c>
      <c r="AK33" s="38">
        <v>2630.4683999999802</v>
      </c>
      <c r="AL33" s="37">
        <v>9970.0736931588599</v>
      </c>
      <c r="AM33" s="38">
        <v>5866.87131905769</v>
      </c>
      <c r="AN33" s="37">
        <v>4921.5064179661103</v>
      </c>
      <c r="AO33" s="38">
        <v>3043.7770623014699</v>
      </c>
      <c r="AP33" s="37">
        <v>448165.8</v>
      </c>
      <c r="AQ33" s="38">
        <v>316407.09000000003</v>
      </c>
      <c r="AR33" s="37">
        <v>1207375.8400000001</v>
      </c>
      <c r="AS33" s="38">
        <v>1087539.08</v>
      </c>
      <c r="AT33" s="37">
        <v>2687221.61</v>
      </c>
      <c r="AU33" s="38">
        <v>2866865.48</v>
      </c>
      <c r="AV33" s="37">
        <v>13058451.439999999</v>
      </c>
      <c r="AW33" s="38">
        <v>10786043.32</v>
      </c>
    </row>
    <row r="34" spans="1:49" x14ac:dyDescent="0.25">
      <c r="A34" s="23">
        <v>44053</v>
      </c>
      <c r="B34" s="37">
        <v>3247.9616336577301</v>
      </c>
      <c r="C34" s="38">
        <v>2810.4013336042699</v>
      </c>
      <c r="D34" s="37">
        <v>4090.7348933059402</v>
      </c>
      <c r="E34" s="38">
        <v>3831.4709946644002</v>
      </c>
      <c r="F34" s="37">
        <v>3183.57862371187</v>
      </c>
      <c r="G34" s="38">
        <v>2317.9636500000001</v>
      </c>
      <c r="H34" s="37">
        <v>5787.2403580248101</v>
      </c>
      <c r="I34" s="38">
        <v>5061.8998514572404</v>
      </c>
      <c r="J34" s="37">
        <v>1706.64365272599</v>
      </c>
      <c r="K34" s="38">
        <v>1406.0092999999899</v>
      </c>
      <c r="L34" s="37">
        <v>2230.4186133593798</v>
      </c>
      <c r="M34" s="38">
        <v>2430.9106534845</v>
      </c>
      <c r="N34" s="37">
        <v>2581.0535760285002</v>
      </c>
      <c r="O34" s="38">
        <v>2378.7065952572202</v>
      </c>
      <c r="P34" s="37">
        <v>46047.930905380497</v>
      </c>
      <c r="Q34" s="38">
        <v>32538.0173509005</v>
      </c>
      <c r="R34" s="37">
        <v>632.24240561082797</v>
      </c>
      <c r="S34" s="38">
        <v>563.69657749127305</v>
      </c>
      <c r="T34" s="37">
        <v>4912.8676121885201</v>
      </c>
      <c r="U34" s="38">
        <v>3113.2372033452698</v>
      </c>
      <c r="V34" s="37">
        <v>2979.72477068738</v>
      </c>
      <c r="W34" s="38">
        <v>2837.5624843631999</v>
      </c>
      <c r="X34" s="37">
        <v>1017.13317869113</v>
      </c>
      <c r="Y34" s="38">
        <v>1117.1949999999899</v>
      </c>
      <c r="Z34" s="37">
        <v>254.844199999995</v>
      </c>
      <c r="AA34" s="38">
        <v>319.305849999999</v>
      </c>
      <c r="AB34" s="37">
        <v>9838.56039797021</v>
      </c>
      <c r="AC34" s="38">
        <v>10011.7165776079</v>
      </c>
      <c r="AD34" s="37">
        <v>6733.7074078510004</v>
      </c>
      <c r="AE34" s="38">
        <v>4817.6447806259603</v>
      </c>
      <c r="AF34" s="37">
        <v>3704.4492353783198</v>
      </c>
      <c r="AG34" s="38">
        <v>2282.3532927630799</v>
      </c>
      <c r="AH34" s="37">
        <v>8403.3689734222698</v>
      </c>
      <c r="AI34" s="38">
        <v>5443.4929245537996</v>
      </c>
      <c r="AJ34" s="37">
        <v>3010.6029573923502</v>
      </c>
      <c r="AK34" s="38">
        <v>2636.07349999999</v>
      </c>
      <c r="AL34" s="37">
        <v>9922.4700603038109</v>
      </c>
      <c r="AM34" s="38">
        <v>5835.2153107415197</v>
      </c>
      <c r="AN34" s="37">
        <v>4897.1051851196999</v>
      </c>
      <c r="AO34" s="38">
        <v>3026.4618475095399</v>
      </c>
      <c r="AP34" s="37">
        <v>448187.38</v>
      </c>
      <c r="AQ34" s="38">
        <v>316449.32</v>
      </c>
      <c r="AR34" s="37">
        <v>1208241.58</v>
      </c>
      <c r="AS34" s="38">
        <v>1081566.2</v>
      </c>
      <c r="AT34" s="37">
        <v>2689017.48</v>
      </c>
      <c r="AU34" s="38">
        <v>2851667.25</v>
      </c>
      <c r="AV34" s="37">
        <v>13086089.4</v>
      </c>
      <c r="AW34" s="38">
        <v>10733568.9</v>
      </c>
    </row>
    <row r="35" spans="1:49" x14ac:dyDescent="0.25">
      <c r="A35" s="23">
        <v>44054</v>
      </c>
      <c r="B35" s="37">
        <v>3232.5141984470201</v>
      </c>
      <c r="C35" s="38">
        <v>2796.4611699328798</v>
      </c>
      <c r="D35" s="37">
        <v>4052.2909072324601</v>
      </c>
      <c r="E35" s="38">
        <v>3795.5093057020199</v>
      </c>
      <c r="F35" s="37">
        <v>3156.9721236671999</v>
      </c>
      <c r="G35" s="38">
        <v>2316.1516499999998</v>
      </c>
      <c r="H35" s="37">
        <v>5729.1947185216504</v>
      </c>
      <c r="I35" s="38">
        <v>5017.3896691953696</v>
      </c>
      <c r="J35" s="37">
        <v>1693.2359418436399</v>
      </c>
      <c r="K35" s="38">
        <v>1405.5088000000001</v>
      </c>
      <c r="L35" s="37">
        <v>2226.6986868662798</v>
      </c>
      <c r="M35" s="38">
        <v>2427.6364452040898</v>
      </c>
      <c r="N35" s="37">
        <v>2578.3911517362899</v>
      </c>
      <c r="O35" s="38">
        <v>2382.0295362172901</v>
      </c>
      <c r="P35" s="37">
        <v>46720.641609235303</v>
      </c>
      <c r="Q35" s="38">
        <v>32990.870310597202</v>
      </c>
      <c r="R35" s="37">
        <v>653.21378066748002</v>
      </c>
      <c r="S35" s="38">
        <v>581.89153665921299</v>
      </c>
      <c r="T35" s="37">
        <v>4990.3747817619496</v>
      </c>
      <c r="U35" s="38">
        <v>3160.02706569576</v>
      </c>
      <c r="V35" s="37">
        <v>2945.9683581690902</v>
      </c>
      <c r="W35" s="38">
        <v>2805.55350114876</v>
      </c>
      <c r="X35" s="37">
        <v>1008.83820855583</v>
      </c>
      <c r="Y35" s="38">
        <v>1115.2106000000001</v>
      </c>
      <c r="Z35" s="37">
        <v>254.72999999999601</v>
      </c>
      <c r="AA35" s="38">
        <v>319.16340000000599</v>
      </c>
      <c r="AB35" s="37">
        <v>9639.5098302527094</v>
      </c>
      <c r="AC35" s="38">
        <v>9807.0013661738794</v>
      </c>
      <c r="AD35" s="37">
        <v>6802.3252250549804</v>
      </c>
      <c r="AE35" s="38">
        <v>4869.7699710183397</v>
      </c>
      <c r="AF35" s="37">
        <v>3722.29686245118</v>
      </c>
      <c r="AG35" s="38">
        <v>2293.1563571472502</v>
      </c>
      <c r="AH35" s="37">
        <v>8432.9323862613201</v>
      </c>
      <c r="AI35" s="38">
        <v>5457.2240484724398</v>
      </c>
      <c r="AJ35" s="37">
        <v>2978.5737958107402</v>
      </c>
      <c r="AK35" s="38">
        <v>2626.2649999999999</v>
      </c>
      <c r="AL35" s="37">
        <v>9963.9854750043105</v>
      </c>
      <c r="AM35" s="38">
        <v>5856.0641981253502</v>
      </c>
      <c r="AN35" s="37">
        <v>4958.6718431179697</v>
      </c>
      <c r="AO35" s="38">
        <v>3062.9434894337901</v>
      </c>
      <c r="AP35" s="37">
        <v>447111.33</v>
      </c>
      <c r="AQ35" s="38">
        <v>317290.33</v>
      </c>
      <c r="AR35" s="37">
        <v>1205699.96</v>
      </c>
      <c r="AS35" s="38">
        <v>1071306.22</v>
      </c>
      <c r="AT35" s="37">
        <v>2682249.5299999998</v>
      </c>
      <c r="AU35" s="38">
        <v>2822078.83</v>
      </c>
      <c r="AV35" s="37">
        <v>12929076.23</v>
      </c>
      <c r="AW35" s="38">
        <v>10601883.43</v>
      </c>
    </row>
    <row r="36" spans="1:49" x14ac:dyDescent="0.25">
      <c r="A36" s="23">
        <v>44055</v>
      </c>
      <c r="B36" s="37">
        <v>3192.5387846692101</v>
      </c>
      <c r="C36" s="38">
        <v>2761.2837606435501</v>
      </c>
      <c r="D36" s="37">
        <v>4022.2103111504698</v>
      </c>
      <c r="E36" s="38">
        <v>3764.76198615462</v>
      </c>
      <c r="F36" s="37">
        <v>3134.8241482889298</v>
      </c>
      <c r="G36" s="38">
        <v>2315.9706999999898</v>
      </c>
      <c r="H36" s="37">
        <v>5692.98993037336</v>
      </c>
      <c r="I36" s="38">
        <v>4985.0110944014395</v>
      </c>
      <c r="J36" s="37">
        <v>1680.7891095169</v>
      </c>
      <c r="K36" s="38">
        <v>1405.63389999999</v>
      </c>
      <c r="L36" s="37">
        <v>2211.64181242636</v>
      </c>
      <c r="M36" s="38">
        <v>2411.2270871583901</v>
      </c>
      <c r="N36" s="37">
        <v>2586.2878541338901</v>
      </c>
      <c r="O36" s="38">
        <v>2374.58545789357</v>
      </c>
      <c r="P36" s="37">
        <v>46997.028721064002</v>
      </c>
      <c r="Q36" s="38">
        <v>33175.346570702699</v>
      </c>
      <c r="R36" s="37">
        <v>658.96587590753495</v>
      </c>
      <c r="S36" s="38">
        <v>587.03675703831505</v>
      </c>
      <c r="T36" s="37">
        <v>5033.5122615562996</v>
      </c>
      <c r="U36" s="38">
        <v>3185.2176764269698</v>
      </c>
      <c r="V36" s="37">
        <v>2926.2105704453402</v>
      </c>
      <c r="W36" s="38">
        <v>2786.8196381170701</v>
      </c>
      <c r="X36" s="37">
        <v>1000.77364427525</v>
      </c>
      <c r="Y36" s="38">
        <v>1114.0536499999901</v>
      </c>
      <c r="Z36" s="37">
        <v>254.65085000000499</v>
      </c>
      <c r="AA36" s="38">
        <v>319.063549999999</v>
      </c>
      <c r="AB36" s="37">
        <v>9560.29404595286</v>
      </c>
      <c r="AC36" s="38">
        <v>9724.8045464171591</v>
      </c>
      <c r="AD36" s="37">
        <v>6818.5238828411302</v>
      </c>
      <c r="AE36" s="38">
        <v>4878.4615599408498</v>
      </c>
      <c r="AF36" s="37">
        <v>3724.8729903179401</v>
      </c>
      <c r="AG36" s="38">
        <v>2305.6213669796298</v>
      </c>
      <c r="AH36" s="37">
        <v>8441.6154492612804</v>
      </c>
      <c r="AI36" s="38">
        <v>5459.77236658335</v>
      </c>
      <c r="AJ36" s="37">
        <v>2957.2915269260402</v>
      </c>
      <c r="AK36" s="38">
        <v>2622.0616</v>
      </c>
      <c r="AL36" s="37">
        <v>10016.315895912599</v>
      </c>
      <c r="AM36" s="38">
        <v>5883.3116917214502</v>
      </c>
      <c r="AN36" s="37">
        <v>4988.1063052118898</v>
      </c>
      <c r="AO36" s="38">
        <v>3080.2385230780501</v>
      </c>
      <c r="AP36" s="37">
        <v>447602.31</v>
      </c>
      <c r="AQ36" s="38">
        <v>316123.58</v>
      </c>
      <c r="AR36" s="37">
        <v>1206259.48</v>
      </c>
      <c r="AS36" s="38">
        <v>1066203.24</v>
      </c>
      <c r="AT36" s="37">
        <v>2680257.92</v>
      </c>
      <c r="AU36" s="38">
        <v>2816471.61</v>
      </c>
      <c r="AV36" s="37">
        <v>12863652.189999999</v>
      </c>
      <c r="AW36" s="38">
        <v>10571622.189999999</v>
      </c>
    </row>
    <row r="37" spans="1:49" x14ac:dyDescent="0.25">
      <c r="A37" s="23">
        <v>44056</v>
      </c>
      <c r="B37" s="37">
        <v>3200.8761654697601</v>
      </c>
      <c r="C37" s="38">
        <v>2789.3364982519702</v>
      </c>
      <c r="D37" s="37">
        <v>3978.6066666973402</v>
      </c>
      <c r="E37" s="38">
        <v>3724.1528470212202</v>
      </c>
      <c r="F37" s="37">
        <v>3104.3651066202701</v>
      </c>
      <c r="G37" s="38">
        <v>2309.9918499999899</v>
      </c>
      <c r="H37" s="37">
        <v>5631.6426467414303</v>
      </c>
      <c r="I37" s="38">
        <v>4937.67659367749</v>
      </c>
      <c r="J37" s="37">
        <v>1667.2455910797</v>
      </c>
      <c r="K37" s="38">
        <v>1404.63285</v>
      </c>
      <c r="L37" s="37">
        <v>2203.9548340318302</v>
      </c>
      <c r="M37" s="38">
        <v>2403.6215371400899</v>
      </c>
      <c r="N37" s="37">
        <v>2579.9928075097901</v>
      </c>
      <c r="O37" s="38">
        <v>2354.07233460926</v>
      </c>
      <c r="P37" s="37">
        <v>46685.052069092599</v>
      </c>
      <c r="Q37" s="38">
        <v>32938.148899246597</v>
      </c>
      <c r="R37" s="37">
        <v>649.55198480281899</v>
      </c>
      <c r="S37" s="38">
        <v>579.23226494418395</v>
      </c>
      <c r="T37" s="37">
        <v>5000.1638471400202</v>
      </c>
      <c r="U37" s="38">
        <v>3163.6136896666299</v>
      </c>
      <c r="V37" s="37">
        <v>2935.7413684389498</v>
      </c>
      <c r="W37" s="38">
        <v>2800.3783571605099</v>
      </c>
      <c r="X37" s="37">
        <v>1004.9088320982599</v>
      </c>
      <c r="Y37" s="38">
        <v>1112.1523999999899</v>
      </c>
      <c r="Z37" s="37">
        <v>254.53755000000999</v>
      </c>
      <c r="AA37" s="38">
        <v>318.92109999999201</v>
      </c>
      <c r="AB37" s="37">
        <v>9559.7228477785793</v>
      </c>
      <c r="AC37" s="38">
        <v>9740.0501087355005</v>
      </c>
      <c r="AD37" s="37">
        <v>6700.3816396448801</v>
      </c>
      <c r="AE37" s="38">
        <v>4790.68896546425</v>
      </c>
      <c r="AF37" s="37">
        <v>3697.8631224565502</v>
      </c>
      <c r="AG37" s="38">
        <v>2275.0682047730702</v>
      </c>
      <c r="AH37" s="37">
        <v>8353.6613804142598</v>
      </c>
      <c r="AI37" s="38">
        <v>5413.5020075208704</v>
      </c>
      <c r="AJ37" s="37">
        <v>2948.6768439371299</v>
      </c>
      <c r="AK37" s="38">
        <v>2609.9180500000102</v>
      </c>
      <c r="AL37" s="37">
        <v>9954.6147868852604</v>
      </c>
      <c r="AM37" s="38">
        <v>5844.6174223339503</v>
      </c>
      <c r="AN37" s="37">
        <v>4953.1317872890804</v>
      </c>
      <c r="AO37" s="38">
        <v>3057.6023256721001</v>
      </c>
      <c r="AP37" s="37">
        <v>448094.56</v>
      </c>
      <c r="AQ37" s="38">
        <v>316198.96000000002</v>
      </c>
      <c r="AR37" s="37">
        <v>1206257.8899999999</v>
      </c>
      <c r="AS37" s="38">
        <v>1063347.1499999999</v>
      </c>
      <c r="AT37" s="37">
        <v>2677403.58</v>
      </c>
      <c r="AU37" s="38">
        <v>2808336.85</v>
      </c>
      <c r="AV37" s="37">
        <v>12798407.41</v>
      </c>
      <c r="AW37" s="38">
        <v>10542116.630000001</v>
      </c>
    </row>
    <row r="38" spans="1:49" x14ac:dyDescent="0.25">
      <c r="A38" s="23">
        <v>44057</v>
      </c>
      <c r="B38" s="37">
        <v>3226.86531725339</v>
      </c>
      <c r="C38" s="38">
        <v>2811.4960979831399</v>
      </c>
      <c r="D38" s="37">
        <v>3996.96155204756</v>
      </c>
      <c r="E38" s="38">
        <v>3739.39123403041</v>
      </c>
      <c r="F38" s="37">
        <v>3091.0361996469401</v>
      </c>
      <c r="G38" s="38">
        <v>2312.5282499999898</v>
      </c>
      <c r="H38" s="37">
        <v>5617.9110933726297</v>
      </c>
      <c r="I38" s="38">
        <v>4925.1766544438497</v>
      </c>
      <c r="J38" s="37">
        <v>1656.6836055039</v>
      </c>
      <c r="K38" s="38">
        <v>1405.7590499999901</v>
      </c>
      <c r="L38" s="37">
        <v>2197.5139668970201</v>
      </c>
      <c r="M38" s="38">
        <v>2396.32630498448</v>
      </c>
      <c r="N38" s="37">
        <v>2584.8604516393002</v>
      </c>
      <c r="O38" s="38">
        <v>2346.5787198388598</v>
      </c>
      <c r="P38" s="37">
        <v>46108.282433077897</v>
      </c>
      <c r="Q38" s="38">
        <v>32517.6955136002</v>
      </c>
      <c r="R38" s="37">
        <v>641.15508924999097</v>
      </c>
      <c r="S38" s="38">
        <v>571.39484124887895</v>
      </c>
      <c r="T38" s="37">
        <v>4925.1393329460097</v>
      </c>
      <c r="U38" s="38">
        <v>3114.8565571904901</v>
      </c>
      <c r="V38" s="37">
        <v>2950.4876803584498</v>
      </c>
      <c r="W38" s="38">
        <v>2814.8046910951198</v>
      </c>
      <c r="X38" s="37">
        <v>1007.02084062606</v>
      </c>
      <c r="Y38" s="38">
        <v>1112.6481000000001</v>
      </c>
      <c r="Z38" s="37">
        <v>254.582600000002</v>
      </c>
      <c r="AA38" s="38">
        <v>318.97840000000298</v>
      </c>
      <c r="AB38" s="37">
        <v>9595.9157398051993</v>
      </c>
      <c r="AC38" s="38">
        <v>9776.4321187290207</v>
      </c>
      <c r="AD38" s="37">
        <v>6651.4305231707303</v>
      </c>
      <c r="AE38" s="38">
        <v>4756.7613488608004</v>
      </c>
      <c r="AF38" s="37">
        <v>3660.49039233247</v>
      </c>
      <c r="AG38" s="38">
        <v>2251.8952122257901</v>
      </c>
      <c r="AH38" s="37">
        <v>8300.3145291731707</v>
      </c>
      <c r="AI38" s="38">
        <v>5372.8324355907398</v>
      </c>
      <c r="AJ38" s="37">
        <v>2963.6597980157198</v>
      </c>
      <c r="AK38" s="38">
        <v>2611.3193500000102</v>
      </c>
      <c r="AL38" s="37">
        <v>9847.0054462969802</v>
      </c>
      <c r="AM38" s="38">
        <v>5778.6741208910198</v>
      </c>
      <c r="AN38" s="37">
        <v>4886.5120835520802</v>
      </c>
      <c r="AO38" s="38">
        <v>3015.6546464775402</v>
      </c>
      <c r="AP38" s="37">
        <v>448034.58</v>
      </c>
      <c r="AQ38" s="38">
        <v>316317.36</v>
      </c>
      <c r="AR38" s="37">
        <v>1205957.22</v>
      </c>
      <c r="AS38" s="38">
        <v>1067696.3</v>
      </c>
      <c r="AT38" s="37">
        <v>2677040.11</v>
      </c>
      <c r="AU38" s="38">
        <v>2848504.1</v>
      </c>
      <c r="AV38" s="37">
        <v>12789656.130000001</v>
      </c>
      <c r="AW38" s="38">
        <v>10636152.08</v>
      </c>
    </row>
    <row r="39" spans="1:49" x14ac:dyDescent="0.25">
      <c r="A39" s="23">
        <v>44060</v>
      </c>
      <c r="B39" s="37">
        <v>3211.8672894482802</v>
      </c>
      <c r="C39" s="38">
        <v>2797.5909023887298</v>
      </c>
      <c r="D39" s="37">
        <v>3991.94872291498</v>
      </c>
      <c r="E39" s="38">
        <v>3734.9444833335101</v>
      </c>
      <c r="F39" s="37">
        <v>3078.0868650985599</v>
      </c>
      <c r="G39" s="38">
        <v>2318.5066499999898</v>
      </c>
      <c r="H39" s="37">
        <v>5607.8259915707604</v>
      </c>
      <c r="I39" s="38">
        <v>4922.7266240074796</v>
      </c>
      <c r="J39" s="37">
        <v>1646.23983604196</v>
      </c>
      <c r="K39" s="38">
        <v>1407.51044999999</v>
      </c>
      <c r="L39" s="37">
        <v>2177.6368592470899</v>
      </c>
      <c r="M39" s="38">
        <v>2375.32890904847</v>
      </c>
      <c r="N39" s="37">
        <v>2585.2615745375001</v>
      </c>
      <c r="O39" s="38">
        <v>2332.63865271848</v>
      </c>
      <c r="P39" s="37">
        <v>45952.144167755599</v>
      </c>
      <c r="Q39" s="38">
        <v>32386.5305303526</v>
      </c>
      <c r="R39" s="37">
        <v>631.03166926061203</v>
      </c>
      <c r="S39" s="38">
        <v>561.79429507946099</v>
      </c>
      <c r="T39" s="37">
        <v>4901.9896165658902</v>
      </c>
      <c r="U39" s="38">
        <v>3097.2964111392598</v>
      </c>
      <c r="V39" s="37">
        <v>2944.2661602665198</v>
      </c>
      <c r="W39" s="38">
        <v>2809.0626407631198</v>
      </c>
      <c r="X39" s="37">
        <v>1003.92766439434</v>
      </c>
      <c r="Y39" s="38">
        <v>1113.80554999999</v>
      </c>
      <c r="Z39" s="37">
        <v>254.60535000000201</v>
      </c>
      <c r="AA39" s="38">
        <v>319.00709999999299</v>
      </c>
      <c r="AB39" s="37">
        <v>9603.2299859808609</v>
      </c>
      <c r="AC39" s="38">
        <v>9783.02592509024</v>
      </c>
      <c r="AD39" s="37">
        <v>6684.55195151519</v>
      </c>
      <c r="AE39" s="38">
        <v>4775.8127897306103</v>
      </c>
      <c r="AF39" s="37">
        <v>3645.4502876635001</v>
      </c>
      <c r="AG39" s="38">
        <v>2240.9994948128501</v>
      </c>
      <c r="AH39" s="37">
        <v>8260.0460279745093</v>
      </c>
      <c r="AI39" s="38">
        <v>5342.8585533864698</v>
      </c>
      <c r="AJ39" s="37">
        <v>2966.4164983679002</v>
      </c>
      <c r="AK39" s="38">
        <v>2618.7924499999899</v>
      </c>
      <c r="AL39" s="37">
        <v>9839.4581387549206</v>
      </c>
      <c r="AM39" s="38">
        <v>5770.6302025569703</v>
      </c>
      <c r="AN39" s="37">
        <v>4859.8478682492096</v>
      </c>
      <c r="AO39" s="38">
        <v>2997.5920016428299</v>
      </c>
      <c r="AP39" s="37">
        <v>448059.32</v>
      </c>
      <c r="AQ39" s="38">
        <v>316361.59999999998</v>
      </c>
      <c r="AR39" s="37">
        <v>1206998.49</v>
      </c>
      <c r="AS39" s="38">
        <v>1067274.3600000001</v>
      </c>
      <c r="AT39" s="37">
        <v>2680340.5499999998</v>
      </c>
      <c r="AU39" s="38">
        <v>2859191.37</v>
      </c>
      <c r="AV39" s="37">
        <v>12842139.41</v>
      </c>
      <c r="AW39" s="38">
        <v>10694141.08</v>
      </c>
    </row>
    <row r="40" spans="1:49" x14ac:dyDescent="0.25">
      <c r="A40" s="23">
        <v>44061</v>
      </c>
      <c r="B40" s="37">
        <v>3200.2772282132601</v>
      </c>
      <c r="C40" s="38">
        <v>2786.7955623246999</v>
      </c>
      <c r="D40" s="37">
        <v>3983.1666429594102</v>
      </c>
      <c r="E40" s="38">
        <v>3724.39988986653</v>
      </c>
      <c r="F40" s="37">
        <v>3062.0943664350698</v>
      </c>
      <c r="G40" s="38">
        <v>2319.7746499999798</v>
      </c>
      <c r="H40" s="37">
        <v>5583.3074637322397</v>
      </c>
      <c r="I40" s="38">
        <v>4900.7736722026402</v>
      </c>
      <c r="J40" s="37">
        <v>1637.34949762928</v>
      </c>
      <c r="K40" s="38">
        <v>1407.2601999999999</v>
      </c>
      <c r="L40" s="37">
        <v>2160.08919560092</v>
      </c>
      <c r="M40" s="38">
        <v>2356.0742844457</v>
      </c>
      <c r="N40" s="37">
        <v>2586.1091943005899</v>
      </c>
      <c r="O40" s="38">
        <v>2318.33820984564</v>
      </c>
      <c r="P40" s="37">
        <v>45398.874600729898</v>
      </c>
      <c r="Q40" s="38">
        <v>31970.974053944999</v>
      </c>
      <c r="R40" s="37">
        <v>618.28994924434403</v>
      </c>
      <c r="S40" s="38">
        <v>550.439464455348</v>
      </c>
      <c r="T40" s="37">
        <v>4833.4543747149801</v>
      </c>
      <c r="U40" s="38">
        <v>3052.4261365469301</v>
      </c>
      <c r="V40" s="37">
        <v>2938.0019564331201</v>
      </c>
      <c r="W40" s="38">
        <v>2803.1963585919202</v>
      </c>
      <c r="X40" s="37">
        <v>999.48877328963795</v>
      </c>
      <c r="Y40" s="38">
        <v>1114.38399999999</v>
      </c>
      <c r="Z40" s="37">
        <v>254.61670000000001</v>
      </c>
      <c r="AA40" s="38">
        <v>319.02095000000003</v>
      </c>
      <c r="AB40" s="37">
        <v>9593.8147639446506</v>
      </c>
      <c r="AC40" s="38">
        <v>9771.1985712569804</v>
      </c>
      <c r="AD40" s="37">
        <v>6578.7974616731799</v>
      </c>
      <c r="AE40" s="38">
        <v>4695.8691599847898</v>
      </c>
      <c r="AF40" s="37">
        <v>3604.1820567587602</v>
      </c>
      <c r="AG40" s="38">
        <v>2214.9387794754998</v>
      </c>
      <c r="AH40" s="37">
        <v>8167.6053405713801</v>
      </c>
      <c r="AI40" s="38">
        <v>5278.6485252193697</v>
      </c>
      <c r="AJ40" s="37">
        <v>2958.0426417409899</v>
      </c>
      <c r="AK40" s="38">
        <v>2622.0616</v>
      </c>
      <c r="AL40" s="37">
        <v>9704.4594824983105</v>
      </c>
      <c r="AM40" s="38">
        <v>5688.1092623159302</v>
      </c>
      <c r="AN40" s="37">
        <v>4814.8407069371297</v>
      </c>
      <c r="AO40" s="38">
        <v>2968.09009708946</v>
      </c>
      <c r="AP40" s="37">
        <v>447024.53</v>
      </c>
      <c r="AQ40" s="38">
        <v>317229.73</v>
      </c>
      <c r="AR40" s="37">
        <v>1205225.05</v>
      </c>
      <c r="AS40" s="38">
        <v>1063495.8400000001</v>
      </c>
      <c r="AT40" s="37">
        <v>2679825.31</v>
      </c>
      <c r="AU40" s="38">
        <v>2857882.58</v>
      </c>
      <c r="AV40" s="37">
        <v>12882289.1</v>
      </c>
      <c r="AW40" s="38">
        <v>10752453.93</v>
      </c>
    </row>
    <row r="41" spans="1:49" x14ac:dyDescent="0.25">
      <c r="A41" s="23">
        <v>44062</v>
      </c>
      <c r="B41" s="37">
        <v>3173.2236134659602</v>
      </c>
      <c r="C41" s="38">
        <v>2762.39920626924</v>
      </c>
      <c r="D41" s="37">
        <v>3964.3754230720501</v>
      </c>
      <c r="E41" s="38">
        <v>3707.0097786849201</v>
      </c>
      <c r="F41" s="37">
        <v>3042.86417585657</v>
      </c>
      <c r="G41" s="38">
        <v>2320.31854999998</v>
      </c>
      <c r="H41" s="37">
        <v>5555.6877732555004</v>
      </c>
      <c r="I41" s="38">
        <v>4903.8305065739796</v>
      </c>
      <c r="J41" s="37">
        <v>1626.1041425605999</v>
      </c>
      <c r="K41" s="38">
        <v>1407.51044999999</v>
      </c>
      <c r="L41" s="37">
        <v>2147.4565235391601</v>
      </c>
      <c r="M41" s="38">
        <v>2343.0416851436798</v>
      </c>
      <c r="N41" s="37">
        <v>2574.2440141164102</v>
      </c>
      <c r="O41" s="38">
        <v>2306.35457407173</v>
      </c>
      <c r="P41" s="37">
        <v>45584.684365552901</v>
      </c>
      <c r="Q41" s="38">
        <v>32220.996145722202</v>
      </c>
      <c r="R41" s="37">
        <v>628.35264991427505</v>
      </c>
      <c r="S41" s="38">
        <v>559.093184457961</v>
      </c>
      <c r="T41" s="37">
        <v>4865.3996984666101</v>
      </c>
      <c r="U41" s="38">
        <v>3071.0992851473802</v>
      </c>
      <c r="V41" s="37">
        <v>2931.5961331359299</v>
      </c>
      <c r="W41" s="38">
        <v>2797.3314389205698</v>
      </c>
      <c r="X41" s="37">
        <v>997.06989654738902</v>
      </c>
      <c r="Y41" s="38">
        <v>1114.8801999999901</v>
      </c>
      <c r="Z41" s="37">
        <v>254.65085000000499</v>
      </c>
      <c r="AA41" s="38">
        <v>319.063549999999</v>
      </c>
      <c r="AB41" s="37">
        <v>9583.2009235579408</v>
      </c>
      <c r="AC41" s="38">
        <v>9760.0817808673601</v>
      </c>
      <c r="AD41" s="37">
        <v>6502.6294152549199</v>
      </c>
      <c r="AE41" s="38">
        <v>4642.3676975716598</v>
      </c>
      <c r="AF41" s="37">
        <v>3605.4182361810199</v>
      </c>
      <c r="AG41" s="38">
        <v>2215.5241340027801</v>
      </c>
      <c r="AH41" s="37">
        <v>8130.9874706394203</v>
      </c>
      <c r="AI41" s="38">
        <v>5248.3205169645298</v>
      </c>
      <c r="AJ41" s="37">
        <v>2950.96719557291</v>
      </c>
      <c r="AK41" s="38">
        <v>2624.0853999999899</v>
      </c>
      <c r="AL41" s="37">
        <v>9766.3750087902008</v>
      </c>
      <c r="AM41" s="38">
        <v>5721.0856612341704</v>
      </c>
      <c r="AN41" s="37">
        <v>4826.29191567421</v>
      </c>
      <c r="AO41" s="38">
        <v>2974.0488489546901</v>
      </c>
      <c r="AP41" s="37">
        <v>447578.56</v>
      </c>
      <c r="AQ41" s="38">
        <v>316104.33</v>
      </c>
      <c r="AR41" s="37">
        <v>1206506.73</v>
      </c>
      <c r="AS41" s="38">
        <v>1054333.19</v>
      </c>
      <c r="AT41" s="37">
        <v>2682507.13</v>
      </c>
      <c r="AU41" s="38">
        <v>2839265.86</v>
      </c>
      <c r="AV41" s="37">
        <v>12926252.52</v>
      </c>
      <c r="AW41" s="38">
        <v>10701948.640000001</v>
      </c>
    </row>
    <row r="42" spans="1:49" x14ac:dyDescent="0.25">
      <c r="A42" s="23">
        <v>44063</v>
      </c>
      <c r="B42" s="37">
        <v>3161.3560229856398</v>
      </c>
      <c r="C42" s="38">
        <v>2751.29665996014</v>
      </c>
      <c r="D42" s="37">
        <v>3943.4567875437101</v>
      </c>
      <c r="E42" s="38">
        <v>3685.6205819670299</v>
      </c>
      <c r="F42" s="37">
        <v>3020.6217360063001</v>
      </c>
      <c r="G42" s="38">
        <v>2320.6806000000001</v>
      </c>
      <c r="H42" s="37">
        <v>5517.6662575641903</v>
      </c>
      <c r="I42" s="38">
        <v>4868.9603223722897</v>
      </c>
      <c r="J42" s="37">
        <v>1613.78985739109</v>
      </c>
      <c r="K42" s="38">
        <v>1407.6356000000001</v>
      </c>
      <c r="L42" s="37">
        <v>2140.2217293519798</v>
      </c>
      <c r="M42" s="38">
        <v>2335.14606747878</v>
      </c>
      <c r="N42" s="37">
        <v>2581.8495983441398</v>
      </c>
      <c r="O42" s="38">
        <v>2297.46712839268</v>
      </c>
      <c r="P42" s="37">
        <v>44778.370151863201</v>
      </c>
      <c r="Q42" s="38">
        <v>31630.2000827927</v>
      </c>
      <c r="R42" s="37">
        <v>611.02899871437398</v>
      </c>
      <c r="S42" s="38">
        <v>543.07453603429894</v>
      </c>
      <c r="T42" s="37">
        <v>4777.8496886966605</v>
      </c>
      <c r="U42" s="38">
        <v>3012.9368830298999</v>
      </c>
      <c r="V42" s="37">
        <v>2920.5475721122002</v>
      </c>
      <c r="W42" s="38">
        <v>2786.2894799782098</v>
      </c>
      <c r="X42" s="37">
        <v>991.31823651992704</v>
      </c>
      <c r="Y42" s="38">
        <v>1115.7895000000001</v>
      </c>
      <c r="Z42" s="37">
        <v>254.69634999999599</v>
      </c>
      <c r="AA42" s="38">
        <v>319.12040000000201</v>
      </c>
      <c r="AB42" s="37">
        <v>9587.1489781763394</v>
      </c>
      <c r="AC42" s="38">
        <v>9761.3952989445497</v>
      </c>
      <c r="AD42" s="37">
        <v>6382.5035518607301</v>
      </c>
      <c r="AE42" s="38">
        <v>4552.1701330515498</v>
      </c>
      <c r="AF42" s="37">
        <v>3568.7204107543398</v>
      </c>
      <c r="AG42" s="38">
        <v>2191.3587695891101</v>
      </c>
      <c r="AH42" s="37">
        <v>8070.3659447536302</v>
      </c>
      <c r="AI42" s="38">
        <v>5206.1425514560897</v>
      </c>
      <c r="AJ42" s="37">
        <v>2938.4282970568902</v>
      </c>
      <c r="AK42" s="38">
        <v>2628.2892499999998</v>
      </c>
      <c r="AL42" s="37">
        <v>9671.4014060296195</v>
      </c>
      <c r="AM42" s="38">
        <v>5662.6263373226402</v>
      </c>
      <c r="AN42" s="37">
        <v>4741.7944172908401</v>
      </c>
      <c r="AO42" s="38">
        <v>2920.3269397710301</v>
      </c>
      <c r="AP42" s="37">
        <v>448119.45</v>
      </c>
      <c r="AQ42" s="38">
        <v>316211.96000000002</v>
      </c>
      <c r="AR42" s="37">
        <v>1207346.8</v>
      </c>
      <c r="AS42" s="38">
        <v>1050712.3999999999</v>
      </c>
      <c r="AT42" s="37">
        <v>2685430.75</v>
      </c>
      <c r="AU42" s="38">
        <v>2826938.69</v>
      </c>
      <c r="AV42" s="37">
        <v>13005682.869999999</v>
      </c>
      <c r="AW42" s="38">
        <v>10645872.74</v>
      </c>
    </row>
    <row r="43" spans="1:49" x14ac:dyDescent="0.25">
      <c r="A43" s="23">
        <v>44064</v>
      </c>
      <c r="B43" s="37">
        <v>3156.4085157223799</v>
      </c>
      <c r="C43" s="38">
        <v>2746.2031138867201</v>
      </c>
      <c r="D43" s="37">
        <v>3915.5354424778002</v>
      </c>
      <c r="E43" s="38">
        <v>3655.1883176174802</v>
      </c>
      <c r="F43" s="37">
        <v>2995.02075434172</v>
      </c>
      <c r="G43" s="38">
        <v>2318.6876499999998</v>
      </c>
      <c r="H43" s="37">
        <v>5465.1500559249498</v>
      </c>
      <c r="I43" s="38">
        <v>4825.3420632466796</v>
      </c>
      <c r="J43" s="37">
        <v>1601.10661530641</v>
      </c>
      <c r="K43" s="38">
        <v>1407.2601999999999</v>
      </c>
      <c r="L43" s="37">
        <v>2132.4120827582701</v>
      </c>
      <c r="M43" s="38">
        <v>2329.21528987587</v>
      </c>
      <c r="N43" s="37">
        <v>2585.3562219590399</v>
      </c>
      <c r="O43" s="38">
        <v>2303.1471476213401</v>
      </c>
      <c r="P43" s="37">
        <v>44244.362152371003</v>
      </c>
      <c r="Q43" s="38">
        <v>31295.060311871501</v>
      </c>
      <c r="R43" s="37">
        <v>598.32204015143202</v>
      </c>
      <c r="S43" s="38">
        <v>531.61857563524495</v>
      </c>
      <c r="T43" s="37">
        <v>4717.4612942536496</v>
      </c>
      <c r="U43" s="38">
        <v>2973.10365336836</v>
      </c>
      <c r="V43" s="37">
        <v>2909.2929822148599</v>
      </c>
      <c r="W43" s="38">
        <v>2775.7384084116002</v>
      </c>
      <c r="X43" s="37">
        <v>987.55742697907499</v>
      </c>
      <c r="Y43" s="38">
        <v>1116.2853</v>
      </c>
      <c r="Z43" s="37">
        <v>254.72999999999601</v>
      </c>
      <c r="AA43" s="38">
        <v>319.16340000000599</v>
      </c>
      <c r="AB43" s="37">
        <v>9552.2076227663292</v>
      </c>
      <c r="AC43" s="38">
        <v>9725.3439713981697</v>
      </c>
      <c r="AD43" s="37">
        <v>6526.2311034735303</v>
      </c>
      <c r="AE43" s="38">
        <v>4652.8234996132296</v>
      </c>
      <c r="AF43" s="37">
        <v>3565.24946930342</v>
      </c>
      <c r="AG43" s="38">
        <v>2188.3970827063599</v>
      </c>
      <c r="AH43" s="37">
        <v>8081.6039462211402</v>
      </c>
      <c r="AI43" s="38">
        <v>5208.5740854791602</v>
      </c>
      <c r="AJ43" s="37">
        <v>2920.1176639130799</v>
      </c>
      <c r="AK43" s="38">
        <v>2627.5104499999702</v>
      </c>
      <c r="AL43" s="37">
        <v>9640.3925455251592</v>
      </c>
      <c r="AM43" s="38">
        <v>5641.0668979518496</v>
      </c>
      <c r="AN43" s="37">
        <v>4694.2327579263701</v>
      </c>
      <c r="AO43" s="38">
        <v>2889.2367514549001</v>
      </c>
      <c r="AP43" s="37">
        <v>448088.09</v>
      </c>
      <c r="AQ43" s="38">
        <v>316349.38</v>
      </c>
      <c r="AR43" s="37">
        <v>1207258.21</v>
      </c>
      <c r="AS43" s="38">
        <v>1052008.95</v>
      </c>
      <c r="AT43" s="37">
        <v>2685367.52</v>
      </c>
      <c r="AU43" s="38">
        <v>2828121.01</v>
      </c>
      <c r="AV43" s="37">
        <v>12951321.35</v>
      </c>
      <c r="AW43" s="38">
        <v>10700356.49</v>
      </c>
    </row>
    <row r="44" spans="1:49" x14ac:dyDescent="0.25">
      <c r="A44" s="23">
        <v>44067</v>
      </c>
      <c r="B44" s="37">
        <v>3131.4651172686799</v>
      </c>
      <c r="C44" s="38">
        <v>2723.9706923221602</v>
      </c>
      <c r="D44" s="37">
        <v>3887.1830615578601</v>
      </c>
      <c r="E44" s="38">
        <v>3626.9338792779299</v>
      </c>
      <c r="F44" s="37">
        <v>2972.7975616600802</v>
      </c>
      <c r="G44" s="38">
        <v>2317.9636500000001</v>
      </c>
      <c r="H44" s="37">
        <v>5430.60957652863</v>
      </c>
      <c r="I44" s="38">
        <v>4793.66952908454</v>
      </c>
      <c r="J44" s="37">
        <v>1600.8879568447101</v>
      </c>
      <c r="K44" s="38">
        <v>1407.1350499999901</v>
      </c>
      <c r="L44" s="37">
        <v>2145.16528188657</v>
      </c>
      <c r="M44" s="38">
        <v>2311.9248720933301</v>
      </c>
      <c r="N44" s="37">
        <v>2571.2116602846199</v>
      </c>
      <c r="O44" s="38">
        <v>2309.0357690127598</v>
      </c>
      <c r="P44" s="37">
        <v>45061.661866135</v>
      </c>
      <c r="Q44" s="38">
        <v>31882.5353641906</v>
      </c>
      <c r="R44" s="37">
        <v>612.04842980510296</v>
      </c>
      <c r="S44" s="38">
        <v>533.83862138660197</v>
      </c>
      <c r="T44" s="37">
        <v>4801.0664558223598</v>
      </c>
      <c r="U44" s="38">
        <v>3036.3030001737702</v>
      </c>
      <c r="V44" s="37">
        <v>2895.87162155636</v>
      </c>
      <c r="W44" s="38">
        <v>2760.8005503483801</v>
      </c>
      <c r="X44" s="37">
        <v>1004.39104009789</v>
      </c>
      <c r="Y44" s="38">
        <v>1115.7895000000001</v>
      </c>
      <c r="Z44" s="37">
        <v>254.70769999999499</v>
      </c>
      <c r="AA44" s="38">
        <v>319.13520000000102</v>
      </c>
      <c r="AB44" s="37">
        <v>9562.5368714106098</v>
      </c>
      <c r="AC44" s="38">
        <v>9654.6857640843009</v>
      </c>
      <c r="AD44" s="37">
        <v>6509.3361881401397</v>
      </c>
      <c r="AE44" s="38">
        <v>4640.194272922</v>
      </c>
      <c r="AF44" s="37">
        <v>3575.6769952793302</v>
      </c>
      <c r="AG44" s="38">
        <v>2181.56719000152</v>
      </c>
      <c r="AH44" s="37">
        <v>8064.8436001318196</v>
      </c>
      <c r="AI44" s="38">
        <v>5207.4677106276704</v>
      </c>
      <c r="AJ44" s="37">
        <v>3000.2577100859098</v>
      </c>
      <c r="AK44" s="38">
        <v>2627.3550500000101</v>
      </c>
      <c r="AL44" s="37">
        <v>9646.8594815886809</v>
      </c>
      <c r="AM44" s="38">
        <v>5660.9975135905897</v>
      </c>
      <c r="AN44" s="37">
        <v>4755.0996277454497</v>
      </c>
      <c r="AO44" s="38">
        <v>2932.4245635060802</v>
      </c>
      <c r="AP44" s="37">
        <v>448330.92</v>
      </c>
      <c r="AQ44" s="38">
        <v>317852.73</v>
      </c>
      <c r="AR44" s="37">
        <v>1208050.03</v>
      </c>
      <c r="AS44" s="38">
        <v>1052224.18</v>
      </c>
      <c r="AT44" s="37">
        <v>2685365.02</v>
      </c>
      <c r="AU44" s="38">
        <v>2824219.08</v>
      </c>
      <c r="AV44" s="37">
        <v>12941268.779999999</v>
      </c>
      <c r="AW44" s="38">
        <v>10657329.09</v>
      </c>
    </row>
    <row r="45" spans="1:49" x14ac:dyDescent="0.25">
      <c r="A45" s="23">
        <v>44068</v>
      </c>
      <c r="B45" s="37">
        <v>3094.6869262708301</v>
      </c>
      <c r="C45" s="38">
        <v>2691.2029612670499</v>
      </c>
      <c r="D45" s="37">
        <v>3841.2877613336</v>
      </c>
      <c r="E45" s="38">
        <v>3583.9408596759099</v>
      </c>
      <c r="F45" s="37">
        <v>2940.7136026653102</v>
      </c>
      <c r="G45" s="38">
        <v>2309.08635</v>
      </c>
      <c r="H45" s="37">
        <v>5356.2368201945901</v>
      </c>
      <c r="I45" s="38">
        <v>4729.6324415749596</v>
      </c>
      <c r="J45" s="37">
        <v>1587.76172618019</v>
      </c>
      <c r="K45" s="38">
        <v>1405.25855</v>
      </c>
      <c r="L45" s="37">
        <v>2140.8983459546598</v>
      </c>
      <c r="M45" s="38">
        <v>2297.0455142132</v>
      </c>
      <c r="N45" s="37">
        <v>2582.7106227308</v>
      </c>
      <c r="O45" s="38">
        <v>2312.1339934871698</v>
      </c>
      <c r="P45" s="37">
        <v>44816.430358365098</v>
      </c>
      <c r="Q45" s="38">
        <v>31909.4878213255</v>
      </c>
      <c r="R45" s="37">
        <v>611.67445948823104</v>
      </c>
      <c r="S45" s="38">
        <v>529.45326253623102</v>
      </c>
      <c r="T45" s="37">
        <v>4775.4457605493699</v>
      </c>
      <c r="U45" s="38">
        <v>3000.3166868624298</v>
      </c>
      <c r="V45" s="37">
        <v>2861.5220629854598</v>
      </c>
      <c r="W45" s="38">
        <v>2724.4325359381801</v>
      </c>
      <c r="X45" s="37">
        <v>1002.08058615522</v>
      </c>
      <c r="Y45" s="38">
        <v>1113.22660000001</v>
      </c>
      <c r="Z45" s="37">
        <v>254.582600000002</v>
      </c>
      <c r="AA45" s="38">
        <v>318.97840000000298</v>
      </c>
      <c r="AB45" s="37">
        <v>9343.5094583450791</v>
      </c>
      <c r="AC45" s="38">
        <v>9421.0892910224193</v>
      </c>
      <c r="AD45" s="37">
        <v>6574.5297267935402</v>
      </c>
      <c r="AE45" s="38">
        <v>4684.0910960010497</v>
      </c>
      <c r="AF45" s="37">
        <v>3561.1898104010002</v>
      </c>
      <c r="AG45" s="38">
        <v>2173.1383492801801</v>
      </c>
      <c r="AH45" s="37">
        <v>8056.0675260896596</v>
      </c>
      <c r="AI45" s="38">
        <v>5199.0255975068403</v>
      </c>
      <c r="AJ45" s="37">
        <v>2974.9895093110799</v>
      </c>
      <c r="AK45" s="38">
        <v>2612.2535500000099</v>
      </c>
      <c r="AL45" s="37">
        <v>9553.0309381038405</v>
      </c>
      <c r="AM45" s="38">
        <v>5648.53859308148</v>
      </c>
      <c r="AN45" s="37">
        <v>4723.4049628305702</v>
      </c>
      <c r="AO45" s="38">
        <v>2897.8904622782702</v>
      </c>
      <c r="AP45" s="37">
        <v>448827.73</v>
      </c>
      <c r="AQ45" s="38">
        <v>317508.08</v>
      </c>
      <c r="AR45" s="37">
        <v>1206483.45</v>
      </c>
      <c r="AS45" s="38">
        <v>1048008.96</v>
      </c>
      <c r="AT45" s="37">
        <v>2677920.37</v>
      </c>
      <c r="AU45" s="38">
        <v>2801619.05</v>
      </c>
      <c r="AV45" s="37">
        <v>12761164.6</v>
      </c>
      <c r="AW45" s="38">
        <v>10519047.75</v>
      </c>
    </row>
    <row r="46" spans="1:49" x14ac:dyDescent="0.25">
      <c r="A46" s="23">
        <v>44069</v>
      </c>
      <c r="B46" s="37">
        <v>3104.5929793637101</v>
      </c>
      <c r="C46" s="38">
        <v>2699.1655015139499</v>
      </c>
      <c r="D46" s="37">
        <v>3856.1495814421301</v>
      </c>
      <c r="E46" s="38">
        <v>3596.5807651729001</v>
      </c>
      <c r="F46" s="37">
        <v>2935.6241511671901</v>
      </c>
      <c r="G46" s="38">
        <v>2311.9847999999902</v>
      </c>
      <c r="H46" s="37">
        <v>5350.6595403925503</v>
      </c>
      <c r="I46" s="38">
        <v>4724.0651670807601</v>
      </c>
      <c r="J46" s="37">
        <v>1579.63864231362</v>
      </c>
      <c r="K46" s="38">
        <v>1406.0092999999899</v>
      </c>
      <c r="L46" s="37">
        <v>2120.8304235894998</v>
      </c>
      <c r="M46" s="38">
        <v>2277.8270140700602</v>
      </c>
      <c r="N46" s="37">
        <v>2588.40498371902</v>
      </c>
      <c r="O46" s="38">
        <v>2301.4469928008298</v>
      </c>
      <c r="P46" s="37">
        <v>44963.734339320501</v>
      </c>
      <c r="Q46" s="38">
        <v>31990.553555218801</v>
      </c>
      <c r="R46" s="37">
        <v>612.98492794016397</v>
      </c>
      <c r="S46" s="38">
        <v>530.47163555435395</v>
      </c>
      <c r="T46" s="37">
        <v>4781.1792549793799</v>
      </c>
      <c r="U46" s="38">
        <v>3002.3363189381398</v>
      </c>
      <c r="V46" s="37">
        <v>2877.1969368805198</v>
      </c>
      <c r="W46" s="38">
        <v>2739.1230592777802</v>
      </c>
      <c r="X46" s="37">
        <v>1003.88542852822</v>
      </c>
      <c r="Y46" s="38">
        <v>1112.6481000000001</v>
      </c>
      <c r="Z46" s="37">
        <v>254.559849999996</v>
      </c>
      <c r="AA46" s="38">
        <v>318.95020000000397</v>
      </c>
      <c r="AB46" s="37">
        <v>9341.0886457054803</v>
      </c>
      <c r="AC46" s="38">
        <v>9461.3798400701799</v>
      </c>
      <c r="AD46" s="37">
        <v>6631.1005214915804</v>
      </c>
      <c r="AE46" s="38">
        <v>4722.7491899368997</v>
      </c>
      <c r="AF46" s="37">
        <v>3567.4889428290899</v>
      </c>
      <c r="AG46" s="38">
        <v>2176.4244123118801</v>
      </c>
      <c r="AH46" s="37">
        <v>8083.6348184150602</v>
      </c>
      <c r="AI46" s="38">
        <v>5212.2980083081602</v>
      </c>
      <c r="AJ46" s="37">
        <v>2984.9632017347699</v>
      </c>
      <c r="AK46" s="38">
        <v>2611.1635500000002</v>
      </c>
      <c r="AL46" s="37">
        <v>9531.5053208502904</v>
      </c>
      <c r="AM46" s="38">
        <v>5632.4689514268102</v>
      </c>
      <c r="AN46" s="37">
        <v>4730.5499105489298</v>
      </c>
      <c r="AO46" s="38">
        <v>2900.6396067082401</v>
      </c>
      <c r="AP46" s="37">
        <v>449266.07</v>
      </c>
      <c r="AQ46" s="38">
        <v>316582.56</v>
      </c>
      <c r="AR46" s="37">
        <v>1206990.6499999999</v>
      </c>
      <c r="AS46" s="38">
        <v>1039019.92</v>
      </c>
      <c r="AT46" s="37">
        <v>2677229.7799999998</v>
      </c>
      <c r="AU46" s="38">
        <v>2784727.71</v>
      </c>
      <c r="AV46" s="37">
        <v>12730756</v>
      </c>
      <c r="AW46" s="38">
        <v>10437586.720000001</v>
      </c>
    </row>
    <row r="47" spans="1:49" x14ac:dyDescent="0.25">
      <c r="A47" s="23">
        <v>44070</v>
      </c>
      <c r="B47" s="37">
        <v>3092.6031260257801</v>
      </c>
      <c r="C47" s="38">
        <v>2686.6187713333802</v>
      </c>
      <c r="D47" s="37">
        <v>3837.8642353097398</v>
      </c>
      <c r="E47" s="38">
        <v>3579.5116075395399</v>
      </c>
      <c r="F47" s="37">
        <v>2920.25899540007</v>
      </c>
      <c r="G47" s="38">
        <v>2312.89074999999</v>
      </c>
      <c r="H47" s="37">
        <v>5325.7222010431396</v>
      </c>
      <c r="I47" s="38">
        <v>4705.3548223244798</v>
      </c>
      <c r="J47" s="37">
        <v>1569.4281690641501</v>
      </c>
      <c r="K47" s="38">
        <v>1406.13444999999</v>
      </c>
      <c r="L47" s="37">
        <v>2097.8907088852702</v>
      </c>
      <c r="M47" s="38">
        <v>2277.0938930849902</v>
      </c>
      <c r="N47" s="37">
        <v>2579.6634299449302</v>
      </c>
      <c r="O47" s="38">
        <v>2277.4698734281801</v>
      </c>
      <c r="P47" s="37">
        <v>44571.210676454401</v>
      </c>
      <c r="Q47" s="38">
        <v>31709.323041067499</v>
      </c>
      <c r="R47" s="37">
        <v>603.52787829257704</v>
      </c>
      <c r="S47" s="38">
        <v>522.10638489229098</v>
      </c>
      <c r="T47" s="37">
        <v>4732.9366104921601</v>
      </c>
      <c r="U47" s="38">
        <v>2971.7890871391801</v>
      </c>
      <c r="V47" s="37">
        <v>2902.2508646976898</v>
      </c>
      <c r="W47" s="38">
        <v>2767.0836268814801</v>
      </c>
      <c r="X47" s="37">
        <v>1009.86522862423</v>
      </c>
      <c r="Y47" s="38">
        <v>1112.56544999998</v>
      </c>
      <c r="Z47" s="37">
        <v>254.548899999996</v>
      </c>
      <c r="AA47" s="38">
        <v>318.93539999999899</v>
      </c>
      <c r="AB47" s="37">
        <v>9374.2417110155693</v>
      </c>
      <c r="AC47" s="38">
        <v>9510.6450374165997</v>
      </c>
      <c r="AD47" s="37">
        <v>6562.8840179957197</v>
      </c>
      <c r="AE47" s="38">
        <v>4674.4125993766302</v>
      </c>
      <c r="AF47" s="37">
        <v>3577.60172548944</v>
      </c>
      <c r="AG47" s="38">
        <v>2182.7003723123298</v>
      </c>
      <c r="AH47" s="37">
        <v>8088.9011201817802</v>
      </c>
      <c r="AI47" s="38">
        <v>5212.5257003950001</v>
      </c>
      <c r="AJ47" s="37">
        <v>2995.0579975431701</v>
      </c>
      <c r="AK47" s="38">
        <v>2607.8943000000099</v>
      </c>
      <c r="AL47" s="37">
        <v>9437.0401969674404</v>
      </c>
      <c r="AM47" s="38">
        <v>5572.9822477635898</v>
      </c>
      <c r="AN47" s="37">
        <v>4689.1720636131404</v>
      </c>
      <c r="AO47" s="38">
        <v>2875.11414931526</v>
      </c>
      <c r="AP47" s="37">
        <v>449869.83</v>
      </c>
      <c r="AQ47" s="38">
        <v>316554.11</v>
      </c>
      <c r="AR47" s="37">
        <v>1207312.1200000001</v>
      </c>
      <c r="AS47" s="38">
        <v>1038058.16</v>
      </c>
      <c r="AT47" s="37">
        <v>2676329.2599999998</v>
      </c>
      <c r="AU47" s="38">
        <v>2793339.25</v>
      </c>
      <c r="AV47" s="37">
        <v>12654070.890000001</v>
      </c>
      <c r="AW47" s="38">
        <v>10432243.460000001</v>
      </c>
    </row>
    <row r="48" spans="1:49" x14ac:dyDescent="0.25">
      <c r="A48" s="23">
        <v>44071</v>
      </c>
      <c r="B48" s="37">
        <v>3098.1579597387599</v>
      </c>
      <c r="C48" s="38">
        <v>2666.5889750706801</v>
      </c>
      <c r="D48" s="37">
        <v>3820.00042891154</v>
      </c>
      <c r="E48" s="38">
        <v>3561.1119612412799</v>
      </c>
      <c r="F48" s="37">
        <v>2899.5993504080802</v>
      </c>
      <c r="G48" s="38">
        <v>2313.4337999999898</v>
      </c>
      <c r="H48" s="37">
        <v>5285.8090029842797</v>
      </c>
      <c r="I48" s="38">
        <v>4668.9503196752903</v>
      </c>
      <c r="J48" s="37">
        <v>1557.6486761287699</v>
      </c>
      <c r="K48" s="38">
        <v>1406.3842499999901</v>
      </c>
      <c r="L48" s="37">
        <v>2093.9418595662501</v>
      </c>
      <c r="M48" s="38">
        <v>2272.99109592785</v>
      </c>
      <c r="N48" s="37">
        <v>2578.0899943970498</v>
      </c>
      <c r="O48" s="38">
        <v>2264.66431393721</v>
      </c>
      <c r="P48" s="37">
        <v>44066.586088891498</v>
      </c>
      <c r="Q48" s="38">
        <v>31339.642137171999</v>
      </c>
      <c r="R48" s="37">
        <v>615.62821186240501</v>
      </c>
      <c r="S48" s="38">
        <v>532.01885008242698</v>
      </c>
      <c r="T48" s="37">
        <v>4690.8380870240399</v>
      </c>
      <c r="U48" s="38">
        <v>2942.6591555238701</v>
      </c>
      <c r="V48" s="37">
        <v>2891.5830674972699</v>
      </c>
      <c r="W48" s="38">
        <v>2756.2922641948498</v>
      </c>
      <c r="X48" s="37">
        <v>1003.37362378732</v>
      </c>
      <c r="Y48" s="38">
        <v>1113.4747500000101</v>
      </c>
      <c r="Z48" s="37">
        <v>254.61670000000001</v>
      </c>
      <c r="AA48" s="38">
        <v>319.02095000000003</v>
      </c>
      <c r="AB48" s="37">
        <v>9360.1131282823007</v>
      </c>
      <c r="AC48" s="38">
        <v>9494.5739997678393</v>
      </c>
      <c r="AD48" s="37">
        <v>6523.8788163667896</v>
      </c>
      <c r="AE48" s="38">
        <v>4643.0721039093996</v>
      </c>
      <c r="AF48" s="37">
        <v>3537.3217863524901</v>
      </c>
      <c r="AG48" s="38">
        <v>2156.9118861258899</v>
      </c>
      <c r="AH48" s="37">
        <v>7982.8055971221902</v>
      </c>
      <c r="AI48" s="38">
        <v>5141.3144025992397</v>
      </c>
      <c r="AJ48" s="37">
        <v>2980.09768885123</v>
      </c>
      <c r="AK48" s="38">
        <v>2609.2951500000099</v>
      </c>
      <c r="AL48" s="37">
        <v>9297.2280638732209</v>
      </c>
      <c r="AM48" s="38">
        <v>5487.0784366088801</v>
      </c>
      <c r="AN48" s="37">
        <v>4643.4843196790698</v>
      </c>
      <c r="AO48" s="38">
        <v>2846.6210084151598</v>
      </c>
      <c r="AP48" s="37">
        <v>450470.69</v>
      </c>
      <c r="AQ48" s="38">
        <v>316517.43</v>
      </c>
      <c r="AR48" s="37">
        <v>1207949.06</v>
      </c>
      <c r="AS48" s="38">
        <v>1039734.69</v>
      </c>
      <c r="AT48" s="37">
        <v>2678174.64</v>
      </c>
      <c r="AU48" s="38">
        <v>2796158.83</v>
      </c>
      <c r="AV48" s="37">
        <v>12650159.23</v>
      </c>
      <c r="AW48" s="38">
        <v>10565320.02</v>
      </c>
    </row>
    <row r="49" spans="1:49" x14ac:dyDescent="0.25">
      <c r="A49" s="23">
        <v>44074</v>
      </c>
      <c r="B49" s="37">
        <v>3073.6352318549002</v>
      </c>
      <c r="C49" s="38">
        <v>2644.4183491121398</v>
      </c>
      <c r="D49" s="37">
        <v>3781.5753881557198</v>
      </c>
      <c r="E49" s="38">
        <v>3544.2997499999801</v>
      </c>
      <c r="F49" s="37">
        <v>2872.1252832794999</v>
      </c>
      <c r="G49" s="38">
        <v>2309.2673500000001</v>
      </c>
      <c r="H49" s="37">
        <v>5226.0955173988496</v>
      </c>
      <c r="I49" s="38">
        <v>4619.2261023028695</v>
      </c>
      <c r="J49" s="37">
        <v>1545.12273411041</v>
      </c>
      <c r="K49" s="38">
        <v>1405.5088000000001</v>
      </c>
      <c r="L49" s="37">
        <v>2090.4009945805301</v>
      </c>
      <c r="M49" s="38">
        <v>2269.86984670335</v>
      </c>
      <c r="N49" s="37">
        <v>2582.9085969934199</v>
      </c>
      <c r="O49" s="38">
        <v>2268.9313815605201</v>
      </c>
      <c r="P49" s="37">
        <v>43454.687979626302</v>
      </c>
      <c r="Q49" s="38">
        <v>30878.599806924201</v>
      </c>
      <c r="R49" s="37">
        <v>592.02666500646296</v>
      </c>
      <c r="S49" s="38">
        <v>511.51413050137398</v>
      </c>
      <c r="T49" s="37">
        <v>4591.6291444156104</v>
      </c>
      <c r="U49" s="38">
        <v>2878.6583626638699</v>
      </c>
      <c r="V49" s="37">
        <v>2870.0598877422799</v>
      </c>
      <c r="W49" s="38">
        <v>2735.5139761630398</v>
      </c>
      <c r="X49" s="37">
        <v>997.21368805538896</v>
      </c>
      <c r="Y49" s="38">
        <v>1112.89625</v>
      </c>
      <c r="Z49" s="37">
        <v>254.582600000002</v>
      </c>
      <c r="AA49" s="38">
        <v>318.97840000000298</v>
      </c>
      <c r="AB49" s="37">
        <v>9320.4126360889604</v>
      </c>
      <c r="AC49" s="38">
        <v>9453.3280828543793</v>
      </c>
      <c r="AD49" s="37">
        <v>6291.8703845488799</v>
      </c>
      <c r="AE49" s="38">
        <v>4473.7190236246197</v>
      </c>
      <c r="AF49" s="37">
        <v>3495.8881109081899</v>
      </c>
      <c r="AG49" s="38">
        <v>2130.8905531236001</v>
      </c>
      <c r="AH49" s="37">
        <v>7909.6153856403898</v>
      </c>
      <c r="AI49" s="38">
        <v>5089.9809754337903</v>
      </c>
      <c r="AJ49" s="37">
        <v>2957.61718897631</v>
      </c>
      <c r="AK49" s="38">
        <v>2607.27134999999</v>
      </c>
      <c r="AL49" s="37">
        <v>9230.1925341942097</v>
      </c>
      <c r="AM49" s="38">
        <v>5444.6273802536598</v>
      </c>
      <c r="AN49" s="37">
        <v>4560.6826863322303</v>
      </c>
      <c r="AO49" s="38">
        <v>2794.0647296883399</v>
      </c>
      <c r="AP49" s="37">
        <v>449804.05</v>
      </c>
      <c r="AQ49" s="38">
        <v>316225.28000000003</v>
      </c>
      <c r="AR49" s="37">
        <v>1207116.3799999999</v>
      </c>
      <c r="AS49" s="38">
        <v>1037102.8</v>
      </c>
      <c r="AT49" s="37">
        <v>2676202.58</v>
      </c>
      <c r="AU49" s="38">
        <v>2820070.53</v>
      </c>
      <c r="AV49" s="37">
        <v>12635964.51</v>
      </c>
      <c r="AW49" s="38">
        <v>10590047.289999999</v>
      </c>
    </row>
    <row r="50" spans="1:49" x14ac:dyDescent="0.25">
      <c r="A50" s="23">
        <v>44075</v>
      </c>
      <c r="B50" s="37">
        <v>3028.0714399393501</v>
      </c>
      <c r="C50" s="38">
        <v>2604.3623268439601</v>
      </c>
      <c r="D50" s="37">
        <v>3763.5245710496902</v>
      </c>
      <c r="E50" s="38">
        <v>3547.4513499999898</v>
      </c>
      <c r="F50" s="37">
        <v>2858.1620610530999</v>
      </c>
      <c r="G50" s="38">
        <v>2313.4337999999898</v>
      </c>
      <c r="H50" s="37">
        <v>5217.4170934797803</v>
      </c>
      <c r="I50" s="38">
        <v>4610.6993594264904</v>
      </c>
      <c r="J50" s="37">
        <v>1534.3219390392301</v>
      </c>
      <c r="K50" s="38">
        <v>1406.2591</v>
      </c>
      <c r="L50" s="37">
        <v>2082.71097390354</v>
      </c>
      <c r="M50" s="38">
        <v>2261.8475090173401</v>
      </c>
      <c r="N50" s="37">
        <v>2573.2087236434199</v>
      </c>
      <c r="O50" s="38">
        <v>2277.0942492302802</v>
      </c>
      <c r="P50" s="37">
        <v>43402.3593801631</v>
      </c>
      <c r="Q50" s="38">
        <v>30833.514611306</v>
      </c>
      <c r="R50" s="37">
        <v>585.50316440023596</v>
      </c>
      <c r="S50" s="38">
        <v>505.47545658355398</v>
      </c>
      <c r="T50" s="37">
        <v>4589.7829267760699</v>
      </c>
      <c r="U50" s="38">
        <v>2877.1532106300201</v>
      </c>
      <c r="V50" s="37">
        <v>2853.3518555219298</v>
      </c>
      <c r="W50" s="38">
        <v>2718.92748703294</v>
      </c>
      <c r="X50" s="37">
        <v>990.42995014671396</v>
      </c>
      <c r="Y50" s="38">
        <v>1113.7228500000101</v>
      </c>
      <c r="Z50" s="37">
        <v>254.662199999997</v>
      </c>
      <c r="AA50" s="38">
        <v>319.07785000000501</v>
      </c>
      <c r="AB50" s="37">
        <v>9270.5509765566894</v>
      </c>
      <c r="AC50" s="38">
        <v>9399.9164809165595</v>
      </c>
      <c r="AD50" s="37">
        <v>6392.7373586267504</v>
      </c>
      <c r="AE50" s="38">
        <v>4547.0000159519004</v>
      </c>
      <c r="AF50" s="37">
        <v>3487.1856637334199</v>
      </c>
      <c r="AG50" s="38">
        <v>2125.4357740173</v>
      </c>
      <c r="AH50" s="37">
        <v>7863.3132995565002</v>
      </c>
      <c r="AI50" s="38">
        <v>5057.1557375872799</v>
      </c>
      <c r="AJ50" s="37">
        <v>2941.9381038872898</v>
      </c>
      <c r="AK50" s="38">
        <v>2610.2293500000001</v>
      </c>
      <c r="AL50" s="37">
        <v>9143.5455867257897</v>
      </c>
      <c r="AM50" s="38">
        <v>5390.5464996259798</v>
      </c>
      <c r="AN50" s="37">
        <v>4554.6272712498403</v>
      </c>
      <c r="AO50" s="38">
        <v>2790.0983570466301</v>
      </c>
      <c r="AP50" s="37">
        <v>449860.88</v>
      </c>
      <c r="AQ50" s="38">
        <v>316267.33</v>
      </c>
      <c r="AR50" s="37">
        <v>1206501.56</v>
      </c>
      <c r="AS50" s="38">
        <v>1038355.1</v>
      </c>
      <c r="AT50" s="37">
        <v>2677886.19</v>
      </c>
      <c r="AU50" s="38">
        <v>2831277.7</v>
      </c>
      <c r="AV50" s="37">
        <v>12639589.140000001</v>
      </c>
      <c r="AW50" s="38">
        <v>10646640.810000001</v>
      </c>
    </row>
    <row r="51" spans="1:49" x14ac:dyDescent="0.25">
      <c r="A51" s="23">
        <v>44076</v>
      </c>
      <c r="B51" s="37">
        <v>3040.03389402629</v>
      </c>
      <c r="C51" s="38">
        <v>2614.3674063158501</v>
      </c>
      <c r="D51" s="37">
        <v>3759.45000254871</v>
      </c>
      <c r="E51" s="38">
        <v>3566.5840000000098</v>
      </c>
      <c r="F51" s="37">
        <v>2842.98746020829</v>
      </c>
      <c r="G51" s="38">
        <v>2318.86869999999</v>
      </c>
      <c r="H51" s="37">
        <v>5210.1744482616996</v>
      </c>
      <c r="I51" s="38">
        <v>4609.6638861456604</v>
      </c>
      <c r="J51" s="37">
        <v>1523.95781953968</v>
      </c>
      <c r="K51" s="38">
        <v>1407.1350499999901</v>
      </c>
      <c r="L51" s="37">
        <v>2071.3663539215099</v>
      </c>
      <c r="M51" s="38">
        <v>2249.7364058377302</v>
      </c>
      <c r="N51" s="37">
        <v>2574.4640284321799</v>
      </c>
      <c r="O51" s="38">
        <v>2265.33642578122</v>
      </c>
      <c r="P51" s="37">
        <v>44050.674333331102</v>
      </c>
      <c r="Q51" s="38">
        <v>31285.850540564701</v>
      </c>
      <c r="R51" s="37">
        <v>573.98455073449304</v>
      </c>
      <c r="S51" s="38">
        <v>495.04071676219701</v>
      </c>
      <c r="T51" s="37">
        <v>4652.5169312755097</v>
      </c>
      <c r="U51" s="38">
        <v>2914.3136466452402</v>
      </c>
      <c r="V51" s="37">
        <v>2849.4041211986</v>
      </c>
      <c r="W51" s="38">
        <v>2724.3058999999998</v>
      </c>
      <c r="X51" s="37">
        <v>986.11215879556698</v>
      </c>
      <c r="Y51" s="38">
        <v>1116.0372</v>
      </c>
      <c r="Z51" s="37">
        <v>254.775499999993</v>
      </c>
      <c r="AA51" s="38">
        <v>319.22030000000399</v>
      </c>
      <c r="AB51" s="37">
        <v>9350.6680725668593</v>
      </c>
      <c r="AC51" s="38">
        <v>9479.9351661031706</v>
      </c>
      <c r="AD51" s="37">
        <v>6414.3417755562596</v>
      </c>
      <c r="AE51" s="38">
        <v>4559.1132173464302</v>
      </c>
      <c r="AF51" s="37">
        <v>3531.87691073414</v>
      </c>
      <c r="AG51" s="38">
        <v>2151.6125399986099</v>
      </c>
      <c r="AH51" s="37">
        <v>7955.2086577754799</v>
      </c>
      <c r="AI51" s="38">
        <v>5114.4481080842097</v>
      </c>
      <c r="AJ51" s="37">
        <v>2938.4526796098899</v>
      </c>
      <c r="AK51" s="38">
        <v>2625.4866999999999</v>
      </c>
      <c r="AL51" s="37">
        <v>9324.8957968891209</v>
      </c>
      <c r="AM51" s="38">
        <v>5494.2376006474296</v>
      </c>
      <c r="AN51" s="37">
        <v>4608.3050114247999</v>
      </c>
      <c r="AO51" s="38">
        <v>2822.8857411993799</v>
      </c>
      <c r="AP51" s="37">
        <v>450018.2</v>
      </c>
      <c r="AQ51" s="38">
        <v>315904.26</v>
      </c>
      <c r="AR51" s="37">
        <v>1209122.03</v>
      </c>
      <c r="AS51" s="38">
        <v>1029479.02</v>
      </c>
      <c r="AT51" s="37">
        <v>2684560.34</v>
      </c>
      <c r="AU51" s="38">
        <v>2798578.59</v>
      </c>
      <c r="AV51" s="37">
        <v>12795635.67</v>
      </c>
      <c r="AW51" s="38">
        <v>10733567.26</v>
      </c>
    </row>
    <row r="52" spans="1:49" x14ac:dyDescent="0.25">
      <c r="A52" s="23">
        <v>44077</v>
      </c>
      <c r="B52" s="37">
        <v>3042.7050861550902</v>
      </c>
      <c r="C52" s="38">
        <v>2616.3680808036002</v>
      </c>
      <c r="D52" s="37">
        <v>3763.50453071529</v>
      </c>
      <c r="E52" s="38">
        <v>3571.98605</v>
      </c>
      <c r="F52" s="37">
        <v>2829.1999889359199</v>
      </c>
      <c r="G52" s="38">
        <v>2318.86869999999</v>
      </c>
      <c r="H52" s="37">
        <v>5200.9242822461301</v>
      </c>
      <c r="I52" s="38">
        <v>4600.9925748036303</v>
      </c>
      <c r="J52" s="37">
        <v>1512.9883457298399</v>
      </c>
      <c r="K52" s="38">
        <v>1407.0099499999999</v>
      </c>
      <c r="L52" s="37">
        <v>2061.3035234747099</v>
      </c>
      <c r="M52" s="38">
        <v>2238.4900941588098</v>
      </c>
      <c r="N52" s="37">
        <v>2583.3853515252099</v>
      </c>
      <c r="O52" s="38">
        <v>2293.7004713326901</v>
      </c>
      <c r="P52" s="37">
        <v>43179.165075738601</v>
      </c>
      <c r="Q52" s="38">
        <v>30642.7170107358</v>
      </c>
      <c r="R52" s="37">
        <v>574.48591183986298</v>
      </c>
      <c r="S52" s="38">
        <v>495.69029235942099</v>
      </c>
      <c r="T52" s="37">
        <v>4571.8013270397696</v>
      </c>
      <c r="U52" s="38">
        <v>2861.9850866991401</v>
      </c>
      <c r="V52" s="37">
        <v>2867.7771098391299</v>
      </c>
      <c r="W52" s="38">
        <v>2732.1008174295598</v>
      </c>
      <c r="X52" s="37">
        <v>989.76384233148201</v>
      </c>
      <c r="Y52" s="38">
        <v>1116.94649999999</v>
      </c>
      <c r="Z52" s="37">
        <v>254.844199999995</v>
      </c>
      <c r="AA52" s="38">
        <v>319.305849999999</v>
      </c>
      <c r="AB52" s="37">
        <v>9460.4358127423093</v>
      </c>
      <c r="AC52" s="38">
        <v>9591.3999948481596</v>
      </c>
      <c r="AD52" s="37">
        <v>6291.8636945825801</v>
      </c>
      <c r="AE52" s="38">
        <v>4468.3725329918998</v>
      </c>
      <c r="AF52" s="37">
        <v>3446.7252308471202</v>
      </c>
      <c r="AG52" s="38">
        <v>2099.2234438188402</v>
      </c>
      <c r="AH52" s="37">
        <v>7778.68297618816</v>
      </c>
      <c r="AI52" s="38">
        <v>4996.7075964747601</v>
      </c>
      <c r="AJ52" s="37">
        <v>2961.1337251088398</v>
      </c>
      <c r="AK52" s="38">
        <v>2629.0675999999899</v>
      </c>
      <c r="AL52" s="37">
        <v>9160.7610667051995</v>
      </c>
      <c r="AM52" s="38">
        <v>5396.15782286985</v>
      </c>
      <c r="AN52" s="37">
        <v>4538.0116068350098</v>
      </c>
      <c r="AO52" s="38">
        <v>2778.0659539778098</v>
      </c>
      <c r="AP52" s="37">
        <v>449937.9</v>
      </c>
      <c r="AQ52" s="38">
        <v>316327.51</v>
      </c>
      <c r="AR52" s="37">
        <v>1208954.81</v>
      </c>
      <c r="AS52" s="38">
        <v>1033318.27</v>
      </c>
      <c r="AT52" s="37">
        <v>2686000.02</v>
      </c>
      <c r="AU52" s="38">
        <v>2815116.22</v>
      </c>
      <c r="AV52" s="37">
        <v>12864239.210000001</v>
      </c>
      <c r="AW52" s="38">
        <v>10736218.4</v>
      </c>
    </row>
    <row r="53" spans="1:49" x14ac:dyDescent="0.25">
      <c r="A53" s="23">
        <v>44078</v>
      </c>
      <c r="B53" s="37">
        <v>3029.0282879599099</v>
      </c>
      <c r="C53" s="38">
        <v>2604.1437147368201</v>
      </c>
      <c r="D53" s="37">
        <v>3749.4166055795699</v>
      </c>
      <c r="E53" s="38">
        <v>3561.85699999998</v>
      </c>
      <c r="F53" s="37">
        <v>2803.55779833513</v>
      </c>
      <c r="G53" s="38">
        <v>2314.1587</v>
      </c>
      <c r="H53" s="37">
        <v>5150.5455673670904</v>
      </c>
      <c r="I53" s="38">
        <v>4562.09304671684</v>
      </c>
      <c r="J53" s="37">
        <v>1501.03899516252</v>
      </c>
      <c r="K53" s="38">
        <v>1406.2591</v>
      </c>
      <c r="L53" s="37">
        <v>2046.6704798345099</v>
      </c>
      <c r="M53" s="38">
        <v>2224.81570348894</v>
      </c>
      <c r="N53" s="37">
        <v>2570.9768280971798</v>
      </c>
      <c r="O53" s="38">
        <v>2310.8766730236098</v>
      </c>
      <c r="P53" s="37">
        <v>42113.439499233697</v>
      </c>
      <c r="Q53" s="38">
        <v>29871.873356819699</v>
      </c>
      <c r="R53" s="37">
        <v>586.75556620549298</v>
      </c>
      <c r="S53" s="38">
        <v>505.86491769033597</v>
      </c>
      <c r="T53" s="37">
        <v>4479.02505520674</v>
      </c>
      <c r="U53" s="38">
        <v>2802.6135401231099</v>
      </c>
      <c r="V53" s="37">
        <v>2892.19209553977</v>
      </c>
      <c r="W53" s="38">
        <v>2763.16332888649</v>
      </c>
      <c r="X53" s="37">
        <v>995.37406203141597</v>
      </c>
      <c r="Y53" s="38">
        <v>1116.0372</v>
      </c>
      <c r="Z53" s="37">
        <v>254.832800000003</v>
      </c>
      <c r="AA53" s="38">
        <v>319.29149999999902</v>
      </c>
      <c r="AB53" s="37">
        <v>9547.5201508775099</v>
      </c>
      <c r="AC53" s="38">
        <v>9670.5229806877396</v>
      </c>
      <c r="AD53" s="37">
        <v>6160.1664654337401</v>
      </c>
      <c r="AE53" s="38">
        <v>4374.56943350455</v>
      </c>
      <c r="AF53" s="37">
        <v>3341.68735507877</v>
      </c>
      <c r="AG53" s="38">
        <v>2035.05366263409</v>
      </c>
      <c r="AH53" s="37">
        <v>7518.2549564323899</v>
      </c>
      <c r="AI53" s="38">
        <v>4827.4896732895204</v>
      </c>
      <c r="AJ53" s="37">
        <v>2976.1009184035402</v>
      </c>
      <c r="AK53" s="38">
        <v>2624.7083499999899</v>
      </c>
      <c r="AL53" s="37">
        <v>9039.9263075487197</v>
      </c>
      <c r="AM53" s="38">
        <v>5321.4424003233999</v>
      </c>
      <c r="AN53" s="37">
        <v>4457.3933502854297</v>
      </c>
      <c r="AO53" s="38">
        <v>2727.77900405115</v>
      </c>
      <c r="AP53" s="37">
        <v>448876.87</v>
      </c>
      <c r="AQ53" s="38">
        <v>316990.14</v>
      </c>
      <c r="AR53" s="37">
        <v>1208054.1100000001</v>
      </c>
      <c r="AS53" s="38">
        <v>1035396.87</v>
      </c>
      <c r="AT53" s="37">
        <v>2683746.37</v>
      </c>
      <c r="AU53" s="38">
        <v>2817553.69</v>
      </c>
      <c r="AV53" s="37">
        <v>12834204.699999999</v>
      </c>
      <c r="AW53" s="38">
        <v>10747300.02</v>
      </c>
    </row>
    <row r="54" spans="1:49" x14ac:dyDescent="0.25">
      <c r="A54" s="23">
        <v>44081</v>
      </c>
      <c r="B54" s="37">
        <v>3003.4970634094102</v>
      </c>
      <c r="C54" s="38">
        <v>2581.7599906161399</v>
      </c>
      <c r="D54" s="37">
        <v>3725.7454566103502</v>
      </c>
      <c r="E54" s="38">
        <v>3559.3814000000002</v>
      </c>
      <c r="F54" s="37">
        <v>2782.75130993726</v>
      </c>
      <c r="G54" s="38">
        <v>2311.2602499999998</v>
      </c>
      <c r="H54" s="37">
        <v>5114.5874890391096</v>
      </c>
      <c r="I54" s="38">
        <v>4530.5687852647698</v>
      </c>
      <c r="J54" s="37">
        <v>1489.75207467067</v>
      </c>
      <c r="K54" s="38">
        <v>1406.0092999999899</v>
      </c>
      <c r="L54" s="37">
        <v>2036.4116344341501</v>
      </c>
      <c r="M54" s="38">
        <v>2223.3631846603798</v>
      </c>
      <c r="N54" s="37">
        <v>2580.5486159816001</v>
      </c>
      <c r="O54" s="38">
        <v>2306.5716933817698</v>
      </c>
      <c r="P54" s="37">
        <v>42851.239931780001</v>
      </c>
      <c r="Q54" s="38">
        <v>30388.259196014598</v>
      </c>
      <c r="R54" s="37">
        <v>587.75221114837495</v>
      </c>
      <c r="S54" s="38">
        <v>506.177669041304</v>
      </c>
      <c r="T54" s="37">
        <v>4540.6875689812596</v>
      </c>
      <c r="U54" s="38">
        <v>2838.76117239421</v>
      </c>
      <c r="V54" s="37">
        <v>2868.4048615627198</v>
      </c>
      <c r="W54" s="38">
        <v>2739.7727826507298</v>
      </c>
      <c r="X54" s="37">
        <v>987.33103937023805</v>
      </c>
      <c r="Y54" s="38">
        <v>1115.5414000000001</v>
      </c>
      <c r="Z54" s="37">
        <v>254.673600000005</v>
      </c>
      <c r="AA54" s="38">
        <v>319.09219999998999</v>
      </c>
      <c r="AB54" s="37">
        <v>9423.2750638743601</v>
      </c>
      <c r="AC54" s="38">
        <v>9541.7919264314805</v>
      </c>
      <c r="AD54" s="37">
        <v>6091.0014597856398</v>
      </c>
      <c r="AE54" s="38">
        <v>4443.9234626381003</v>
      </c>
      <c r="AF54" s="37">
        <v>3406.5629824734801</v>
      </c>
      <c r="AG54" s="38">
        <v>2074.4490071737</v>
      </c>
      <c r="AH54" s="37">
        <v>7761.3220555195703</v>
      </c>
      <c r="AI54" s="38">
        <v>4985.7099114788198</v>
      </c>
      <c r="AJ54" s="37">
        <v>2954.1884007528802</v>
      </c>
      <c r="AK54" s="38">
        <v>2622.0616</v>
      </c>
      <c r="AL54" s="37">
        <v>9139.8577429227407</v>
      </c>
      <c r="AM54" s="38">
        <v>5377.1281611013501</v>
      </c>
      <c r="AN54" s="37">
        <v>4493.9684567839304</v>
      </c>
      <c r="AO54" s="38">
        <v>2749.7635389628299</v>
      </c>
      <c r="AP54" s="37">
        <v>449925.91</v>
      </c>
      <c r="AQ54" s="38">
        <v>316304.84000000003</v>
      </c>
      <c r="AR54" s="37">
        <v>1208491.8999999999</v>
      </c>
      <c r="AS54" s="38">
        <v>1035466.87</v>
      </c>
      <c r="AT54" s="37">
        <v>2683779.66</v>
      </c>
      <c r="AU54" s="38">
        <v>2793705.39</v>
      </c>
      <c r="AV54" s="37">
        <v>12791938.42</v>
      </c>
      <c r="AW54" s="38">
        <v>10684715.34</v>
      </c>
    </row>
    <row r="55" spans="1:49" x14ac:dyDescent="0.25">
      <c r="A55" s="23">
        <v>44082</v>
      </c>
      <c r="B55" s="37">
        <v>3139.94712981764</v>
      </c>
      <c r="C55" s="38">
        <v>2672.5456956935</v>
      </c>
      <c r="D55" s="37">
        <v>3676.2309574637902</v>
      </c>
      <c r="E55" s="38">
        <v>3654.5949999999798</v>
      </c>
      <c r="F55" s="37">
        <v>2781.6266088525899</v>
      </c>
      <c r="G55" s="38">
        <v>2224.4717499999902</v>
      </c>
      <c r="H55" s="37">
        <v>4924.1838175529501</v>
      </c>
      <c r="I55" s="38">
        <v>4423.1834566939197</v>
      </c>
      <c r="J55" s="37">
        <v>1621.5506499999899</v>
      </c>
      <c r="K55" s="38">
        <v>1399.21975</v>
      </c>
      <c r="L55" s="37">
        <v>2035.80096270186</v>
      </c>
      <c r="M55" s="38">
        <v>2224.9873509878898</v>
      </c>
      <c r="N55" s="37">
        <v>2583.2600069387199</v>
      </c>
      <c r="O55" s="38">
        <v>2293.0565955920601</v>
      </c>
      <c r="P55" s="37">
        <v>42270.742992096297</v>
      </c>
      <c r="Q55" s="38">
        <v>29953.7509831358</v>
      </c>
      <c r="R55" s="37">
        <v>571.70638568924403</v>
      </c>
      <c r="S55" s="38">
        <v>492.19435250795402</v>
      </c>
      <c r="T55" s="37">
        <v>4454.6406019346896</v>
      </c>
      <c r="U55" s="38">
        <v>2783.3362403831402</v>
      </c>
      <c r="V55" s="37">
        <v>2942.85707322895</v>
      </c>
      <c r="W55" s="38">
        <v>2821.41095</v>
      </c>
      <c r="X55" s="37">
        <v>1129.7703999999801</v>
      </c>
      <c r="Y55" s="38">
        <v>1159.0128500000101</v>
      </c>
      <c r="Z55" s="37">
        <v>270.65905000000498</v>
      </c>
      <c r="AA55" s="38">
        <v>331.341000000002</v>
      </c>
      <c r="AB55" s="37">
        <v>9305.1889667748801</v>
      </c>
      <c r="AC55" s="38">
        <v>9166.6127338838996</v>
      </c>
      <c r="AD55" s="37">
        <v>6052.6579878464499</v>
      </c>
      <c r="AE55" s="38">
        <v>4421.8530377557699</v>
      </c>
      <c r="AF55" s="37">
        <v>3356.7092457250601</v>
      </c>
      <c r="AG55" s="38">
        <v>2069.2440590311298</v>
      </c>
      <c r="AH55" s="37">
        <v>7656.1654903743902</v>
      </c>
      <c r="AI55" s="38">
        <v>4916.6576498283903</v>
      </c>
      <c r="AJ55" s="37">
        <v>3177.8754684412002</v>
      </c>
      <c r="AK55" s="38">
        <v>2715.20435</v>
      </c>
      <c r="AL55" s="37">
        <v>8998.7867500696702</v>
      </c>
      <c r="AM55" s="38">
        <v>5291.2803184607901</v>
      </c>
      <c r="AN55" s="37">
        <v>4410.5560190166598</v>
      </c>
      <c r="AO55" s="38">
        <v>2697.0829183475198</v>
      </c>
      <c r="AP55" s="37">
        <v>449950.93</v>
      </c>
      <c r="AQ55" s="38">
        <v>316325.81</v>
      </c>
      <c r="AR55" s="37">
        <v>1207712.21</v>
      </c>
      <c r="AS55" s="38">
        <v>1036345.04</v>
      </c>
      <c r="AT55" s="37">
        <v>2686729.55</v>
      </c>
      <c r="AU55" s="38">
        <v>2808700.37</v>
      </c>
      <c r="AV55" s="37">
        <v>12872082.17</v>
      </c>
      <c r="AW55" s="38">
        <v>10700301.050000001</v>
      </c>
    </row>
    <row r="56" spans="1:49" x14ac:dyDescent="0.25">
      <c r="A56" s="23">
        <v>44083</v>
      </c>
      <c r="B56" s="37">
        <v>3125.9617312225701</v>
      </c>
      <c r="C56" s="38">
        <v>2660.0776991407402</v>
      </c>
      <c r="D56" s="37">
        <v>3650.0791169028598</v>
      </c>
      <c r="E56" s="38">
        <v>3649.1929500000001</v>
      </c>
      <c r="F56" s="37">
        <v>2820.4483457643801</v>
      </c>
      <c r="G56" s="38">
        <v>2226.5884999999998</v>
      </c>
      <c r="H56" s="37">
        <v>4895.3079432577197</v>
      </c>
      <c r="I56" s="38">
        <v>4397.0719869423101</v>
      </c>
      <c r="J56" s="37">
        <v>1622.4124999999899</v>
      </c>
      <c r="K56" s="38">
        <v>1399.96389999999</v>
      </c>
      <c r="L56" s="37">
        <v>2057.97616087096</v>
      </c>
      <c r="M56" s="38">
        <v>2221.30092385745</v>
      </c>
      <c r="N56" s="37">
        <v>2591.0298284423902</v>
      </c>
      <c r="O56" s="38">
        <v>2283.0128921831201</v>
      </c>
      <c r="P56" s="37">
        <v>42870.168553987198</v>
      </c>
      <c r="Q56" s="38">
        <v>30364.356929328998</v>
      </c>
      <c r="R56" s="37">
        <v>578.10936804202402</v>
      </c>
      <c r="S56" s="38">
        <v>497.29687081155998</v>
      </c>
      <c r="T56" s="37">
        <v>4509.27800022473</v>
      </c>
      <c r="U56" s="38">
        <v>2816.24423936226</v>
      </c>
      <c r="V56" s="37">
        <v>2915.9142315623299</v>
      </c>
      <c r="W56" s="38">
        <v>2812.1817999999998</v>
      </c>
      <c r="X56" s="37">
        <v>1128.3496500000001</v>
      </c>
      <c r="Y56" s="38">
        <v>1157.55565</v>
      </c>
      <c r="Z56" s="37">
        <v>270.59899999999499</v>
      </c>
      <c r="AA56" s="38">
        <v>331.26710000000003</v>
      </c>
      <c r="AB56" s="37">
        <v>9167.4595557185094</v>
      </c>
      <c r="AC56" s="38">
        <v>9028.58221089566</v>
      </c>
      <c r="AD56" s="37">
        <v>6052.7054779684404</v>
      </c>
      <c r="AE56" s="38">
        <v>4419.81482496839</v>
      </c>
      <c r="AF56" s="37">
        <v>3392.0900892111199</v>
      </c>
      <c r="AG56" s="38">
        <v>2091.8502142484699</v>
      </c>
      <c r="AH56" s="37">
        <v>7774.8537315403</v>
      </c>
      <c r="AI56" s="38">
        <v>4992.1021490948997</v>
      </c>
      <c r="AJ56" s="37">
        <v>3150.2720012157802</v>
      </c>
      <c r="AK56" s="38">
        <v>2708.0848499999802</v>
      </c>
      <c r="AL56" s="37">
        <v>9092.7672925254301</v>
      </c>
      <c r="AM56" s="38">
        <v>5343.0095525472198</v>
      </c>
      <c r="AN56" s="37">
        <v>4451.82048537214</v>
      </c>
      <c r="AO56" s="38">
        <v>2721.49226864397</v>
      </c>
      <c r="AP56" s="37">
        <v>450002.59</v>
      </c>
      <c r="AQ56" s="38">
        <v>315892.17</v>
      </c>
      <c r="AR56" s="37">
        <v>1208742.06</v>
      </c>
      <c r="AS56" s="38">
        <v>1032779.32</v>
      </c>
      <c r="AT56" s="37">
        <v>2681559.7999999998</v>
      </c>
      <c r="AU56" s="38">
        <v>2783254.65</v>
      </c>
      <c r="AV56" s="37">
        <v>12748093.710000001</v>
      </c>
      <c r="AW56" s="38">
        <v>10550613.800000001</v>
      </c>
    </row>
    <row r="57" spans="1:49" x14ac:dyDescent="0.25">
      <c r="A57" s="23">
        <v>44084</v>
      </c>
      <c r="B57" s="37">
        <v>3111.18911602651</v>
      </c>
      <c r="C57" s="38">
        <v>2646.3791399468</v>
      </c>
      <c r="D57" s="37">
        <v>3619.5247761181399</v>
      </c>
      <c r="E57" s="38">
        <v>3646.04135</v>
      </c>
      <c r="F57" s="37">
        <v>2807.0486066263302</v>
      </c>
      <c r="G57" s="38">
        <v>2227.9990499999999</v>
      </c>
      <c r="H57" s="37">
        <v>4863.43851564956</v>
      </c>
      <c r="I57" s="38">
        <v>4373.6130783505796</v>
      </c>
      <c r="J57" s="37">
        <v>1622.8439000000001</v>
      </c>
      <c r="K57" s="38">
        <v>1400.3362999999899</v>
      </c>
      <c r="L57" s="37">
        <v>2099.91997008113</v>
      </c>
      <c r="M57" s="38">
        <v>2257.31694211891</v>
      </c>
      <c r="N57" s="37">
        <v>2586.8051793157301</v>
      </c>
      <c r="O57" s="38">
        <v>2272.3567707212001</v>
      </c>
      <c r="P57" s="37">
        <v>42784.139782421</v>
      </c>
      <c r="Q57" s="38">
        <v>30309.9374339108</v>
      </c>
      <c r="R57" s="37">
        <v>574.98566295076603</v>
      </c>
      <c r="S57" s="38">
        <v>494.034527645624</v>
      </c>
      <c r="T57" s="37">
        <v>4482.2370219689601</v>
      </c>
      <c r="U57" s="38">
        <v>2797.7672011193499</v>
      </c>
      <c r="V57" s="37">
        <v>2886.2818002768299</v>
      </c>
      <c r="W57" s="38">
        <v>2802.9521999999702</v>
      </c>
      <c r="X57" s="37">
        <v>1126.26069999999</v>
      </c>
      <c r="Y57" s="38">
        <v>1155.4123999999999</v>
      </c>
      <c r="Z57" s="37">
        <v>270.45419999999399</v>
      </c>
      <c r="AA57" s="38">
        <v>331.09000000000299</v>
      </c>
      <c r="AB57" s="37">
        <v>9054.1318208895791</v>
      </c>
      <c r="AC57" s="38">
        <v>8918.1537216213892</v>
      </c>
      <c r="AD57" s="37">
        <v>5977.7768064331003</v>
      </c>
      <c r="AE57" s="38">
        <v>4362.5423063098597</v>
      </c>
      <c r="AF57" s="37">
        <v>3367.0368222998</v>
      </c>
      <c r="AG57" s="38">
        <v>2075.2341543927</v>
      </c>
      <c r="AH57" s="37">
        <v>7704.3084468802699</v>
      </c>
      <c r="AI57" s="38">
        <v>4944.10877987405</v>
      </c>
      <c r="AJ57" s="37">
        <v>3119.2992241131001</v>
      </c>
      <c r="AK57" s="38">
        <v>2700.8040999999998</v>
      </c>
      <c r="AL57" s="37">
        <v>9114.1652333325601</v>
      </c>
      <c r="AM57" s="38">
        <v>5354.6872727979699</v>
      </c>
      <c r="AN57" s="37">
        <v>4421.3881252124202</v>
      </c>
      <c r="AO57" s="38">
        <v>2702.32750083876</v>
      </c>
      <c r="AP57" s="37">
        <v>449854.64</v>
      </c>
      <c r="AQ57" s="38">
        <v>316271.94</v>
      </c>
      <c r="AR57" s="37">
        <v>1207788.17</v>
      </c>
      <c r="AS57" s="38">
        <v>1026548.48</v>
      </c>
      <c r="AT57" s="37">
        <v>2678950.0299999998</v>
      </c>
      <c r="AU57" s="38">
        <v>2783022.42</v>
      </c>
      <c r="AV57" s="37">
        <v>12716544.789999999</v>
      </c>
      <c r="AW57" s="38">
        <v>10480878.439999999</v>
      </c>
    </row>
    <row r="58" spans="1:49" x14ac:dyDescent="0.25">
      <c r="A58" s="23">
        <v>44085</v>
      </c>
      <c r="B58" s="37">
        <v>3127.4248557514002</v>
      </c>
      <c r="C58" s="38">
        <v>2660.8470200427</v>
      </c>
      <c r="D58" s="37">
        <v>3613.0361880657802</v>
      </c>
      <c r="E58" s="38">
        <v>3657.5214499999902</v>
      </c>
      <c r="F58" s="37">
        <v>2787.18764511582</v>
      </c>
      <c r="G58" s="38">
        <v>2230.998</v>
      </c>
      <c r="H58" s="37">
        <v>4842.9969711473605</v>
      </c>
      <c r="I58" s="38">
        <v>4355.0778868624102</v>
      </c>
      <c r="J58" s="37">
        <v>1623.7062000000001</v>
      </c>
      <c r="K58" s="38">
        <v>1401.0799999999899</v>
      </c>
      <c r="L58" s="37">
        <v>2173.3163926276802</v>
      </c>
      <c r="M58" s="38">
        <v>2429.3562428822902</v>
      </c>
      <c r="N58" s="37">
        <v>2577.08735584948</v>
      </c>
      <c r="O58" s="38">
        <v>2263.79144131476</v>
      </c>
      <c r="P58" s="37">
        <v>42507.557337465201</v>
      </c>
      <c r="Q58" s="38">
        <v>30089.300949003598</v>
      </c>
      <c r="R58" s="37">
        <v>561.00552122135196</v>
      </c>
      <c r="S58" s="38">
        <v>481.66166231269301</v>
      </c>
      <c r="T58" s="37">
        <v>4459.2466189021998</v>
      </c>
      <c r="U58" s="38">
        <v>2781.7464613581901</v>
      </c>
      <c r="V58" s="37">
        <v>2917.0395934195399</v>
      </c>
      <c r="W58" s="38">
        <v>2816.7153499999799</v>
      </c>
      <c r="X58" s="37">
        <v>1128.85085</v>
      </c>
      <c r="Y58" s="38">
        <v>1158.06989999999</v>
      </c>
      <c r="Z58" s="37">
        <v>270.59899999999499</v>
      </c>
      <c r="AA58" s="38">
        <v>331.26710000000003</v>
      </c>
      <c r="AB58" s="37">
        <v>9169.1865984800897</v>
      </c>
      <c r="AC58" s="38">
        <v>9031.5949095481592</v>
      </c>
      <c r="AD58" s="37">
        <v>5936.8358409369703</v>
      </c>
      <c r="AE58" s="38">
        <v>4328.4516387955</v>
      </c>
      <c r="AF58" s="37">
        <v>3320.4163377741702</v>
      </c>
      <c r="AG58" s="38">
        <v>2045.8660479128901</v>
      </c>
      <c r="AH58" s="37">
        <v>7568.4818186882203</v>
      </c>
      <c r="AI58" s="38">
        <v>4852.29458499469</v>
      </c>
      <c r="AJ58" s="37">
        <v>3136.8214636510702</v>
      </c>
      <c r="AK58" s="38">
        <v>2713.9101999999998</v>
      </c>
      <c r="AL58" s="37">
        <v>9131.1329077248502</v>
      </c>
      <c r="AM58" s="38">
        <v>5361.5522100984499</v>
      </c>
      <c r="AN58" s="37">
        <v>4394.9460107412197</v>
      </c>
      <c r="AO58" s="38">
        <v>2684.4697357165701</v>
      </c>
      <c r="AP58" s="37">
        <v>448829.86</v>
      </c>
      <c r="AQ58" s="38">
        <v>316958.53999999998</v>
      </c>
      <c r="AR58" s="37">
        <v>1207801.05</v>
      </c>
      <c r="AS58" s="38">
        <v>1024555.81</v>
      </c>
      <c r="AT58" s="37">
        <v>2683263.37</v>
      </c>
      <c r="AU58" s="38">
        <v>2780560.81</v>
      </c>
      <c r="AV58" s="37">
        <v>12833348.18</v>
      </c>
      <c r="AW58" s="38">
        <v>10604803.75</v>
      </c>
    </row>
    <row r="59" spans="1:49" x14ac:dyDescent="0.25">
      <c r="A59" s="23">
        <v>44088</v>
      </c>
      <c r="B59" s="37">
        <v>2938.30421163556</v>
      </c>
      <c r="C59" s="38">
        <v>2507.5384265257999</v>
      </c>
      <c r="D59" s="37">
        <v>3703.3731232151199</v>
      </c>
      <c r="E59" s="38">
        <v>3666.9753500000002</v>
      </c>
      <c r="F59" s="37">
        <v>2817.3193885329201</v>
      </c>
      <c r="G59" s="38">
        <v>2294.9556499999899</v>
      </c>
      <c r="H59" s="37">
        <v>4926.3453800114803</v>
      </c>
      <c r="I59" s="38">
        <v>4381.5222339964203</v>
      </c>
      <c r="J59" s="37">
        <v>1453.0577502428901</v>
      </c>
      <c r="K59" s="38">
        <v>1413.8904500000001</v>
      </c>
      <c r="L59" s="37">
        <v>2339.58591648525</v>
      </c>
      <c r="M59" s="38">
        <v>2537.0584386676301</v>
      </c>
      <c r="N59" s="37">
        <v>2572.1312869192102</v>
      </c>
      <c r="O59" s="38">
        <v>2244.4084491958201</v>
      </c>
      <c r="P59" s="37">
        <v>42233.658999283602</v>
      </c>
      <c r="Q59" s="38">
        <v>29884.616019990299</v>
      </c>
      <c r="R59" s="37">
        <v>561.642724863441</v>
      </c>
      <c r="S59" s="38">
        <v>481.79824116137002</v>
      </c>
      <c r="T59" s="37">
        <v>4432.8266005499199</v>
      </c>
      <c r="U59" s="38">
        <v>2764.30142819294</v>
      </c>
      <c r="V59" s="37">
        <v>2784.6141422897399</v>
      </c>
      <c r="W59" s="38">
        <v>2683.1338999999898</v>
      </c>
      <c r="X59" s="37">
        <v>975.77440000000797</v>
      </c>
      <c r="Y59" s="38">
        <v>1116.6987999999999</v>
      </c>
      <c r="Z59" s="37">
        <v>255.21915000000399</v>
      </c>
      <c r="AA59" s="38">
        <v>319.77534999999398</v>
      </c>
      <c r="AB59" s="37">
        <v>9247.1069649396795</v>
      </c>
      <c r="AC59" s="38">
        <v>9363.8203356866707</v>
      </c>
      <c r="AD59" s="37">
        <v>5964.0239597638401</v>
      </c>
      <c r="AE59" s="38">
        <v>4317.9408574765203</v>
      </c>
      <c r="AF59" s="37">
        <v>3323.5556604967101</v>
      </c>
      <c r="AG59" s="38">
        <v>2047.6981573365299</v>
      </c>
      <c r="AH59" s="37">
        <v>7592.7209015209501</v>
      </c>
      <c r="AI59" s="38">
        <v>4863.9811483461699</v>
      </c>
      <c r="AJ59" s="37">
        <v>2904.68342919935</v>
      </c>
      <c r="AK59" s="38">
        <v>2614.5889999999999</v>
      </c>
      <c r="AL59" s="37">
        <v>9126.3554756039102</v>
      </c>
      <c r="AM59" s="38">
        <v>5411.1587891212002</v>
      </c>
      <c r="AN59" s="37">
        <v>4371.8699833737701</v>
      </c>
      <c r="AO59" s="38">
        <v>2669.6437164491199</v>
      </c>
      <c r="AP59" s="37">
        <v>449918.41</v>
      </c>
      <c r="AQ59" s="38">
        <v>316299.08</v>
      </c>
      <c r="AR59" s="37">
        <v>1208583.44</v>
      </c>
      <c r="AS59" s="38">
        <v>1019848.29</v>
      </c>
      <c r="AT59" s="37">
        <v>2685582.6</v>
      </c>
      <c r="AU59" s="38">
        <v>2764536.03</v>
      </c>
      <c r="AV59" s="37">
        <v>12861848.58</v>
      </c>
      <c r="AW59" s="38">
        <v>10552602.869999999</v>
      </c>
    </row>
    <row r="60" spans="1:49" x14ac:dyDescent="0.25">
      <c r="A60" s="23">
        <v>44089</v>
      </c>
      <c r="B60" s="37">
        <v>2928.4409414778502</v>
      </c>
      <c r="C60" s="38">
        <v>2499.2202815698602</v>
      </c>
      <c r="D60" s="37">
        <v>3707.2260349583198</v>
      </c>
      <c r="E60" s="38">
        <v>3671.0267999999901</v>
      </c>
      <c r="F60" s="37">
        <v>2800.6185325841898</v>
      </c>
      <c r="G60" s="38">
        <v>2296.0426499999999</v>
      </c>
      <c r="H60" s="37">
        <v>4905.3308914190402</v>
      </c>
      <c r="I60" s="38">
        <v>4363.1252279581704</v>
      </c>
      <c r="J60" s="37">
        <v>1452.37139525932</v>
      </c>
      <c r="K60" s="38">
        <v>1414.39094999999</v>
      </c>
      <c r="L60" s="37">
        <v>2324.8355905396202</v>
      </c>
      <c r="M60" s="38">
        <v>2521.2115012888298</v>
      </c>
      <c r="N60" s="37">
        <v>2562.0487515680102</v>
      </c>
      <c r="O60" s="38">
        <v>2235.6279897700401</v>
      </c>
      <c r="P60" s="37">
        <v>42059.519669289897</v>
      </c>
      <c r="Q60" s="38">
        <v>29752.0333320932</v>
      </c>
      <c r="R60" s="37">
        <v>551.48777326510799</v>
      </c>
      <c r="S60" s="38">
        <v>472.55395336001197</v>
      </c>
      <c r="T60" s="37">
        <v>4429.2934180222101</v>
      </c>
      <c r="U60" s="38">
        <v>2759.7201919056602</v>
      </c>
      <c r="V60" s="37">
        <v>2785.7910928728802</v>
      </c>
      <c r="W60" s="38">
        <v>2683.1338999999898</v>
      </c>
      <c r="X60" s="37">
        <v>975.55830000000299</v>
      </c>
      <c r="Y60" s="38">
        <v>1116.4507000000001</v>
      </c>
      <c r="Z60" s="37">
        <v>255.18499999999901</v>
      </c>
      <c r="AA60" s="38">
        <v>319.73320000000098</v>
      </c>
      <c r="AB60" s="37">
        <v>9236.0370068906595</v>
      </c>
      <c r="AC60" s="38">
        <v>9352.7457049541899</v>
      </c>
      <c r="AD60" s="37">
        <v>5997.3748560219601</v>
      </c>
      <c r="AE60" s="38">
        <v>4339.7581622417101</v>
      </c>
      <c r="AF60" s="37">
        <v>3331.74782233113</v>
      </c>
      <c r="AG60" s="38">
        <v>2051.4221747040001</v>
      </c>
      <c r="AH60" s="37">
        <v>7577.6586724176695</v>
      </c>
      <c r="AI60" s="38">
        <v>4851.2642629689699</v>
      </c>
      <c r="AJ60" s="37">
        <v>2915.6666446512199</v>
      </c>
      <c r="AK60" s="38">
        <v>2616.3010999999801</v>
      </c>
      <c r="AL60" s="37">
        <v>9139.6277422362109</v>
      </c>
      <c r="AM60" s="38">
        <v>5416.0593630328403</v>
      </c>
      <c r="AN60" s="37">
        <v>4362.9752053642896</v>
      </c>
      <c r="AO60" s="38">
        <v>2663.02524005534</v>
      </c>
      <c r="AP60" s="37">
        <v>449959.65</v>
      </c>
      <c r="AQ60" s="38">
        <v>316331.84999999998</v>
      </c>
      <c r="AR60" s="37">
        <v>1207583</v>
      </c>
      <c r="AS60" s="38">
        <v>1012291</v>
      </c>
      <c r="AT60" s="37">
        <v>2686229.15</v>
      </c>
      <c r="AU60" s="38">
        <v>2747098.07</v>
      </c>
      <c r="AV60" s="37">
        <v>12877358.24</v>
      </c>
      <c r="AW60" s="38">
        <v>10484919.66</v>
      </c>
    </row>
    <row r="61" spans="1:49" x14ac:dyDescent="0.25">
      <c r="A61" s="23">
        <v>44090</v>
      </c>
      <c r="B61" s="37">
        <v>2921.5814522153</v>
      </c>
      <c r="C61" s="38">
        <v>2492.2114830281398</v>
      </c>
      <c r="D61" s="37">
        <v>3687.4840441927599</v>
      </c>
      <c r="E61" s="38">
        <v>3671.9270999999999</v>
      </c>
      <c r="F61" s="37">
        <v>2785.1552534243201</v>
      </c>
      <c r="G61" s="38">
        <v>2299.6660000000002</v>
      </c>
      <c r="H61" s="37">
        <v>4879.3089241109401</v>
      </c>
      <c r="I61" s="38">
        <v>4346.07733653581</v>
      </c>
      <c r="J61" s="37">
        <v>1451.7881068945701</v>
      </c>
      <c r="K61" s="38">
        <v>1414.8915</v>
      </c>
      <c r="L61" s="37">
        <v>2310.1042716976899</v>
      </c>
      <c r="M61" s="38">
        <v>2505.5780875781902</v>
      </c>
      <c r="N61" s="37">
        <v>2565.7591036835602</v>
      </c>
      <c r="O61" s="38">
        <v>2238.8470445544299</v>
      </c>
      <c r="P61" s="37">
        <v>41818.539230491697</v>
      </c>
      <c r="Q61" s="38">
        <v>29556.855113778998</v>
      </c>
      <c r="R61" s="37">
        <v>545.58716366235706</v>
      </c>
      <c r="S61" s="38">
        <v>467.21485592816799</v>
      </c>
      <c r="T61" s="37">
        <v>4397.8752169845902</v>
      </c>
      <c r="U61" s="38">
        <v>2738.5561283114598</v>
      </c>
      <c r="V61" s="37">
        <v>2765.5022864641101</v>
      </c>
      <c r="W61" s="38">
        <v>2681.9000500000102</v>
      </c>
      <c r="X61" s="37">
        <v>975.05245000001605</v>
      </c>
      <c r="Y61" s="38">
        <v>1115.87219999998</v>
      </c>
      <c r="Z61" s="37">
        <v>255.13950000000199</v>
      </c>
      <c r="AA61" s="38">
        <v>319.675899999992</v>
      </c>
      <c r="AB61" s="37">
        <v>9172.3763479292993</v>
      </c>
      <c r="AC61" s="38">
        <v>9288.3484870792199</v>
      </c>
      <c r="AD61" s="37">
        <v>6019.9741286660401</v>
      </c>
      <c r="AE61" s="38">
        <v>4352.9975845385998</v>
      </c>
      <c r="AF61" s="37">
        <v>3318.0195500824402</v>
      </c>
      <c r="AG61" s="38">
        <v>2042.30093996234</v>
      </c>
      <c r="AH61" s="37">
        <v>7556.7245545676096</v>
      </c>
      <c r="AI61" s="38">
        <v>4833.2316038396202</v>
      </c>
      <c r="AJ61" s="37">
        <v>2898.3925951872998</v>
      </c>
      <c r="AK61" s="38">
        <v>2617.54654999999</v>
      </c>
      <c r="AL61" s="37">
        <v>9112.8113531406198</v>
      </c>
      <c r="AM61" s="38">
        <v>5397.8851294831402</v>
      </c>
      <c r="AN61" s="37">
        <v>4341.7294285302696</v>
      </c>
      <c r="AO61" s="38">
        <v>2648.42403024038</v>
      </c>
      <c r="AP61" s="37">
        <v>450066.62</v>
      </c>
      <c r="AQ61" s="38">
        <v>315934.40000000002</v>
      </c>
      <c r="AR61" s="37">
        <v>1209299.08</v>
      </c>
      <c r="AS61" s="38">
        <v>1003088.26</v>
      </c>
      <c r="AT61" s="37">
        <v>2686766.41</v>
      </c>
      <c r="AU61" s="38">
        <v>2726147.66</v>
      </c>
      <c r="AV61" s="37">
        <v>12888931.23</v>
      </c>
      <c r="AW61" s="38">
        <v>10412488.58</v>
      </c>
    </row>
    <row r="62" spans="1:49" x14ac:dyDescent="0.25">
      <c r="A62" s="23">
        <v>44091</v>
      </c>
      <c r="B62" s="37">
        <v>2910.2316995282399</v>
      </c>
      <c r="C62" s="38">
        <v>2482.5562944533799</v>
      </c>
      <c r="D62" s="37">
        <v>3669.8743109858501</v>
      </c>
      <c r="E62" s="38">
        <v>3677.32914999999</v>
      </c>
      <c r="F62" s="37">
        <v>2766.8784976427</v>
      </c>
      <c r="G62" s="38">
        <v>2301.1150499999999</v>
      </c>
      <c r="H62" s="37">
        <v>4860.2863031240504</v>
      </c>
      <c r="I62" s="38">
        <v>4329.3994703815197</v>
      </c>
      <c r="J62" s="37">
        <v>1450.9297383246701</v>
      </c>
      <c r="K62" s="38">
        <v>1415.76744999999</v>
      </c>
      <c r="L62" s="37">
        <v>2325.42285473837</v>
      </c>
      <c r="M62" s="38">
        <v>2566.73877769002</v>
      </c>
      <c r="N62" s="37">
        <v>2576.9822641190499</v>
      </c>
      <c r="O62" s="38">
        <v>2248.6540506561701</v>
      </c>
      <c r="P62" s="37">
        <v>41508.466197760099</v>
      </c>
      <c r="Q62" s="38">
        <v>29324.089761030002</v>
      </c>
      <c r="R62" s="37">
        <v>536.52121780364996</v>
      </c>
      <c r="S62" s="38">
        <v>459.07562829747201</v>
      </c>
      <c r="T62" s="37">
        <v>4351.2581040489404</v>
      </c>
      <c r="U62" s="38">
        <v>2708.3185270787299</v>
      </c>
      <c r="V62" s="37">
        <v>2751.9144311261002</v>
      </c>
      <c r="W62" s="38">
        <v>2687.1430999999998</v>
      </c>
      <c r="X62" s="37">
        <v>976.06374999999002</v>
      </c>
      <c r="Y62" s="38">
        <v>1117.0291500000001</v>
      </c>
      <c r="Z62" s="37">
        <v>255.21915000000399</v>
      </c>
      <c r="AA62" s="38">
        <v>319.77534999999398</v>
      </c>
      <c r="AB62" s="37">
        <v>9157.9884202540507</v>
      </c>
      <c r="AC62" s="38">
        <v>9272.3368940183409</v>
      </c>
      <c r="AD62" s="37">
        <v>5992.2312612286496</v>
      </c>
      <c r="AE62" s="38">
        <v>4331.6243839376602</v>
      </c>
      <c r="AF62" s="37">
        <v>3271.15396567479</v>
      </c>
      <c r="AG62" s="38">
        <v>2013.81950473539</v>
      </c>
      <c r="AH62" s="37">
        <v>7483.3023551006099</v>
      </c>
      <c r="AI62" s="38">
        <v>4783.4011441042103</v>
      </c>
      <c r="AJ62" s="37">
        <v>2884.3510295781398</v>
      </c>
      <c r="AK62" s="38">
        <v>2622.2174499999901</v>
      </c>
      <c r="AL62" s="37">
        <v>9076.36805907097</v>
      </c>
      <c r="AM62" s="38">
        <v>5373.2218879091797</v>
      </c>
      <c r="AN62" s="37">
        <v>4287.9483828842503</v>
      </c>
      <c r="AO62" s="38">
        <v>2614.73810027117</v>
      </c>
      <c r="AP62" s="37">
        <v>449941.41</v>
      </c>
      <c r="AQ62" s="38">
        <v>316327.86</v>
      </c>
      <c r="AR62" s="37">
        <v>1209048.76</v>
      </c>
      <c r="AS62" s="38">
        <v>997587.93</v>
      </c>
      <c r="AT62" s="37">
        <v>2688277.58</v>
      </c>
      <c r="AU62" s="38">
        <v>2701156.81</v>
      </c>
      <c r="AV62" s="37">
        <v>12943495.050000001</v>
      </c>
      <c r="AW62" s="38">
        <v>10424741.15</v>
      </c>
    </row>
    <row r="63" spans="1:49" x14ac:dyDescent="0.25">
      <c r="A63" s="23">
        <v>44092</v>
      </c>
      <c r="B63" s="37">
        <v>2882.4445310183</v>
      </c>
      <c r="C63" s="38">
        <v>2457.76007769425</v>
      </c>
      <c r="D63" s="37">
        <v>3637.27096842218</v>
      </c>
      <c r="E63" s="38">
        <v>3670.3512999999898</v>
      </c>
      <c r="F63" s="37">
        <v>2746.0875885334799</v>
      </c>
      <c r="G63" s="38">
        <v>2299.8470499999798</v>
      </c>
      <c r="H63" s="37">
        <v>4819.2150489669002</v>
      </c>
      <c r="I63" s="38">
        <v>4299.1256569213501</v>
      </c>
      <c r="J63" s="37">
        <v>1449.147323872</v>
      </c>
      <c r="K63" s="38">
        <v>1415.14129999999</v>
      </c>
      <c r="L63" s="37">
        <v>2345.3724097190998</v>
      </c>
      <c r="M63" s="38">
        <v>2589.3687616134798</v>
      </c>
      <c r="N63" s="37">
        <v>2578.2258060018598</v>
      </c>
      <c r="O63" s="38">
        <v>2249.7729589258902</v>
      </c>
      <c r="P63" s="37">
        <v>41068.663993230097</v>
      </c>
      <c r="Q63" s="38">
        <v>29072.972442660299</v>
      </c>
      <c r="R63" s="37">
        <v>499.92111787265497</v>
      </c>
      <c r="S63" s="38">
        <v>442.167623646197</v>
      </c>
      <c r="T63" s="37">
        <v>4278.4125751628098</v>
      </c>
      <c r="U63" s="38">
        <v>2661.3827236430802</v>
      </c>
      <c r="V63" s="37">
        <v>2731.6382815563702</v>
      </c>
      <c r="W63" s="38">
        <v>2684.2130000000002</v>
      </c>
      <c r="X63" s="37">
        <v>975.77440000000797</v>
      </c>
      <c r="Y63" s="38">
        <v>1116.6987999999999</v>
      </c>
      <c r="Z63" s="37">
        <v>255.20775000000501</v>
      </c>
      <c r="AA63" s="38">
        <v>319.76149999999399</v>
      </c>
      <c r="AB63" s="37">
        <v>9069.8200608458992</v>
      </c>
      <c r="AC63" s="38">
        <v>9183.4367797418909</v>
      </c>
      <c r="AD63" s="37">
        <v>5949.20051790048</v>
      </c>
      <c r="AE63" s="38">
        <v>4299.3961772210496</v>
      </c>
      <c r="AF63" s="37">
        <v>3225.90681692625</v>
      </c>
      <c r="AG63" s="38">
        <v>1984.9715236173099</v>
      </c>
      <c r="AH63" s="37">
        <v>7335.5182936646597</v>
      </c>
      <c r="AI63" s="38">
        <v>4687.16252762972</v>
      </c>
      <c r="AJ63" s="37">
        <v>2863.64152072449</v>
      </c>
      <c r="AK63" s="38">
        <v>2619.2590999999902</v>
      </c>
      <c r="AL63" s="37">
        <v>9050.8186082545308</v>
      </c>
      <c r="AM63" s="38">
        <v>5387.2715561192499</v>
      </c>
      <c r="AN63" s="37">
        <v>4242.2635172587998</v>
      </c>
      <c r="AO63" s="38">
        <v>2578.2387001075599</v>
      </c>
      <c r="AP63" s="37">
        <v>448855.11</v>
      </c>
      <c r="AQ63" s="38">
        <v>316972.7</v>
      </c>
      <c r="AR63" s="37">
        <v>1207983.55</v>
      </c>
      <c r="AS63" s="38">
        <v>993799.92</v>
      </c>
      <c r="AT63" s="37">
        <v>2685225.02</v>
      </c>
      <c r="AU63" s="38">
        <v>2711523</v>
      </c>
      <c r="AV63" s="37">
        <v>12900666.82</v>
      </c>
      <c r="AW63" s="38">
        <v>10405238.380000001</v>
      </c>
    </row>
    <row r="64" spans="1:49" x14ac:dyDescent="0.25">
      <c r="A64" s="23">
        <v>44095</v>
      </c>
      <c r="B64" s="37">
        <v>2871.2484433006598</v>
      </c>
      <c r="C64" s="38">
        <v>2448.2267966887698</v>
      </c>
      <c r="D64" s="37">
        <v>3621.8573475653998</v>
      </c>
      <c r="E64" s="38">
        <v>3677.5543500000099</v>
      </c>
      <c r="F64" s="37">
        <v>2727.9603977421998</v>
      </c>
      <c r="G64" s="38">
        <v>2302.7455</v>
      </c>
      <c r="H64" s="37">
        <v>4797.4181363035996</v>
      </c>
      <c r="I64" s="38">
        <v>4279.9196725784604</v>
      </c>
      <c r="J64" s="37">
        <v>1448.09016616236</v>
      </c>
      <c r="K64" s="38">
        <v>1415.89209999999</v>
      </c>
      <c r="L64" s="37">
        <v>2237.8786034555601</v>
      </c>
      <c r="M64" s="38">
        <v>2549.1008920191498</v>
      </c>
      <c r="N64" s="37">
        <v>2571.5148518226802</v>
      </c>
      <c r="O64" s="38">
        <v>2258.9272999557502</v>
      </c>
      <c r="P64" s="37">
        <v>38705.256882019698</v>
      </c>
      <c r="Q64" s="38">
        <v>27316.4272590236</v>
      </c>
      <c r="R64" s="37">
        <v>484.68526847448197</v>
      </c>
      <c r="S64" s="38">
        <v>414.44665555074198</v>
      </c>
      <c r="T64" s="37">
        <v>4067.71436652698</v>
      </c>
      <c r="U64" s="38">
        <v>2529.05426168438</v>
      </c>
      <c r="V64" s="37">
        <v>2722.0477367210601</v>
      </c>
      <c r="W64" s="38">
        <v>2693.1570999999899</v>
      </c>
      <c r="X64" s="37">
        <v>977.29155000002197</v>
      </c>
      <c r="Y64" s="38">
        <v>1118.4346499999799</v>
      </c>
      <c r="Z64" s="37">
        <v>255.344249999998</v>
      </c>
      <c r="AA64" s="38">
        <v>319.932150000006</v>
      </c>
      <c r="AB64" s="37">
        <v>9098.7168471404293</v>
      </c>
      <c r="AC64" s="38">
        <v>9211.3004715123698</v>
      </c>
      <c r="AD64" s="37">
        <v>5748.9695433949901</v>
      </c>
      <c r="AE64" s="38">
        <v>4110.3657692872603</v>
      </c>
      <c r="AF64" s="37">
        <v>3105.15443077398</v>
      </c>
      <c r="AG64" s="38">
        <v>1908.4240720512901</v>
      </c>
      <c r="AH64" s="37">
        <v>7164.1624450787303</v>
      </c>
      <c r="AI64" s="38">
        <v>4600.8133552999798</v>
      </c>
      <c r="AJ64" s="37">
        <v>2851.89184003127</v>
      </c>
      <c r="AK64" s="38">
        <v>2626.2649999999999</v>
      </c>
      <c r="AL64" s="37">
        <v>8716.4526654791698</v>
      </c>
      <c r="AM64" s="38">
        <v>5155.60821961483</v>
      </c>
      <c r="AN64" s="37">
        <v>4063.2544021937902</v>
      </c>
      <c r="AO64" s="38">
        <v>2476.9012091057898</v>
      </c>
      <c r="AP64" s="37">
        <v>449965.48</v>
      </c>
      <c r="AQ64" s="38">
        <v>316327.51</v>
      </c>
      <c r="AR64" s="37">
        <v>1209121.4099999999</v>
      </c>
      <c r="AS64" s="38">
        <v>990373.99</v>
      </c>
      <c r="AT64" s="37">
        <v>2690143.31</v>
      </c>
      <c r="AU64" s="38">
        <v>2699232.37</v>
      </c>
      <c r="AV64" s="37">
        <v>13002380.380000001</v>
      </c>
      <c r="AW64" s="38">
        <v>10406545.449999999</v>
      </c>
    </row>
    <row r="65" spans="1:49" x14ac:dyDescent="0.25">
      <c r="A65" s="23">
        <v>44096</v>
      </c>
      <c r="B65" s="37">
        <v>2849.8512357939198</v>
      </c>
      <c r="C65" s="38">
        <v>2428.8302480954399</v>
      </c>
      <c r="D65" s="37">
        <v>3602.02246435497</v>
      </c>
      <c r="E65" s="38">
        <v>3683.8571000000002</v>
      </c>
      <c r="F65" s="37">
        <v>2715.9749046091001</v>
      </c>
      <c r="G65" s="38">
        <v>2310.5357999999901</v>
      </c>
      <c r="H65" s="37">
        <v>4787.8619188291304</v>
      </c>
      <c r="I65" s="38">
        <v>4277.8113849325</v>
      </c>
      <c r="J65" s="37">
        <v>1448.6915395205399</v>
      </c>
      <c r="K65" s="38">
        <v>1417.64355</v>
      </c>
      <c r="L65" s="37">
        <v>2228.1859182921498</v>
      </c>
      <c r="M65" s="38">
        <v>2538.2299784920101</v>
      </c>
      <c r="N65" s="37">
        <v>2575.9154006549702</v>
      </c>
      <c r="O65" s="38">
        <v>2262.7732932644399</v>
      </c>
      <c r="P65" s="37">
        <v>39320.688756437703</v>
      </c>
      <c r="Q65" s="38">
        <v>28050.516900205301</v>
      </c>
      <c r="R65" s="37">
        <v>487.79891285855899</v>
      </c>
      <c r="S65" s="38">
        <v>421.76021812922897</v>
      </c>
      <c r="T65" s="37">
        <v>4156.6216581004901</v>
      </c>
      <c r="U65" s="38">
        <v>2586.1517191562298</v>
      </c>
      <c r="V65" s="37">
        <v>2702.6828151773202</v>
      </c>
      <c r="W65" s="38">
        <v>2688.8393499999902</v>
      </c>
      <c r="X65" s="37">
        <v>976.71380000000602</v>
      </c>
      <c r="Y65" s="38">
        <v>1117.7735</v>
      </c>
      <c r="Z65" s="37">
        <v>255.28690000000199</v>
      </c>
      <c r="AA65" s="38">
        <v>319.86135000000098</v>
      </c>
      <c r="AB65" s="37">
        <v>8991.7500687317897</v>
      </c>
      <c r="AC65" s="38">
        <v>9103.4721227853806</v>
      </c>
      <c r="AD65" s="37">
        <v>5826.4671122463496</v>
      </c>
      <c r="AE65" s="38">
        <v>4209.14397472155</v>
      </c>
      <c r="AF65" s="37">
        <v>3221.3708258220399</v>
      </c>
      <c r="AG65" s="38">
        <v>1985.75588246553</v>
      </c>
      <c r="AH65" s="37">
        <v>7481.7383421724098</v>
      </c>
      <c r="AI65" s="38">
        <v>4791.5364401431298</v>
      </c>
      <c r="AJ65" s="37">
        <v>2829.4801518171798</v>
      </c>
      <c r="AK65" s="38">
        <v>2623.3074999999999</v>
      </c>
      <c r="AL65" s="37">
        <v>8782.5915666786204</v>
      </c>
      <c r="AM65" s="38">
        <v>5194.7339932965497</v>
      </c>
      <c r="AN65" s="37">
        <v>4128.1523317074198</v>
      </c>
      <c r="AO65" s="38">
        <v>2516.2717620871399</v>
      </c>
      <c r="AP65" s="37">
        <v>449953.56</v>
      </c>
      <c r="AQ65" s="38">
        <v>316324.52</v>
      </c>
      <c r="AR65" s="37">
        <v>1207809.24</v>
      </c>
      <c r="AS65" s="38">
        <v>983551.24</v>
      </c>
      <c r="AT65" s="37">
        <v>2687815.34</v>
      </c>
      <c r="AU65" s="38">
        <v>2680772.44</v>
      </c>
      <c r="AV65" s="37">
        <v>12948715.49</v>
      </c>
      <c r="AW65" s="38">
        <v>10302602.220000001</v>
      </c>
    </row>
    <row r="66" spans="1:49" x14ac:dyDescent="0.25">
      <c r="A66" s="23">
        <v>44097</v>
      </c>
      <c r="B66" s="37">
        <v>2824.1921902266099</v>
      </c>
      <c r="C66" s="38">
        <v>2406.9721799245399</v>
      </c>
      <c r="D66" s="37">
        <v>3586.85023702643</v>
      </c>
      <c r="E66" s="38">
        <v>3684.9820999999802</v>
      </c>
      <c r="F66" s="37">
        <v>2706.6382777570402</v>
      </c>
      <c r="G66" s="38">
        <v>2311.62275</v>
      </c>
      <c r="H66" s="37">
        <v>4781.3649153514798</v>
      </c>
      <c r="I66" s="38">
        <v>4272.7747893672904</v>
      </c>
      <c r="J66" s="37">
        <v>1446.7902664424901</v>
      </c>
      <c r="K66" s="38">
        <v>1417.64355</v>
      </c>
      <c r="L66" s="37">
        <v>2204.3694264327</v>
      </c>
      <c r="M66" s="38">
        <v>2512.12142735002</v>
      </c>
      <c r="N66" s="37">
        <v>2579.14790719028</v>
      </c>
      <c r="O66" s="38">
        <v>2265.6085190481999</v>
      </c>
      <c r="P66" s="37">
        <v>39708.097203418503</v>
      </c>
      <c r="Q66" s="38">
        <v>28377.930313492699</v>
      </c>
      <c r="R66" s="37">
        <v>486.40635919220301</v>
      </c>
      <c r="S66" s="38">
        <v>421.73859857896002</v>
      </c>
      <c r="T66" s="37">
        <v>4204.7086416888096</v>
      </c>
      <c r="U66" s="38">
        <v>2617.0573519101999</v>
      </c>
      <c r="V66" s="37">
        <v>2683.3608766649099</v>
      </c>
      <c r="W66" s="38">
        <v>2686.37164999999</v>
      </c>
      <c r="X66" s="37">
        <v>976.13559999997801</v>
      </c>
      <c r="Y66" s="38">
        <v>1117.11185000002</v>
      </c>
      <c r="Z66" s="37">
        <v>255.23049999999699</v>
      </c>
      <c r="AA66" s="38">
        <v>319.79014999999902</v>
      </c>
      <c r="AB66" s="37">
        <v>8913.2161096097807</v>
      </c>
      <c r="AC66" s="38">
        <v>9022.7318506811407</v>
      </c>
      <c r="AD66" s="37">
        <v>5845.57440719439</v>
      </c>
      <c r="AE66" s="38">
        <v>4223.7147877367297</v>
      </c>
      <c r="AF66" s="37">
        <v>3237.67901968557</v>
      </c>
      <c r="AG66" s="38">
        <v>1995.2839755339701</v>
      </c>
      <c r="AH66" s="37">
        <v>7588.4408513770004</v>
      </c>
      <c r="AI66" s="38">
        <v>4861.9114392039201</v>
      </c>
      <c r="AJ66" s="37">
        <v>2810.93405917372</v>
      </c>
      <c r="AK66" s="38">
        <v>2622.8399999999901</v>
      </c>
      <c r="AL66" s="37">
        <v>8761.2732370875201</v>
      </c>
      <c r="AM66" s="38">
        <v>5181.0849066007804</v>
      </c>
      <c r="AN66" s="37">
        <v>4149.38394509505</v>
      </c>
      <c r="AO66" s="38">
        <v>2555.9764706557498</v>
      </c>
      <c r="AP66" s="37">
        <v>450061.73</v>
      </c>
      <c r="AQ66" s="38">
        <v>315929.53999999998</v>
      </c>
      <c r="AR66" s="37">
        <v>1209402.8500000001</v>
      </c>
      <c r="AS66" s="38">
        <v>974385.52</v>
      </c>
      <c r="AT66" s="37">
        <v>2687039.12</v>
      </c>
      <c r="AU66" s="38">
        <v>2658814.7200000002</v>
      </c>
      <c r="AV66" s="37">
        <v>12924012.109999999</v>
      </c>
      <c r="AW66" s="38">
        <v>10211715.85</v>
      </c>
    </row>
    <row r="67" spans="1:49" x14ac:dyDescent="0.25">
      <c r="A67" s="23">
        <v>44098</v>
      </c>
      <c r="B67" s="37">
        <v>2812.9628454194899</v>
      </c>
      <c r="C67" s="38">
        <v>2396.2868149864298</v>
      </c>
      <c r="D67" s="37">
        <v>3558.3637444728301</v>
      </c>
      <c r="E67" s="38">
        <v>3680.9306999999899</v>
      </c>
      <c r="F67" s="37">
        <v>2688.98354159769</v>
      </c>
      <c r="G67" s="38">
        <v>2308.3617999999901</v>
      </c>
      <c r="H67" s="37">
        <v>4750.7503449409696</v>
      </c>
      <c r="I67" s="38">
        <v>4167.0317398138004</v>
      </c>
      <c r="J67" s="37">
        <v>1445.1682474946699</v>
      </c>
      <c r="K67" s="38">
        <v>1417.26854999999</v>
      </c>
      <c r="L67" s="37">
        <v>2206.61416838376</v>
      </c>
      <c r="M67" s="38">
        <v>2514.93317472135</v>
      </c>
      <c r="N67" s="37">
        <v>2583.3735762250299</v>
      </c>
      <c r="O67" s="38">
        <v>2269.3242594940498</v>
      </c>
      <c r="P67" s="37">
        <v>39730.0316817024</v>
      </c>
      <c r="Q67" s="38">
        <v>28401.298901174501</v>
      </c>
      <c r="R67" s="37">
        <v>493.96145281552998</v>
      </c>
      <c r="S67" s="38">
        <v>429.610696992474</v>
      </c>
      <c r="T67" s="37">
        <v>4177.4012259770798</v>
      </c>
      <c r="U67" s="38">
        <v>2600.6319701454199</v>
      </c>
      <c r="V67" s="37">
        <v>2675.3627732904501</v>
      </c>
      <c r="W67" s="38">
        <v>2689.9188999999901</v>
      </c>
      <c r="X67" s="37">
        <v>976.280249999994</v>
      </c>
      <c r="Y67" s="38">
        <v>1117.2773</v>
      </c>
      <c r="Z67" s="37">
        <v>255.23049999999699</v>
      </c>
      <c r="AA67" s="38">
        <v>319.79014999999902</v>
      </c>
      <c r="AB67" s="37">
        <v>8929.5716972548908</v>
      </c>
      <c r="AC67" s="38">
        <v>9040.3632689934802</v>
      </c>
      <c r="AD67" s="37">
        <v>5768.6533579863899</v>
      </c>
      <c r="AE67" s="38">
        <v>4167.2490656977498</v>
      </c>
      <c r="AF67" s="37">
        <v>3171.7530358167901</v>
      </c>
      <c r="AG67" s="38">
        <v>1953.4077398069601</v>
      </c>
      <c r="AH67" s="37">
        <v>7464.8348084019899</v>
      </c>
      <c r="AI67" s="38">
        <v>4781.1396844357196</v>
      </c>
      <c r="AJ67" s="37">
        <v>2794.0230037441902</v>
      </c>
      <c r="AK67" s="38">
        <v>2623.1516499999798</v>
      </c>
      <c r="AL67" s="37">
        <v>8615.1367554784792</v>
      </c>
      <c r="AM67" s="38">
        <v>5094.10120709482</v>
      </c>
      <c r="AN67" s="37">
        <v>4126.2421211832598</v>
      </c>
      <c r="AO67" s="38">
        <v>2542.3023335039302</v>
      </c>
      <c r="AP67" s="37">
        <v>449925.99</v>
      </c>
      <c r="AQ67" s="38">
        <v>316316.37</v>
      </c>
      <c r="AR67" s="37">
        <v>1208850.92</v>
      </c>
      <c r="AS67" s="38">
        <v>970349.91</v>
      </c>
      <c r="AT67" s="37">
        <v>2686725.37</v>
      </c>
      <c r="AU67" s="38">
        <v>2642375.71</v>
      </c>
      <c r="AV67" s="37">
        <v>12951454.16</v>
      </c>
      <c r="AW67" s="38">
        <v>10180459.109999999</v>
      </c>
    </row>
    <row r="68" spans="1:49" x14ac:dyDescent="0.25">
      <c r="A68" s="23">
        <v>44099</v>
      </c>
      <c r="B68" s="37">
        <v>2791.7240164559098</v>
      </c>
      <c r="C68" s="38">
        <v>2394.7638461694401</v>
      </c>
      <c r="D68" s="37">
        <v>3535.7202145116798</v>
      </c>
      <c r="E68" s="38">
        <v>3679.58005</v>
      </c>
      <c r="F68" s="37">
        <v>2666.8255712748401</v>
      </c>
      <c r="G68" s="38">
        <v>2306.7309</v>
      </c>
      <c r="H68" s="37">
        <v>4711.6083985105597</v>
      </c>
      <c r="I68" s="38">
        <v>4133.0238600635103</v>
      </c>
      <c r="J68" s="37">
        <v>1442.55243685192</v>
      </c>
      <c r="K68" s="38">
        <v>1416.6424500000001</v>
      </c>
      <c r="L68" s="37">
        <v>2201.6115137980901</v>
      </c>
      <c r="M68" s="38">
        <v>2500.2283124986502</v>
      </c>
      <c r="N68" s="37">
        <v>2578.1275896735001</v>
      </c>
      <c r="O68" s="38">
        <v>2264.7505364071098</v>
      </c>
      <c r="P68" s="37">
        <v>38958.447647162197</v>
      </c>
      <c r="Q68" s="38">
        <v>27841.358513983902</v>
      </c>
      <c r="R68" s="37">
        <v>481.55992453114601</v>
      </c>
      <c r="S68" s="38">
        <v>418.47435611444598</v>
      </c>
      <c r="T68" s="37">
        <v>4110.3717119933599</v>
      </c>
      <c r="U68" s="38">
        <v>2558.7156101153</v>
      </c>
      <c r="V68" s="37">
        <v>2660.3066205918299</v>
      </c>
      <c r="W68" s="38">
        <v>2693.4652500000102</v>
      </c>
      <c r="X68" s="37">
        <v>976.78564999999503</v>
      </c>
      <c r="Y68" s="38">
        <v>1117.85580000001</v>
      </c>
      <c r="Z68" s="37">
        <v>255.241400000005</v>
      </c>
      <c r="AA68" s="38">
        <v>319.804049999992</v>
      </c>
      <c r="AB68" s="37">
        <v>8918.3706778822707</v>
      </c>
      <c r="AC68" s="38">
        <v>9027.7391594074397</v>
      </c>
      <c r="AD68" s="37">
        <v>5746.8249781106397</v>
      </c>
      <c r="AE68" s="38">
        <v>4151.5863228129401</v>
      </c>
      <c r="AF68" s="37">
        <v>3175.0768606233901</v>
      </c>
      <c r="AG68" s="38">
        <v>1955.51232348862</v>
      </c>
      <c r="AH68" s="37">
        <v>7462.0765567113203</v>
      </c>
      <c r="AI68" s="38">
        <v>4776.32007368627</v>
      </c>
      <c r="AJ68" s="37">
        <v>2778.41555765267</v>
      </c>
      <c r="AK68" s="38">
        <v>2626.1095999999902</v>
      </c>
      <c r="AL68" s="37">
        <v>8589.6033135144007</v>
      </c>
      <c r="AM68" s="38">
        <v>5076.95601950533</v>
      </c>
      <c r="AN68" s="37">
        <v>4072.2801950114399</v>
      </c>
      <c r="AO68" s="38">
        <v>2509.9525942421801</v>
      </c>
      <c r="AP68" s="37">
        <v>448842.09</v>
      </c>
      <c r="AQ68" s="38">
        <v>316963.82</v>
      </c>
      <c r="AR68" s="37">
        <v>1208131.67</v>
      </c>
      <c r="AS68" s="38">
        <v>963404.05</v>
      </c>
      <c r="AT68" s="37">
        <v>2687291.52</v>
      </c>
      <c r="AU68" s="38">
        <v>2624490.5499999998</v>
      </c>
      <c r="AV68" s="37">
        <v>13006787.189999999</v>
      </c>
      <c r="AW68" s="38">
        <v>10166961.609999999</v>
      </c>
    </row>
    <row r="69" spans="1:49" x14ac:dyDescent="0.25">
      <c r="A69" s="23">
        <v>44102</v>
      </c>
      <c r="B69" s="37">
        <v>2776.2501183378899</v>
      </c>
      <c r="C69" s="38">
        <v>2380.4603741465899</v>
      </c>
      <c r="D69" s="37">
        <v>3512.65639279581</v>
      </c>
      <c r="E69" s="38">
        <v>3679.3552999999902</v>
      </c>
      <c r="F69" s="37">
        <v>2652.08571723048</v>
      </c>
      <c r="G69" s="38">
        <v>2308.7238499999899</v>
      </c>
      <c r="H69" s="37">
        <v>4684.5423932240301</v>
      </c>
      <c r="I69" s="38">
        <v>4114.7797811288001</v>
      </c>
      <c r="J69" s="37">
        <v>1441.5147280978399</v>
      </c>
      <c r="K69" s="38">
        <v>1416.8926999999901</v>
      </c>
      <c r="L69" s="37">
        <v>2189.53548124282</v>
      </c>
      <c r="M69" s="38">
        <v>2486.3496848924401</v>
      </c>
      <c r="N69" s="37">
        <v>2580.0350958294398</v>
      </c>
      <c r="O69" s="38">
        <v>2266.3942759812398</v>
      </c>
      <c r="P69" s="37">
        <v>40120.393296103597</v>
      </c>
      <c r="Q69" s="38">
        <v>28662.788106232001</v>
      </c>
      <c r="R69" s="37">
        <v>502.262821004324</v>
      </c>
      <c r="S69" s="38">
        <v>436.30054807583798</v>
      </c>
      <c r="T69" s="37">
        <v>4221.51933067958</v>
      </c>
      <c r="U69" s="38">
        <v>2626.0583586590201</v>
      </c>
      <c r="V69" s="37">
        <v>2646.6339394583702</v>
      </c>
      <c r="W69" s="38">
        <v>2692.69425</v>
      </c>
      <c r="X69" s="37">
        <v>976.71380000000602</v>
      </c>
      <c r="Y69" s="38">
        <v>1117.7735</v>
      </c>
      <c r="Z69" s="37">
        <v>255.23049999999699</v>
      </c>
      <c r="AA69" s="38">
        <v>319.79014999999902</v>
      </c>
      <c r="AB69" s="37">
        <v>8886.7623111020803</v>
      </c>
      <c r="AC69" s="38">
        <v>8997.0045550945797</v>
      </c>
      <c r="AD69" s="37">
        <v>5841.7545225775802</v>
      </c>
      <c r="AE69" s="38">
        <v>4221.0203063119498</v>
      </c>
      <c r="AF69" s="37">
        <v>3224.7491666843698</v>
      </c>
      <c r="AG69" s="38">
        <v>1985.1293257002601</v>
      </c>
      <c r="AH69" s="37">
        <v>7575.0493525083502</v>
      </c>
      <c r="AI69" s="38">
        <v>4847.1440614676603</v>
      </c>
      <c r="AJ69" s="37">
        <v>2759.5912635536602</v>
      </c>
      <c r="AK69" s="38">
        <v>2626.4209000000101</v>
      </c>
      <c r="AL69" s="37">
        <v>8608.3676609562499</v>
      </c>
      <c r="AM69" s="38">
        <v>5086.1234743280202</v>
      </c>
      <c r="AN69" s="37">
        <v>4143.4966969133502</v>
      </c>
      <c r="AO69" s="38">
        <v>2553.2463133696501</v>
      </c>
      <c r="AP69" s="37">
        <v>449924.62</v>
      </c>
      <c r="AQ69" s="38">
        <v>316146.5</v>
      </c>
      <c r="AR69" s="37">
        <v>1208482.3899999999</v>
      </c>
      <c r="AS69" s="38">
        <v>958700.68</v>
      </c>
      <c r="AT69" s="37">
        <v>2687565.99</v>
      </c>
      <c r="AU69" s="38">
        <v>2608204.09</v>
      </c>
      <c r="AV69" s="37">
        <v>12987838.880000001</v>
      </c>
      <c r="AW69" s="38">
        <v>10098509.17</v>
      </c>
    </row>
    <row r="70" spans="1:49" x14ac:dyDescent="0.25">
      <c r="A70" s="23">
        <v>44103</v>
      </c>
      <c r="B70" s="37">
        <v>2766.7549381004001</v>
      </c>
      <c r="C70" s="38">
        <v>2372.13513131735</v>
      </c>
      <c r="D70" s="37">
        <v>3500.8015298770501</v>
      </c>
      <c r="E70" s="38">
        <v>3689.7095000000099</v>
      </c>
      <c r="F70" s="37">
        <v>2637.5306252854002</v>
      </c>
      <c r="G70" s="38">
        <v>2312.3472499999898</v>
      </c>
      <c r="H70" s="37">
        <v>4669.5641271574405</v>
      </c>
      <c r="I70" s="38">
        <v>4101.9783687548497</v>
      </c>
      <c r="J70" s="37">
        <v>1440.59558488529</v>
      </c>
      <c r="K70" s="38">
        <v>1418.0189</v>
      </c>
      <c r="L70" s="37">
        <v>2199.6995588550199</v>
      </c>
      <c r="M70" s="38">
        <v>2498.7931876089801</v>
      </c>
      <c r="N70" s="37">
        <v>2589.7780335452599</v>
      </c>
      <c r="O70" s="38">
        <v>2274.9376457592598</v>
      </c>
      <c r="P70" s="37">
        <v>39754.432588382799</v>
      </c>
      <c r="Q70" s="38">
        <v>28387.5552974864</v>
      </c>
      <c r="R70" s="37">
        <v>489.91268614468498</v>
      </c>
      <c r="S70" s="38">
        <v>425.45459182878</v>
      </c>
      <c r="T70" s="37">
        <v>4178.8340650187301</v>
      </c>
      <c r="U70" s="38">
        <v>2598.8258032097401</v>
      </c>
      <c r="V70" s="37">
        <v>2632.5957560598699</v>
      </c>
      <c r="W70" s="38">
        <v>2696.5491999999899</v>
      </c>
      <c r="X70" s="37">
        <v>977.14685000000497</v>
      </c>
      <c r="Y70" s="38">
        <v>1118.2692999999999</v>
      </c>
      <c r="Z70" s="37">
        <v>255.241400000005</v>
      </c>
      <c r="AA70" s="38">
        <v>319.804049999992</v>
      </c>
      <c r="AB70" s="37">
        <v>8877.0586172990897</v>
      </c>
      <c r="AC70" s="38">
        <v>8986.0315117848695</v>
      </c>
      <c r="AD70" s="37">
        <v>5796.3893585910901</v>
      </c>
      <c r="AE70" s="38">
        <v>4184.4713423619996</v>
      </c>
      <c r="AF70" s="37">
        <v>3182.2899651889002</v>
      </c>
      <c r="AG70" s="38">
        <v>1958.0964837655599</v>
      </c>
      <c r="AH70" s="37">
        <v>7505.1913523336598</v>
      </c>
      <c r="AI70" s="38">
        <v>4798.2487441412704</v>
      </c>
      <c r="AJ70" s="37">
        <v>2746.5430154105702</v>
      </c>
      <c r="AK70" s="38">
        <v>2631.2471999999898</v>
      </c>
      <c r="AL70" s="37">
        <v>8510.2708553741395</v>
      </c>
      <c r="AM70" s="38">
        <v>5026.3034888031498</v>
      </c>
      <c r="AN70" s="37">
        <v>4110.66271067261</v>
      </c>
      <c r="AO70" s="38">
        <v>2532.6850298918298</v>
      </c>
      <c r="AP70" s="37">
        <v>449312.28</v>
      </c>
      <c r="AQ70" s="38">
        <v>316327.67</v>
      </c>
      <c r="AR70" s="37">
        <v>1208249.3799999999</v>
      </c>
      <c r="AS70" s="38">
        <v>952382.29</v>
      </c>
      <c r="AT70" s="37">
        <v>2688014.55</v>
      </c>
      <c r="AU70" s="38">
        <v>2592334.0699999998</v>
      </c>
      <c r="AV70" s="37">
        <v>13017360.890000001</v>
      </c>
      <c r="AW70" s="38">
        <v>10035428.390000001</v>
      </c>
    </row>
    <row r="71" spans="1:49" x14ac:dyDescent="0.25">
      <c r="A71" s="23">
        <v>44104</v>
      </c>
      <c r="B71" s="37">
        <v>2749.55725378841</v>
      </c>
      <c r="C71" s="38">
        <v>2356.2885399105198</v>
      </c>
      <c r="D71" s="37">
        <v>3468.3973307482502</v>
      </c>
      <c r="E71" s="38">
        <v>3678.9049500000001</v>
      </c>
      <c r="F71" s="37">
        <v>2630.8445056246701</v>
      </c>
      <c r="G71" s="38">
        <v>2309.08635</v>
      </c>
      <c r="H71" s="37">
        <v>4621.6242566625897</v>
      </c>
      <c r="I71" s="38">
        <v>4065.5418546474898</v>
      </c>
      <c r="J71" s="37">
        <v>1438.2300176000999</v>
      </c>
      <c r="K71" s="38">
        <v>1417.01785</v>
      </c>
      <c r="L71" s="37">
        <v>2169.5216732443</v>
      </c>
      <c r="M71" s="38">
        <v>2464.6990544045102</v>
      </c>
      <c r="N71" s="37">
        <v>2589.7202266833701</v>
      </c>
      <c r="O71" s="38">
        <v>2274.8812465249798</v>
      </c>
      <c r="P71" s="37">
        <v>39486.013405350197</v>
      </c>
      <c r="Q71" s="38">
        <v>28190.750869242402</v>
      </c>
      <c r="R71" s="37">
        <v>490.31548948900701</v>
      </c>
      <c r="S71" s="38">
        <v>425.46334595453499</v>
      </c>
      <c r="T71" s="37">
        <v>4145.59165398815</v>
      </c>
      <c r="U71" s="38">
        <v>2578.5333561791599</v>
      </c>
      <c r="V71" s="37">
        <v>2610.0186318235401</v>
      </c>
      <c r="W71" s="38">
        <v>2691.1522999999902</v>
      </c>
      <c r="X71" s="37">
        <v>976.35259999999505</v>
      </c>
      <c r="Y71" s="38">
        <v>1117.3600000000099</v>
      </c>
      <c r="Z71" s="37">
        <v>255.20775000000501</v>
      </c>
      <c r="AA71" s="38">
        <v>319.76149999999399</v>
      </c>
      <c r="AB71" s="37">
        <v>8775.6945916268105</v>
      </c>
      <c r="AC71" s="38">
        <v>8883.6059004155504</v>
      </c>
      <c r="AD71" s="37">
        <v>5932.2703002526396</v>
      </c>
      <c r="AE71" s="38">
        <v>4238.9646681443301</v>
      </c>
      <c r="AF71" s="37">
        <v>3198.1703430012499</v>
      </c>
      <c r="AG71" s="38">
        <v>1968.45653034763</v>
      </c>
      <c r="AH71" s="37">
        <v>7564.6166281661799</v>
      </c>
      <c r="AI71" s="38">
        <v>4836.2205215252798</v>
      </c>
      <c r="AJ71" s="37">
        <v>2721.6818564969399</v>
      </c>
      <c r="AK71" s="38">
        <v>2624.0853999999899</v>
      </c>
      <c r="AL71" s="37">
        <v>8437.4231399698692</v>
      </c>
      <c r="AM71" s="38">
        <v>4981.1239640616404</v>
      </c>
      <c r="AN71" s="37">
        <v>4065.8195470105702</v>
      </c>
      <c r="AO71" s="38">
        <v>2506.4380864873801</v>
      </c>
      <c r="AP71" s="37">
        <v>446994.34</v>
      </c>
      <c r="AQ71" s="38">
        <v>316936.25</v>
      </c>
      <c r="AR71" s="37">
        <v>1206585.72</v>
      </c>
      <c r="AS71" s="38">
        <v>942437.07</v>
      </c>
      <c r="AT71" s="37">
        <v>2683345.15</v>
      </c>
      <c r="AU71" s="38">
        <v>2566672.0099999998</v>
      </c>
      <c r="AV71" s="37">
        <v>12954842.43</v>
      </c>
      <c r="AW71" s="38">
        <v>9924138.4900000002</v>
      </c>
    </row>
    <row r="72" spans="1:49" x14ac:dyDescent="0.25">
      <c r="A72" s="23">
        <v>44105</v>
      </c>
      <c r="B72" s="37">
        <v>2737.8217053870999</v>
      </c>
      <c r="C72" s="38">
        <v>2346.0316577859899</v>
      </c>
      <c r="D72" s="37">
        <v>3451.2923252376099</v>
      </c>
      <c r="E72" s="38">
        <v>3683.8571000000002</v>
      </c>
      <c r="F72" s="37">
        <v>2632.9092540143502</v>
      </c>
      <c r="G72" s="38">
        <v>2312.89074999999</v>
      </c>
      <c r="H72" s="37">
        <v>4604.7949788529804</v>
      </c>
      <c r="I72" s="38">
        <v>4051.1108420945602</v>
      </c>
      <c r="J72" s="37">
        <v>1437.0911713427299</v>
      </c>
      <c r="K72" s="38">
        <v>1418.0189</v>
      </c>
      <c r="L72" s="37">
        <v>2177.31342817013</v>
      </c>
      <c r="M72" s="38">
        <v>2473.11957547883</v>
      </c>
      <c r="N72" s="37">
        <v>2580.41674907173</v>
      </c>
      <c r="O72" s="38">
        <v>2266.7387759561302</v>
      </c>
      <c r="P72" s="37">
        <v>39181.429767893198</v>
      </c>
      <c r="Q72" s="38">
        <v>27972.4293692141</v>
      </c>
      <c r="R72" s="37">
        <v>483.19215825351898</v>
      </c>
      <c r="S72" s="38">
        <v>419.25564738537003</v>
      </c>
      <c r="T72" s="37">
        <v>4118.8479584732504</v>
      </c>
      <c r="U72" s="38">
        <v>2560.7327383810598</v>
      </c>
      <c r="V72" s="37">
        <v>2594.5662601552699</v>
      </c>
      <c r="W72" s="38">
        <v>2693.31094999999</v>
      </c>
      <c r="X72" s="37">
        <v>976.85800000001097</v>
      </c>
      <c r="Y72" s="38">
        <v>1117.9384499999801</v>
      </c>
      <c r="Z72" s="37">
        <v>255.23049999999699</v>
      </c>
      <c r="AA72" s="38">
        <v>319.79014999999902</v>
      </c>
      <c r="AB72" s="37">
        <v>8730.7330988703598</v>
      </c>
      <c r="AC72" s="38">
        <v>8836.8081096624701</v>
      </c>
      <c r="AD72" s="37">
        <v>6003.3959707631402</v>
      </c>
      <c r="AE72" s="38">
        <v>4289.6871641982498</v>
      </c>
      <c r="AF72" s="37">
        <v>3196.20665850158</v>
      </c>
      <c r="AG72" s="38">
        <v>1966.82998469878</v>
      </c>
      <c r="AH72" s="37">
        <v>7561.4053575920098</v>
      </c>
      <c r="AI72" s="38">
        <v>4834.8497434020701</v>
      </c>
      <c r="AJ72" s="37">
        <v>2708.32099986103</v>
      </c>
      <c r="AK72" s="38">
        <v>2627.5104499999702</v>
      </c>
      <c r="AL72" s="37">
        <v>8408.1167462155208</v>
      </c>
      <c r="AM72" s="38">
        <v>4961.27568035892</v>
      </c>
      <c r="AN72" s="37">
        <v>4052.3886707080901</v>
      </c>
      <c r="AO72" s="38">
        <v>2497.9667843872398</v>
      </c>
      <c r="AP72" s="37">
        <v>447601.95</v>
      </c>
      <c r="AQ72" s="38">
        <v>316944.03000000003</v>
      </c>
      <c r="AR72" s="37">
        <v>1207156.74</v>
      </c>
      <c r="AS72" s="38">
        <v>942813.13</v>
      </c>
      <c r="AT72" s="37">
        <v>2684681.55</v>
      </c>
      <c r="AU72" s="38">
        <v>2552460.83</v>
      </c>
      <c r="AV72" s="37">
        <v>12967697.810000001</v>
      </c>
      <c r="AW72" s="38">
        <v>9884142.5299999993</v>
      </c>
    </row>
    <row r="73" spans="1:49" x14ac:dyDescent="0.25">
      <c r="A73" s="23">
        <v>44106</v>
      </c>
      <c r="B73" s="37">
        <v>2722.6869947114801</v>
      </c>
      <c r="C73" s="38">
        <v>2332.0064050225801</v>
      </c>
      <c r="D73" s="37">
        <v>3434.4511667325901</v>
      </c>
      <c r="E73" s="38">
        <v>3689.2591499999799</v>
      </c>
      <c r="F73" s="37">
        <v>2634.2939147080601</v>
      </c>
      <c r="G73" s="38">
        <v>2316.8766499999901</v>
      </c>
      <c r="H73" s="37">
        <v>4584.45527204477</v>
      </c>
      <c r="I73" s="38">
        <v>4039.0321880770898</v>
      </c>
      <c r="J73" s="37">
        <v>1436.5662727583201</v>
      </c>
      <c r="K73" s="38">
        <v>1418.8948</v>
      </c>
      <c r="L73" s="37">
        <v>2149.8666335388998</v>
      </c>
      <c r="M73" s="38">
        <v>2441.9770495572702</v>
      </c>
      <c r="N73" s="37">
        <v>2579.0511955433599</v>
      </c>
      <c r="O73" s="38">
        <v>2265.5175843039401</v>
      </c>
      <c r="P73" s="37">
        <v>38874.729786024604</v>
      </c>
      <c r="Q73" s="38">
        <v>27739.332836164998</v>
      </c>
      <c r="R73" s="37">
        <v>481.360646443843</v>
      </c>
      <c r="S73" s="38">
        <v>417.38545797328402</v>
      </c>
      <c r="T73" s="37">
        <v>4094.54010623473</v>
      </c>
      <c r="U73" s="38">
        <v>2544.8988509764299</v>
      </c>
      <c r="V73" s="37">
        <v>2578.7753373853502</v>
      </c>
      <c r="W73" s="38">
        <v>2693.31094999999</v>
      </c>
      <c r="X73" s="37">
        <v>977.002699999985</v>
      </c>
      <c r="Y73" s="38">
        <v>1118.1043</v>
      </c>
      <c r="Z73" s="37">
        <v>255.241400000005</v>
      </c>
      <c r="AA73" s="38">
        <v>319.804049999992</v>
      </c>
      <c r="AB73" s="37">
        <v>8664.6816560664392</v>
      </c>
      <c r="AC73" s="38">
        <v>8770.1943735014593</v>
      </c>
      <c r="AD73" s="37">
        <v>5988.2831308549303</v>
      </c>
      <c r="AE73" s="38">
        <v>4276.6543904324499</v>
      </c>
      <c r="AF73" s="37">
        <v>3165.35059331821</v>
      </c>
      <c r="AG73" s="38">
        <v>1947.2249760944001</v>
      </c>
      <c r="AH73" s="37">
        <v>7487.8666012965004</v>
      </c>
      <c r="AI73" s="38">
        <v>4785.8662151176404</v>
      </c>
      <c r="AJ73" s="37">
        <v>2693.01480492372</v>
      </c>
      <c r="AK73" s="38">
        <v>2628.1338500000002</v>
      </c>
      <c r="AL73" s="37">
        <v>8359.7657291572705</v>
      </c>
      <c r="AM73" s="38">
        <v>4931.09063330356</v>
      </c>
      <c r="AN73" s="37">
        <v>4022.5419728197198</v>
      </c>
      <c r="AO73" s="38">
        <v>2479.1305069680102</v>
      </c>
      <c r="AP73" s="37">
        <v>448191.59</v>
      </c>
      <c r="AQ73" s="38">
        <v>316932.61</v>
      </c>
      <c r="AR73" s="37">
        <v>1207482.69</v>
      </c>
      <c r="AS73" s="38">
        <v>936943.99</v>
      </c>
      <c r="AT73" s="37">
        <v>2685216.16</v>
      </c>
      <c r="AU73" s="38">
        <v>2534713.0699999998</v>
      </c>
      <c r="AV73" s="37">
        <v>12936010.699999999</v>
      </c>
      <c r="AW73" s="38">
        <v>9816240.5700000003</v>
      </c>
    </row>
    <row r="74" spans="1:49" x14ac:dyDescent="0.25">
      <c r="A74" s="23">
        <v>44109</v>
      </c>
      <c r="B74" s="37">
        <v>2703.35729536176</v>
      </c>
      <c r="C74" s="38">
        <v>2315.2531466932601</v>
      </c>
      <c r="D74" s="37">
        <v>3406.5376927724101</v>
      </c>
      <c r="E74" s="38">
        <v>3678.6797999999899</v>
      </c>
      <c r="F74" s="37">
        <v>2631.2697244465098</v>
      </c>
      <c r="G74" s="38">
        <v>2317.0576500000002</v>
      </c>
      <c r="H74" s="37">
        <v>4562.0480305235196</v>
      </c>
      <c r="I74" s="38">
        <v>4020.0017756879902</v>
      </c>
      <c r="J74" s="37">
        <v>1434.94622626676</v>
      </c>
      <c r="K74" s="38">
        <v>1419.5200500000001</v>
      </c>
      <c r="L74" s="37">
        <v>2140.0017641303002</v>
      </c>
      <c r="M74" s="38">
        <v>2430.3273772676598</v>
      </c>
      <c r="N74" s="37">
        <v>2585.11807576416</v>
      </c>
      <c r="O74" s="38">
        <v>2270.8618488257198</v>
      </c>
      <c r="P74" s="37">
        <v>39124.740386470497</v>
      </c>
      <c r="Q74" s="38">
        <v>27911.5382322285</v>
      </c>
      <c r="R74" s="37">
        <v>489.581885488632</v>
      </c>
      <c r="S74" s="38">
        <v>424.16317010047902</v>
      </c>
      <c r="T74" s="37">
        <v>4112.2553627378102</v>
      </c>
      <c r="U74" s="38">
        <v>2556.11374597433</v>
      </c>
      <c r="V74" s="37">
        <v>2557.6717283297498</v>
      </c>
      <c r="W74" s="38">
        <v>2689.6103500000099</v>
      </c>
      <c r="X74" s="37">
        <v>976.42450000001395</v>
      </c>
      <c r="Y74" s="38">
        <v>1117.4426999999901</v>
      </c>
      <c r="Z74" s="37">
        <v>255.20775000000501</v>
      </c>
      <c r="AA74" s="38">
        <v>319.76149999999399</v>
      </c>
      <c r="AB74" s="37">
        <v>8594.7675381867102</v>
      </c>
      <c r="AC74" s="38">
        <v>8698.0998427492195</v>
      </c>
      <c r="AD74" s="37">
        <v>5974.19789697741</v>
      </c>
      <c r="AE74" s="38">
        <v>4265.3908537945599</v>
      </c>
      <c r="AF74" s="37">
        <v>3163.2680284786602</v>
      </c>
      <c r="AG74" s="38">
        <v>1946.00550095579</v>
      </c>
      <c r="AH74" s="37">
        <v>7500.4025759893202</v>
      </c>
      <c r="AI74" s="38">
        <v>4790.9823991120402</v>
      </c>
      <c r="AJ74" s="37">
        <v>2672.9539037275599</v>
      </c>
      <c r="AK74" s="38">
        <v>2625.1754500000002</v>
      </c>
      <c r="AL74" s="37">
        <v>8371.2049657422303</v>
      </c>
      <c r="AM74" s="38">
        <v>4935.66169200493</v>
      </c>
      <c r="AN74" s="37">
        <v>4024.5342470512801</v>
      </c>
      <c r="AO74" s="38">
        <v>2481.5096368876402</v>
      </c>
      <c r="AP74" s="37">
        <v>449232.4</v>
      </c>
      <c r="AQ74" s="38">
        <v>316266.82</v>
      </c>
      <c r="AR74" s="37">
        <v>1208194.3700000001</v>
      </c>
      <c r="AS74" s="38">
        <v>937490.75</v>
      </c>
      <c r="AT74" s="37">
        <v>2685713.02</v>
      </c>
      <c r="AU74" s="38">
        <v>2525237.4300000002</v>
      </c>
      <c r="AV74" s="37">
        <v>12911494.140000001</v>
      </c>
      <c r="AW74" s="38">
        <v>9757587.6600000001</v>
      </c>
    </row>
    <row r="75" spans="1:49" x14ac:dyDescent="0.25">
      <c r="A75" s="23">
        <v>44110</v>
      </c>
      <c r="B75" s="37">
        <v>2683.1649635997101</v>
      </c>
      <c r="C75" s="38">
        <v>2297.41585104562</v>
      </c>
      <c r="D75" s="37">
        <v>3387.7021894216</v>
      </c>
      <c r="E75" s="38">
        <v>3682.2812999999801</v>
      </c>
      <c r="F75" s="37">
        <v>2534.6117672502801</v>
      </c>
      <c r="G75" s="38">
        <v>2318.86869999999</v>
      </c>
      <c r="H75" s="37">
        <v>4530.71475536042</v>
      </c>
      <c r="I75" s="38">
        <v>3998.4474841485098</v>
      </c>
      <c r="J75" s="37">
        <v>1433.5920363437999</v>
      </c>
      <c r="K75" s="38">
        <v>1419.6451999999899</v>
      </c>
      <c r="L75" s="37">
        <v>2125.0920775302998</v>
      </c>
      <c r="M75" s="38">
        <v>2413.8927742664</v>
      </c>
      <c r="N75" s="37">
        <v>2579.39659032894</v>
      </c>
      <c r="O75" s="38">
        <v>2265.8296136951399</v>
      </c>
      <c r="P75" s="37">
        <v>39119.852807185402</v>
      </c>
      <c r="Q75" s="38">
        <v>27896.043926852501</v>
      </c>
      <c r="R75" s="37">
        <v>509.98344715901698</v>
      </c>
      <c r="S75" s="38">
        <v>441.63303708806097</v>
      </c>
      <c r="T75" s="37">
        <v>4104.3391415144097</v>
      </c>
      <c r="U75" s="38">
        <v>2550.1187320095401</v>
      </c>
      <c r="V75" s="37">
        <v>2540.3370929609</v>
      </c>
      <c r="W75" s="38">
        <v>2687.2973499999898</v>
      </c>
      <c r="X75" s="37">
        <v>976.13559999997801</v>
      </c>
      <c r="Y75" s="38">
        <v>1117.11185000002</v>
      </c>
      <c r="Z75" s="37">
        <v>255.173650000001</v>
      </c>
      <c r="AA75" s="38">
        <v>319.71844999999701</v>
      </c>
      <c r="AB75" s="37">
        <v>8507.5022441288002</v>
      </c>
      <c r="AC75" s="38">
        <v>8608.76075735827</v>
      </c>
      <c r="AD75" s="37">
        <v>5968.323237648</v>
      </c>
      <c r="AE75" s="38">
        <v>4258.60827586499</v>
      </c>
      <c r="AF75" s="37">
        <v>3150.2154766896001</v>
      </c>
      <c r="AG75" s="38">
        <v>1937.0886702965599</v>
      </c>
      <c r="AH75" s="37">
        <v>7453.64908059748</v>
      </c>
      <c r="AI75" s="38">
        <v>4758.9414100496497</v>
      </c>
      <c r="AJ75" s="37">
        <v>2654.91835050393</v>
      </c>
      <c r="AK75" s="38">
        <v>2624.5529499999898</v>
      </c>
      <c r="AL75" s="37">
        <v>8216.8689797103398</v>
      </c>
      <c r="AM75" s="38">
        <v>4868.9445246825599</v>
      </c>
      <c r="AN75" s="37">
        <v>4015.9538343379299</v>
      </c>
      <c r="AO75" s="38">
        <v>2475.2931472741702</v>
      </c>
      <c r="AP75" s="37">
        <v>449240.93</v>
      </c>
      <c r="AQ75" s="38">
        <v>316278.13</v>
      </c>
      <c r="AR75" s="37">
        <v>1207835.3899999999</v>
      </c>
      <c r="AS75" s="38">
        <v>931619.86</v>
      </c>
      <c r="AT75" s="37">
        <v>2682810.5699999998</v>
      </c>
      <c r="AU75" s="38">
        <v>2515700.5499999998</v>
      </c>
      <c r="AV75" s="37">
        <v>12854951.18</v>
      </c>
      <c r="AW75" s="38">
        <v>9727264.2599999998</v>
      </c>
    </row>
    <row r="76" spans="1:49" x14ac:dyDescent="0.25">
      <c r="A76" s="23">
        <v>44111</v>
      </c>
      <c r="B76" s="37">
        <v>2668.4942473033502</v>
      </c>
      <c r="C76" s="38">
        <v>2284.7048420623601</v>
      </c>
      <c r="D76" s="37">
        <v>3369.8966393128699</v>
      </c>
      <c r="E76" s="38">
        <v>3681.6061999999902</v>
      </c>
      <c r="F76" s="37">
        <v>2533.2157536795698</v>
      </c>
      <c r="G76" s="38">
        <v>2320.6806000000001</v>
      </c>
      <c r="H76" s="37">
        <v>4500.8397008899301</v>
      </c>
      <c r="I76" s="38">
        <v>3972.5338196667699</v>
      </c>
      <c r="J76" s="37">
        <v>1431.9909260371001</v>
      </c>
      <c r="K76" s="38">
        <v>1420.3959499999901</v>
      </c>
      <c r="L76" s="37">
        <v>2122.20707709203</v>
      </c>
      <c r="M76" s="38">
        <v>2398.0621621985201</v>
      </c>
      <c r="N76" s="37">
        <v>2580.5422089465601</v>
      </c>
      <c r="O76" s="38">
        <v>2266.8325644236602</v>
      </c>
      <c r="P76" s="37">
        <v>38916.996349814202</v>
      </c>
      <c r="Q76" s="38">
        <v>27737.953953242599</v>
      </c>
      <c r="R76" s="37">
        <v>508.796415599272</v>
      </c>
      <c r="S76" s="38">
        <v>441.41977779231701</v>
      </c>
      <c r="T76" s="37">
        <v>4077.35191474872</v>
      </c>
      <c r="U76" s="38">
        <v>2532.7760252559001</v>
      </c>
      <c r="V76" s="37">
        <v>2526.04082857408</v>
      </c>
      <c r="W76" s="38">
        <v>2685.13825</v>
      </c>
      <c r="X76" s="37">
        <v>975.70250000000794</v>
      </c>
      <c r="Y76" s="38">
        <v>1116.61564999999</v>
      </c>
      <c r="Z76" s="37">
        <v>255.150900000001</v>
      </c>
      <c r="AA76" s="38">
        <v>319.69020000000501</v>
      </c>
      <c r="AB76" s="37">
        <v>8441.0936155516192</v>
      </c>
      <c r="AC76" s="38">
        <v>8540.4785409463293</v>
      </c>
      <c r="AD76" s="37">
        <v>6007.4530481989896</v>
      </c>
      <c r="AE76" s="38">
        <v>4282.4196830527899</v>
      </c>
      <c r="AF76" s="37">
        <v>3135.00605531464</v>
      </c>
      <c r="AG76" s="38">
        <v>1927.1626293596801</v>
      </c>
      <c r="AH76" s="37">
        <v>7421.7120080060204</v>
      </c>
      <c r="AI76" s="38">
        <v>4735.9477376937903</v>
      </c>
      <c r="AJ76" s="37">
        <v>2637.6662107929301</v>
      </c>
      <c r="AK76" s="38">
        <v>2622.3728999999898</v>
      </c>
      <c r="AL76" s="37">
        <v>8105.6320442085698</v>
      </c>
      <c r="AM76" s="38">
        <v>4801.6824004099799</v>
      </c>
      <c r="AN76" s="37">
        <v>3992.29794475981</v>
      </c>
      <c r="AO76" s="38">
        <v>2460.4133785609201</v>
      </c>
      <c r="AP76" s="37">
        <v>449199.91</v>
      </c>
      <c r="AQ76" s="38">
        <v>316256.15000000002</v>
      </c>
      <c r="AR76" s="37">
        <v>1207499.3</v>
      </c>
      <c r="AS76" s="38">
        <v>923546.9</v>
      </c>
      <c r="AT76" s="37">
        <v>2681004.2999999998</v>
      </c>
      <c r="AU76" s="38">
        <v>2500668.04</v>
      </c>
      <c r="AV76" s="37">
        <v>12808820.9</v>
      </c>
      <c r="AW76" s="38">
        <v>9668879.9900000002</v>
      </c>
    </row>
    <row r="77" spans="1:49" x14ac:dyDescent="0.25">
      <c r="A77" s="23">
        <v>44112</v>
      </c>
      <c r="B77" s="37">
        <v>2653.8090047702699</v>
      </c>
      <c r="C77" s="38">
        <v>2275.2235991317002</v>
      </c>
      <c r="D77" s="37">
        <v>3357.3003031630901</v>
      </c>
      <c r="E77" s="38">
        <v>3694.4360499999898</v>
      </c>
      <c r="F77" s="37">
        <v>2535.7427109503301</v>
      </c>
      <c r="G77" s="38">
        <v>2322.4925499999999</v>
      </c>
      <c r="H77" s="37">
        <v>4472.9515631230397</v>
      </c>
      <c r="I77" s="38">
        <v>3958.2972295309901</v>
      </c>
      <c r="J77" s="37">
        <v>1430.56227821312</v>
      </c>
      <c r="K77" s="38">
        <v>1420.5210999999999</v>
      </c>
      <c r="L77" s="37">
        <v>2110.0978244560702</v>
      </c>
      <c r="M77" s="38">
        <v>2384.4860612073599</v>
      </c>
      <c r="N77" s="37">
        <v>2578.3060190309002</v>
      </c>
      <c r="O77" s="38">
        <v>2264.9008267650102</v>
      </c>
      <c r="P77" s="37">
        <v>39153.449179335897</v>
      </c>
      <c r="Q77" s="38">
        <v>28068.8522875628</v>
      </c>
      <c r="R77" s="37">
        <v>520.55750913336794</v>
      </c>
      <c r="S77" s="38">
        <v>451.861373376865</v>
      </c>
      <c r="T77" s="37">
        <v>4089.28299908187</v>
      </c>
      <c r="U77" s="38">
        <v>2540.7740369920102</v>
      </c>
      <c r="V77" s="37">
        <v>2516.9920360751498</v>
      </c>
      <c r="W77" s="38">
        <v>2690.5351500000102</v>
      </c>
      <c r="X77" s="37">
        <v>976.71380000000602</v>
      </c>
      <c r="Y77" s="38">
        <v>1117.7735</v>
      </c>
      <c r="Z77" s="37">
        <v>255.20775000000501</v>
      </c>
      <c r="AA77" s="38">
        <v>319.76149999999399</v>
      </c>
      <c r="AB77" s="37">
        <v>8451.7649873647206</v>
      </c>
      <c r="AC77" s="38">
        <v>8550.6728307001104</v>
      </c>
      <c r="AD77" s="37">
        <v>6008.0568975572196</v>
      </c>
      <c r="AE77" s="38">
        <v>4281.5336136825799</v>
      </c>
      <c r="AF77" s="37">
        <v>3146.8412641539699</v>
      </c>
      <c r="AG77" s="38">
        <v>1945.20914459041</v>
      </c>
      <c r="AH77" s="37">
        <v>7452.9898925013704</v>
      </c>
      <c r="AI77" s="38">
        <v>4753.6672073748296</v>
      </c>
      <c r="AJ77" s="37">
        <v>2626.2109804624902</v>
      </c>
      <c r="AK77" s="38">
        <v>2627.6662999999899</v>
      </c>
      <c r="AL77" s="37">
        <v>8146.47966799397</v>
      </c>
      <c r="AM77" s="38">
        <v>4823.7485916599699</v>
      </c>
      <c r="AN77" s="37">
        <v>3990.7214101265299</v>
      </c>
      <c r="AO77" s="38">
        <v>2460.69264902637</v>
      </c>
      <c r="AP77" s="37">
        <v>448093.36</v>
      </c>
      <c r="AQ77" s="38">
        <v>316608.40000000002</v>
      </c>
      <c r="AR77" s="37">
        <v>1207054.05</v>
      </c>
      <c r="AS77" s="38">
        <v>924138.84</v>
      </c>
      <c r="AT77" s="37">
        <v>2681324.4900000002</v>
      </c>
      <c r="AU77" s="38">
        <v>2497696.2999999998</v>
      </c>
      <c r="AV77" s="37">
        <v>12848913.470000001</v>
      </c>
      <c r="AW77" s="38">
        <v>9660338.75</v>
      </c>
    </row>
    <row r="78" spans="1:49" x14ac:dyDescent="0.25">
      <c r="A78" s="23">
        <v>44113</v>
      </c>
      <c r="B78" s="37">
        <v>2639.6751450844799</v>
      </c>
      <c r="C78" s="38">
        <v>2278.4461177449398</v>
      </c>
      <c r="D78" s="37">
        <v>3352.3100950534599</v>
      </c>
      <c r="E78" s="38">
        <v>3706.3665500000102</v>
      </c>
      <c r="F78" s="37">
        <v>2537.1494979766999</v>
      </c>
      <c r="G78" s="38">
        <v>2327.0214999999998</v>
      </c>
      <c r="H78" s="37">
        <v>4457.4242654242298</v>
      </c>
      <c r="I78" s="38">
        <v>3961.27354495602</v>
      </c>
      <c r="J78" s="37">
        <v>1428.9701708923501</v>
      </c>
      <c r="K78" s="38">
        <v>1421.39659999999</v>
      </c>
      <c r="L78" s="37">
        <v>2095.77906226705</v>
      </c>
      <c r="M78" s="38">
        <v>2368.0531920438698</v>
      </c>
      <c r="N78" s="37">
        <v>2586.47987078288</v>
      </c>
      <c r="O78" s="38">
        <v>2272.04124694847</v>
      </c>
      <c r="P78" s="37">
        <v>38921.055757698698</v>
      </c>
      <c r="Q78" s="38">
        <v>27706.356684910101</v>
      </c>
      <c r="R78" s="37">
        <v>517.38323867072404</v>
      </c>
      <c r="S78" s="38">
        <v>449.42284248757801</v>
      </c>
      <c r="T78" s="37">
        <v>4082.8926135441702</v>
      </c>
      <c r="U78" s="38">
        <v>2525.2225068348398</v>
      </c>
      <c r="V78" s="37">
        <v>2503.3518627726598</v>
      </c>
      <c r="W78" s="38">
        <v>2693.6194999999898</v>
      </c>
      <c r="X78" s="37">
        <v>977.50810000001502</v>
      </c>
      <c r="Y78" s="38">
        <v>1118.68279999997</v>
      </c>
      <c r="Z78" s="37">
        <v>255.26414999999599</v>
      </c>
      <c r="AA78" s="38">
        <v>319.832249999998</v>
      </c>
      <c r="AB78" s="37">
        <v>8417.4615910981902</v>
      </c>
      <c r="AC78" s="38">
        <v>8516.1443359488894</v>
      </c>
      <c r="AD78" s="37">
        <v>6034.5456105021603</v>
      </c>
      <c r="AE78" s="38">
        <v>4298.5633210818196</v>
      </c>
      <c r="AF78" s="37">
        <v>3141.5759412080301</v>
      </c>
      <c r="AG78" s="38">
        <v>1946.23890580185</v>
      </c>
      <c r="AH78" s="37">
        <v>7452.9616876209702</v>
      </c>
      <c r="AI78" s="38">
        <v>4751.8235204781204</v>
      </c>
      <c r="AJ78" s="37">
        <v>2612.88936822087</v>
      </c>
      <c r="AK78" s="38">
        <v>2631.55845</v>
      </c>
      <c r="AL78" s="37">
        <v>8145.5655299278696</v>
      </c>
      <c r="AM78" s="38">
        <v>4820.9465935950402</v>
      </c>
      <c r="AN78" s="37">
        <v>3987.8323039328802</v>
      </c>
      <c r="AO78" s="38">
        <v>2457.5829563004399</v>
      </c>
      <c r="AP78" s="37">
        <v>448685.26</v>
      </c>
      <c r="AQ78" s="38">
        <v>316588.45</v>
      </c>
      <c r="AR78" s="37">
        <v>1207490.96</v>
      </c>
      <c r="AS78" s="38">
        <v>923937.33</v>
      </c>
      <c r="AT78" s="37">
        <v>2682543.0299999998</v>
      </c>
      <c r="AU78" s="38">
        <v>2483555.23</v>
      </c>
      <c r="AV78" s="37">
        <v>12850332.560000001</v>
      </c>
      <c r="AW78" s="38">
        <v>9655617.7100000009</v>
      </c>
    </row>
    <row r="79" spans="1:49" x14ac:dyDescent="0.25">
      <c r="A79" s="23">
        <v>44116</v>
      </c>
      <c r="B79" s="37">
        <v>2624.9475598999602</v>
      </c>
      <c r="C79" s="38">
        <v>2264.82435482654</v>
      </c>
      <c r="D79" s="37">
        <v>3358.97311204381</v>
      </c>
      <c r="E79" s="38">
        <v>3712.4436499999902</v>
      </c>
      <c r="F79" s="37">
        <v>2541.4485390701798</v>
      </c>
      <c r="G79" s="38">
        <v>2330.4634000000001</v>
      </c>
      <c r="H79" s="37">
        <v>4444.2983858069101</v>
      </c>
      <c r="I79" s="38">
        <v>3963.4465078738599</v>
      </c>
      <c r="J79" s="37">
        <v>1427.9637029553901</v>
      </c>
      <c r="K79" s="38">
        <v>1422.02224999999</v>
      </c>
      <c r="L79" s="37">
        <v>2085.42327969694</v>
      </c>
      <c r="M79" s="38">
        <v>2356.8057263679102</v>
      </c>
      <c r="N79" s="37">
        <v>2583.2354234680402</v>
      </c>
      <c r="O79" s="38">
        <v>2269.2149876929302</v>
      </c>
      <c r="P79" s="37">
        <v>38982.073876034003</v>
      </c>
      <c r="Q79" s="38">
        <v>27734.2568004241</v>
      </c>
      <c r="R79" s="37">
        <v>511.187823366656</v>
      </c>
      <c r="S79" s="38">
        <v>443.64671868738901</v>
      </c>
      <c r="T79" s="37">
        <v>4096.1752366217097</v>
      </c>
      <c r="U79" s="38">
        <v>2532.7379616774601</v>
      </c>
      <c r="V79" s="37">
        <v>2496.5230829073598</v>
      </c>
      <c r="W79" s="38">
        <v>2695.62434999999</v>
      </c>
      <c r="X79" s="37">
        <v>977.79694999999504</v>
      </c>
      <c r="Y79" s="38">
        <v>1119.01314999999</v>
      </c>
      <c r="Z79" s="37">
        <v>255.28690000000199</v>
      </c>
      <c r="AA79" s="38">
        <v>319.86135000000098</v>
      </c>
      <c r="AB79" s="37">
        <v>8400.3051316852107</v>
      </c>
      <c r="AC79" s="38">
        <v>8498.4431787051908</v>
      </c>
      <c r="AD79" s="37">
        <v>6064.79465124116</v>
      </c>
      <c r="AE79" s="38">
        <v>4316.9246579424998</v>
      </c>
      <c r="AF79" s="37">
        <v>3168.7187310713198</v>
      </c>
      <c r="AG79" s="38">
        <v>1961.3195278527701</v>
      </c>
      <c r="AH79" s="37">
        <v>7511.6555774727303</v>
      </c>
      <c r="AI79" s="38">
        <v>4786.8812230987796</v>
      </c>
      <c r="AJ79" s="37">
        <v>2605.9263860370202</v>
      </c>
      <c r="AK79" s="38">
        <v>2633.7380500000199</v>
      </c>
      <c r="AL79" s="37">
        <v>8161.3697623947701</v>
      </c>
      <c r="AM79" s="38">
        <v>4826.5050029183803</v>
      </c>
      <c r="AN79" s="37">
        <v>3990.3176596121898</v>
      </c>
      <c r="AO79" s="38">
        <v>2458.8468540794702</v>
      </c>
      <c r="AP79" s="37">
        <v>449231.94</v>
      </c>
      <c r="AQ79" s="38">
        <v>316266.27</v>
      </c>
      <c r="AR79" s="37">
        <v>1208098.54</v>
      </c>
      <c r="AS79" s="38">
        <v>923576.62</v>
      </c>
      <c r="AT79" s="37">
        <v>2683802.31</v>
      </c>
      <c r="AU79" s="38">
        <v>2469521.31</v>
      </c>
      <c r="AV79" s="37">
        <v>12863896.58</v>
      </c>
      <c r="AW79" s="38">
        <v>9606114.7200000007</v>
      </c>
    </row>
    <row r="80" spans="1:49" x14ac:dyDescent="0.25">
      <c r="A80" s="23">
        <v>44117</v>
      </c>
      <c r="B80" s="37">
        <v>2618.8884968959801</v>
      </c>
      <c r="C80" s="38">
        <v>2259.4614121333698</v>
      </c>
      <c r="D80" s="37">
        <v>3351.4122835174999</v>
      </c>
      <c r="E80" s="38">
        <v>3713.1192499999902</v>
      </c>
      <c r="F80" s="37">
        <v>2537.9390832234699</v>
      </c>
      <c r="G80" s="38">
        <v>2330.6443999999801</v>
      </c>
      <c r="H80" s="37">
        <v>4428.9039573804203</v>
      </c>
      <c r="I80" s="38">
        <v>3965.6078000000002</v>
      </c>
      <c r="J80" s="37">
        <v>1425.2402495541301</v>
      </c>
      <c r="K80" s="38">
        <v>1421.8970999999999</v>
      </c>
      <c r="L80" s="37">
        <v>2082.67782002694</v>
      </c>
      <c r="M80" s="38">
        <v>2353.4531206768802</v>
      </c>
      <c r="N80" s="37">
        <v>2570.9496092772802</v>
      </c>
      <c r="O80" s="38">
        <v>2258.44924937832</v>
      </c>
      <c r="P80" s="37">
        <v>38362.842594926398</v>
      </c>
      <c r="Q80" s="38">
        <v>27453.658996513001</v>
      </c>
      <c r="R80" s="37">
        <v>490.98339320838801</v>
      </c>
      <c r="S80" s="38">
        <v>425.778499391916</v>
      </c>
      <c r="T80" s="37">
        <v>4045.2647338021002</v>
      </c>
      <c r="U80" s="38">
        <v>2502.40153612011</v>
      </c>
      <c r="V80" s="37">
        <v>2485.3780219905698</v>
      </c>
      <c r="W80" s="38">
        <v>2699.4793</v>
      </c>
      <c r="X80" s="37">
        <v>978.230450000019</v>
      </c>
      <c r="Y80" s="38">
        <v>1119.5089499999799</v>
      </c>
      <c r="Z80" s="37">
        <v>255.32105000000101</v>
      </c>
      <c r="AA80" s="38">
        <v>319.90345000000099</v>
      </c>
      <c r="AB80" s="37">
        <v>8383.5494189912297</v>
      </c>
      <c r="AC80" s="38">
        <v>8481.6945635476604</v>
      </c>
      <c r="AD80" s="37">
        <v>6021.69754432646</v>
      </c>
      <c r="AE80" s="38">
        <v>4284.8193644166804</v>
      </c>
      <c r="AF80" s="37">
        <v>3181.3271923687298</v>
      </c>
      <c r="AG80" s="38">
        <v>1970.1288406475901</v>
      </c>
      <c r="AH80" s="37">
        <v>7509.98049578464</v>
      </c>
      <c r="AI80" s="38">
        <v>4785.9226168999603</v>
      </c>
      <c r="AJ80" s="37">
        <v>2594.0317012190799</v>
      </c>
      <c r="AK80" s="38">
        <v>2636.5401499999998</v>
      </c>
      <c r="AL80" s="37">
        <v>8136.5404799277803</v>
      </c>
      <c r="AM80" s="38">
        <v>4811.1075836517703</v>
      </c>
      <c r="AN80" s="37">
        <v>3950.8126351353599</v>
      </c>
      <c r="AO80" s="38">
        <v>2436.1724134697602</v>
      </c>
      <c r="AP80" s="37">
        <v>449263.63</v>
      </c>
      <c r="AQ80" s="38">
        <v>316328.5</v>
      </c>
      <c r="AR80" s="37">
        <v>1208577.43</v>
      </c>
      <c r="AS80" s="38">
        <v>923777</v>
      </c>
      <c r="AT80" s="37">
        <v>2686142.8</v>
      </c>
      <c r="AU80" s="38">
        <v>2454914.23</v>
      </c>
      <c r="AV80" s="37">
        <v>12915199.74</v>
      </c>
      <c r="AW80" s="38">
        <v>9559184.3300000001</v>
      </c>
    </row>
    <row r="81" spans="1:49" x14ac:dyDescent="0.25">
      <c r="A81" s="23">
        <v>44118</v>
      </c>
      <c r="B81" s="37">
        <v>2611.0118373403502</v>
      </c>
      <c r="C81" s="38">
        <v>2251.8054045704398</v>
      </c>
      <c r="D81" s="37">
        <v>3330.2939470343799</v>
      </c>
      <c r="E81" s="38">
        <v>3715.5952500000099</v>
      </c>
      <c r="F81" s="37">
        <v>2538.1790044858899</v>
      </c>
      <c r="G81" s="38">
        <v>2331.1878999999999</v>
      </c>
      <c r="H81" s="37">
        <v>4421.3989689197697</v>
      </c>
      <c r="I81" s="38">
        <v>3969.57149999999</v>
      </c>
      <c r="J81" s="37">
        <v>1423.6438530069099</v>
      </c>
      <c r="K81" s="38">
        <v>1422.02224999999</v>
      </c>
      <c r="L81" s="37">
        <v>2072.97421683628</v>
      </c>
      <c r="M81" s="38">
        <v>2339.8609277863502</v>
      </c>
      <c r="N81" s="37">
        <v>2583.58255909625</v>
      </c>
      <c r="O81" s="38">
        <v>2269.5022086253098</v>
      </c>
      <c r="P81" s="37">
        <v>38229.730955309104</v>
      </c>
      <c r="Q81" s="38">
        <v>27351.091666526099</v>
      </c>
      <c r="R81" s="37">
        <v>491.83780948559399</v>
      </c>
      <c r="S81" s="38">
        <v>426.59792945000697</v>
      </c>
      <c r="T81" s="37">
        <v>4021.7809542426398</v>
      </c>
      <c r="U81" s="38">
        <v>2486.1238643085599</v>
      </c>
      <c r="V81" s="37">
        <v>2475.9838348165999</v>
      </c>
      <c r="W81" s="38">
        <v>2703.9508500000002</v>
      </c>
      <c r="X81" s="37">
        <v>978.88055000000895</v>
      </c>
      <c r="Y81" s="38">
        <v>1120.25324999999</v>
      </c>
      <c r="Z81" s="37">
        <v>255.378349999996</v>
      </c>
      <c r="AA81" s="38">
        <v>319.975150000003</v>
      </c>
      <c r="AB81" s="37">
        <v>8378.0599214288704</v>
      </c>
      <c r="AC81" s="38">
        <v>8474.67600732145</v>
      </c>
      <c r="AD81" s="37">
        <v>6014.5102564429098</v>
      </c>
      <c r="AE81" s="38">
        <v>4277.1481297993896</v>
      </c>
      <c r="AF81" s="37">
        <v>3161.86287981238</v>
      </c>
      <c r="AG81" s="38">
        <v>1957.66851571806</v>
      </c>
      <c r="AH81" s="37">
        <v>7489.8003987331504</v>
      </c>
      <c r="AI81" s="38">
        <v>4771.82915392001</v>
      </c>
      <c r="AJ81" s="37">
        <v>2580.3522180586001</v>
      </c>
      <c r="AK81" s="38">
        <v>2639.3427500000098</v>
      </c>
      <c r="AL81" s="37">
        <v>8044.3239020921201</v>
      </c>
      <c r="AM81" s="38">
        <v>4753.89539698315</v>
      </c>
      <c r="AN81" s="37">
        <v>3921.3836195480399</v>
      </c>
      <c r="AO81" s="38">
        <v>2417.1279048852198</v>
      </c>
      <c r="AP81" s="37">
        <v>449270.23</v>
      </c>
      <c r="AQ81" s="38">
        <v>316315.52000000002</v>
      </c>
      <c r="AR81" s="37">
        <v>1208716.3700000001</v>
      </c>
      <c r="AS81" s="38">
        <v>924042.36</v>
      </c>
      <c r="AT81" s="37">
        <v>2688209.04</v>
      </c>
      <c r="AU81" s="38">
        <v>2441879.3199999998</v>
      </c>
      <c r="AV81" s="37">
        <v>12971129.859999999</v>
      </c>
      <c r="AW81" s="38">
        <v>9528145.9800000004</v>
      </c>
    </row>
    <row r="82" spans="1:49" x14ac:dyDescent="0.25">
      <c r="A82" s="23">
        <v>44119</v>
      </c>
      <c r="B82" s="37">
        <v>2633.8253558250699</v>
      </c>
      <c r="C82" s="38">
        <v>2271.5085583738901</v>
      </c>
      <c r="D82" s="37">
        <v>3306.3542821174901</v>
      </c>
      <c r="E82" s="38">
        <v>3712.66884999999</v>
      </c>
      <c r="F82" s="37">
        <v>2528.97463218951</v>
      </c>
      <c r="G82" s="38">
        <v>2326.2965000000099</v>
      </c>
      <c r="H82" s="37">
        <v>4389.15696091669</v>
      </c>
      <c r="I82" s="38">
        <v>3953.18795</v>
      </c>
      <c r="J82" s="37">
        <v>1418.9118255317801</v>
      </c>
      <c r="K82" s="38">
        <v>1420.0201499999901</v>
      </c>
      <c r="L82" s="37">
        <v>2065.34700950038</v>
      </c>
      <c r="M82" s="38">
        <v>2358.3034005871</v>
      </c>
      <c r="N82" s="37">
        <v>2581.9218238222602</v>
      </c>
      <c r="O82" s="38">
        <v>2268.0287222530501</v>
      </c>
      <c r="P82" s="37">
        <v>36959.9685395122</v>
      </c>
      <c r="Q82" s="38">
        <v>26474.9234138223</v>
      </c>
      <c r="R82" s="37">
        <v>479.32296693307399</v>
      </c>
      <c r="S82" s="38">
        <v>415.52459192075401</v>
      </c>
      <c r="T82" s="37">
        <v>3888.5473298964698</v>
      </c>
      <c r="U82" s="38">
        <v>2402.9935136306099</v>
      </c>
      <c r="V82" s="37">
        <v>2473.9233131034698</v>
      </c>
      <c r="W82" s="38">
        <v>2712.43209999999</v>
      </c>
      <c r="X82" s="37">
        <v>980.25305000000401</v>
      </c>
      <c r="Y82" s="38">
        <v>1121.82374999999</v>
      </c>
      <c r="Z82" s="37">
        <v>255.51439999999701</v>
      </c>
      <c r="AA82" s="38">
        <v>320.14580000000097</v>
      </c>
      <c r="AB82" s="37">
        <v>8442.1881433897797</v>
      </c>
      <c r="AC82" s="38">
        <v>8540.4498865779406</v>
      </c>
      <c r="AD82" s="37">
        <v>5880.4542027615798</v>
      </c>
      <c r="AE82" s="38">
        <v>4177.8057319464697</v>
      </c>
      <c r="AF82" s="37">
        <v>3109.5063089372602</v>
      </c>
      <c r="AG82" s="38">
        <v>1923.4681152025</v>
      </c>
      <c r="AH82" s="37">
        <v>7349.2763140468996</v>
      </c>
      <c r="AI82" s="38">
        <v>4679.5875465082499</v>
      </c>
      <c r="AJ82" s="37">
        <v>2571.01820298862</v>
      </c>
      <c r="AK82" s="38">
        <v>2645.4144500000002</v>
      </c>
      <c r="AL82" s="37">
        <v>7858.8107615295803</v>
      </c>
      <c r="AM82" s="38">
        <v>4640.4429340613797</v>
      </c>
      <c r="AN82" s="37">
        <v>3810.62375949238</v>
      </c>
      <c r="AO82" s="38">
        <v>2348.4838367775401</v>
      </c>
      <c r="AP82" s="37">
        <v>448193.67</v>
      </c>
      <c r="AQ82" s="38">
        <v>316685.53999999998</v>
      </c>
      <c r="AR82" s="37">
        <v>1208490.72</v>
      </c>
      <c r="AS82" s="38">
        <v>925182.77</v>
      </c>
      <c r="AT82" s="37">
        <v>2690986.91</v>
      </c>
      <c r="AU82" s="38">
        <v>2446781.98</v>
      </c>
      <c r="AV82" s="37">
        <v>13095114.5</v>
      </c>
      <c r="AW82" s="38">
        <v>9614474.8000000007</v>
      </c>
    </row>
    <row r="83" spans="1:49" x14ac:dyDescent="0.25">
      <c r="A83" s="23">
        <v>44120</v>
      </c>
      <c r="B83" s="37">
        <v>2655.91753176477</v>
      </c>
      <c r="C83" s="38">
        <v>2287.2141819185699</v>
      </c>
      <c r="D83" s="37">
        <v>3290.4761726380498</v>
      </c>
      <c r="E83" s="38">
        <v>3721.22210000001</v>
      </c>
      <c r="F83" s="37">
        <v>2534.5299910433</v>
      </c>
      <c r="G83" s="38">
        <v>2331.7313999999801</v>
      </c>
      <c r="H83" s="37">
        <v>4399.3944324409404</v>
      </c>
      <c r="I83" s="38">
        <v>3969.57149999999</v>
      </c>
      <c r="J83" s="37">
        <v>1419.3442723440401</v>
      </c>
      <c r="K83" s="38">
        <v>1422.2725</v>
      </c>
      <c r="L83" s="37">
        <v>2044.2091006591099</v>
      </c>
      <c r="M83" s="38">
        <v>2332.0224609790998</v>
      </c>
      <c r="N83" s="37">
        <v>2575.45639406179</v>
      </c>
      <c r="O83" s="38">
        <v>2262.35181596864</v>
      </c>
      <c r="P83" s="37">
        <v>37765.385963765897</v>
      </c>
      <c r="Q83" s="38">
        <v>27063.7257788104</v>
      </c>
      <c r="R83" s="37">
        <v>487.92660849533303</v>
      </c>
      <c r="S83" s="38">
        <v>422.985058825105</v>
      </c>
      <c r="T83" s="37">
        <v>3968.8634437824699</v>
      </c>
      <c r="U83" s="38">
        <v>2455.57036396901</v>
      </c>
      <c r="V83" s="37">
        <v>2478.7466846229499</v>
      </c>
      <c r="W83" s="38">
        <v>2715.0537000000099</v>
      </c>
      <c r="X83" s="37">
        <v>980.61419999998498</v>
      </c>
      <c r="Y83" s="38">
        <v>1122.2368000000099</v>
      </c>
      <c r="Z83" s="37">
        <v>255.52575000001099</v>
      </c>
      <c r="AA83" s="38">
        <v>320.16014999999197</v>
      </c>
      <c r="AB83" s="37">
        <v>8481.6664058233491</v>
      </c>
      <c r="AC83" s="38">
        <v>8580.6947214712709</v>
      </c>
      <c r="AD83" s="37">
        <v>5899.0910933183204</v>
      </c>
      <c r="AE83" s="38">
        <v>4191.7268563018297</v>
      </c>
      <c r="AF83" s="37">
        <v>3125.9698944574602</v>
      </c>
      <c r="AG83" s="38">
        <v>1933.79364084799</v>
      </c>
      <c r="AH83" s="37">
        <v>7398.7067175821603</v>
      </c>
      <c r="AI83" s="38">
        <v>4706.7758232533897</v>
      </c>
      <c r="AJ83" s="37">
        <v>2564.17539109464</v>
      </c>
      <c r="AK83" s="38">
        <v>2648.8395500000202</v>
      </c>
      <c r="AL83" s="37">
        <v>8016.0095933887596</v>
      </c>
      <c r="AM83" s="38">
        <v>4754.9547456493301</v>
      </c>
      <c r="AN83" s="37">
        <v>3866.8325359143601</v>
      </c>
      <c r="AO83" s="38">
        <v>2385.7833297861998</v>
      </c>
      <c r="AP83" s="37">
        <v>448807.93</v>
      </c>
      <c r="AQ83" s="38">
        <v>316678.05</v>
      </c>
      <c r="AR83" s="37">
        <v>1208827.8700000001</v>
      </c>
      <c r="AS83" s="38">
        <v>924911.8</v>
      </c>
      <c r="AT83" s="37">
        <v>2691547.84</v>
      </c>
      <c r="AU83" s="38">
        <v>2445374.02</v>
      </c>
      <c r="AV83" s="37">
        <v>13093030.310000001</v>
      </c>
      <c r="AW83" s="38">
        <v>9656172.4800000004</v>
      </c>
    </row>
    <row r="84" spans="1:49" x14ac:dyDescent="0.25">
      <c r="A84" s="23">
        <v>44123</v>
      </c>
      <c r="B84" s="37">
        <v>2647.2556642586101</v>
      </c>
      <c r="C84" s="38">
        <v>2279.6748416178202</v>
      </c>
      <c r="D84" s="37">
        <v>3258.2027158802198</v>
      </c>
      <c r="E84" s="38">
        <v>3707.9418500000102</v>
      </c>
      <c r="F84" s="37">
        <v>2524.3544610272102</v>
      </c>
      <c r="G84" s="38">
        <v>2326.1154499999898</v>
      </c>
      <c r="H84" s="37">
        <v>4372.9238504244604</v>
      </c>
      <c r="I84" s="38">
        <v>3948.6959499999898</v>
      </c>
      <c r="J84" s="37">
        <v>1415.0955877408601</v>
      </c>
      <c r="K84" s="38">
        <v>1420.8960500000001</v>
      </c>
      <c r="L84" s="37">
        <v>2043.4974813963399</v>
      </c>
      <c r="M84" s="38">
        <v>2330.9906966069202</v>
      </c>
      <c r="N84" s="37">
        <v>2581.43354827038</v>
      </c>
      <c r="O84" s="38">
        <v>2267.6276493325799</v>
      </c>
      <c r="P84" s="37">
        <v>37380.887619281202</v>
      </c>
      <c r="Q84" s="38">
        <v>26782.449589310301</v>
      </c>
      <c r="R84" s="37">
        <v>489.28646986551598</v>
      </c>
      <c r="S84" s="38">
        <v>423.92930600747201</v>
      </c>
      <c r="T84" s="37">
        <v>3942.0395490164101</v>
      </c>
      <c r="U84" s="38">
        <v>2437.3603433599501</v>
      </c>
      <c r="V84" s="37">
        <v>2475.3211816921398</v>
      </c>
      <c r="W84" s="38">
        <v>2715.6707999999899</v>
      </c>
      <c r="X84" s="37">
        <v>980.97539999999503</v>
      </c>
      <c r="Y84" s="38">
        <v>1122.6503499999801</v>
      </c>
      <c r="Z84" s="37">
        <v>255.57125000000201</v>
      </c>
      <c r="AA84" s="38">
        <v>320.21704999999599</v>
      </c>
      <c r="AB84" s="37">
        <v>8465.6452304801605</v>
      </c>
      <c r="AC84" s="38">
        <v>8565.8418236413509</v>
      </c>
      <c r="AD84" s="37">
        <v>5890.1867249248398</v>
      </c>
      <c r="AE84" s="38">
        <v>4183.6431611922299</v>
      </c>
      <c r="AF84" s="37">
        <v>3079.2180533195001</v>
      </c>
      <c r="AG84" s="38">
        <v>1904.1411314104</v>
      </c>
      <c r="AH84" s="37">
        <v>7302.0281787777703</v>
      </c>
      <c r="AI84" s="38">
        <v>4644.2393083555398</v>
      </c>
      <c r="AJ84" s="37">
        <v>2552.77602026968</v>
      </c>
      <c r="AK84" s="38">
        <v>2645.8815500000101</v>
      </c>
      <c r="AL84" s="37">
        <v>7958.49862280458</v>
      </c>
      <c r="AM84" s="38">
        <v>4718.6649401323903</v>
      </c>
      <c r="AN84" s="37">
        <v>3843.7129722465802</v>
      </c>
      <c r="AO84" s="38">
        <v>2370.7557225977598</v>
      </c>
      <c r="AP84" s="37">
        <v>449344.48</v>
      </c>
      <c r="AQ84" s="38">
        <v>316341.28000000003</v>
      </c>
      <c r="AR84" s="37">
        <v>1209197.5900000001</v>
      </c>
      <c r="AS84" s="38">
        <v>924483.23</v>
      </c>
      <c r="AT84" s="37">
        <v>2691350.44</v>
      </c>
      <c r="AU84" s="38">
        <v>2456556.9</v>
      </c>
      <c r="AV84" s="37">
        <v>13060195.720000001</v>
      </c>
      <c r="AW84" s="38">
        <v>9646827.1699999999</v>
      </c>
    </row>
    <row r="85" spans="1:49" x14ac:dyDescent="0.25">
      <c r="A85" s="23">
        <v>44124</v>
      </c>
      <c r="B85" s="37">
        <v>2625.9708411613001</v>
      </c>
      <c r="C85" s="38">
        <v>2260.4812860696302</v>
      </c>
      <c r="D85" s="37">
        <v>3231.9454495216801</v>
      </c>
      <c r="E85" s="38">
        <v>3701.8642499999901</v>
      </c>
      <c r="F85" s="37">
        <v>2523.2129144648402</v>
      </c>
      <c r="G85" s="38">
        <v>2325.3905499999801</v>
      </c>
      <c r="H85" s="37">
        <v>4356.3155822091303</v>
      </c>
      <c r="I85" s="38">
        <v>3941.2968499999902</v>
      </c>
      <c r="J85" s="37">
        <v>1413.17572296966</v>
      </c>
      <c r="K85" s="38">
        <v>1420.8960500000001</v>
      </c>
      <c r="L85" s="37">
        <v>2024.31391378941</v>
      </c>
      <c r="M85" s="38">
        <v>2308.9843029700801</v>
      </c>
      <c r="N85" s="37">
        <v>2585.43028372258</v>
      </c>
      <c r="O85" s="38">
        <v>2271.1469716223901</v>
      </c>
      <c r="P85" s="37">
        <v>36891.069012939399</v>
      </c>
      <c r="Q85" s="38">
        <v>26419.406717986301</v>
      </c>
      <c r="R85" s="37">
        <v>495.64169889778799</v>
      </c>
      <c r="S85" s="38">
        <v>429.07982936704701</v>
      </c>
      <c r="T85" s="37">
        <v>3905.7641422717302</v>
      </c>
      <c r="U85" s="38">
        <v>2414.3351371243102</v>
      </c>
      <c r="V85" s="37">
        <v>2454.7134847961902</v>
      </c>
      <c r="W85" s="38">
        <v>2711.0444499999899</v>
      </c>
      <c r="X85" s="37">
        <v>980.54189999999801</v>
      </c>
      <c r="Y85" s="38">
        <v>1122.15454999999</v>
      </c>
      <c r="Z85" s="37">
        <v>255.559899999994</v>
      </c>
      <c r="AA85" s="38">
        <v>320.20275000001197</v>
      </c>
      <c r="AB85" s="37">
        <v>8380.4582224266796</v>
      </c>
      <c r="AC85" s="38">
        <v>8477.3301520777295</v>
      </c>
      <c r="AD85" s="37">
        <v>5867.20059263436</v>
      </c>
      <c r="AE85" s="38">
        <v>4163.9828299350302</v>
      </c>
      <c r="AF85" s="37">
        <v>3036.0339852369102</v>
      </c>
      <c r="AG85" s="38">
        <v>1875.7643172405999</v>
      </c>
      <c r="AH85" s="37">
        <v>7202.7972736415204</v>
      </c>
      <c r="AI85" s="38">
        <v>4579.3283489549103</v>
      </c>
      <c r="AJ85" s="37">
        <v>2532.38776581716</v>
      </c>
      <c r="AK85" s="38">
        <v>2643.39075</v>
      </c>
      <c r="AL85" s="37">
        <v>7874.9721790777203</v>
      </c>
      <c r="AM85" s="38">
        <v>4664.2329882271697</v>
      </c>
      <c r="AN85" s="37">
        <v>3804.87048958276</v>
      </c>
      <c r="AO85" s="38">
        <v>2346.5809092913601</v>
      </c>
      <c r="AP85" s="37">
        <v>449287.1</v>
      </c>
      <c r="AQ85" s="38">
        <v>316307.75</v>
      </c>
      <c r="AR85" s="37">
        <v>1208562.33</v>
      </c>
      <c r="AS85" s="38">
        <v>923935.54</v>
      </c>
      <c r="AT85" s="37">
        <v>2686847.32</v>
      </c>
      <c r="AU85" s="38">
        <v>2449066.66</v>
      </c>
      <c r="AV85" s="37">
        <v>12971983.02</v>
      </c>
      <c r="AW85" s="38">
        <v>9584435.7799999993</v>
      </c>
    </row>
    <row r="86" spans="1:49" x14ac:dyDescent="0.25">
      <c r="A86" s="23">
        <v>44125</v>
      </c>
      <c r="B86" s="37">
        <v>2607.6249593370198</v>
      </c>
      <c r="C86" s="38">
        <v>2244.6805812040702</v>
      </c>
      <c r="D86" s="37">
        <v>3131.5108958046599</v>
      </c>
      <c r="E86" s="38">
        <v>3696.4621999999999</v>
      </c>
      <c r="F86" s="37">
        <v>2532.0950891581201</v>
      </c>
      <c r="G86" s="38">
        <v>2324.3035499999801</v>
      </c>
      <c r="H86" s="37">
        <v>4369.2820677563104</v>
      </c>
      <c r="I86" s="38">
        <v>3933.1053499999898</v>
      </c>
      <c r="J86" s="37">
        <v>1410.6653407797</v>
      </c>
      <c r="K86" s="38">
        <v>1420.64624999999</v>
      </c>
      <c r="L86" s="37">
        <v>2011.17252184019</v>
      </c>
      <c r="M86" s="38">
        <v>2294.0362347526998</v>
      </c>
      <c r="N86" s="37">
        <v>2585.6737594296201</v>
      </c>
      <c r="O86" s="38">
        <v>2271.3272710976498</v>
      </c>
      <c r="P86" s="37">
        <v>36393.254148238899</v>
      </c>
      <c r="Q86" s="38">
        <v>25811.336303133801</v>
      </c>
      <c r="R86" s="37">
        <v>485.255180510537</v>
      </c>
      <c r="S86" s="38">
        <v>420.14616556951</v>
      </c>
      <c r="T86" s="37">
        <v>3811.7984387154102</v>
      </c>
      <c r="U86" s="38">
        <v>2359.7268170770199</v>
      </c>
      <c r="V86" s="37">
        <v>2443.6363000000001</v>
      </c>
      <c r="W86" s="38">
        <v>2709.5024999999901</v>
      </c>
      <c r="X86" s="37">
        <v>980.25305000000401</v>
      </c>
      <c r="Y86" s="38">
        <v>1121.82374999999</v>
      </c>
      <c r="Z86" s="37">
        <v>255.52575000001099</v>
      </c>
      <c r="AA86" s="38">
        <v>320.16014999999197</v>
      </c>
      <c r="AB86" s="37">
        <v>8316.62260746014</v>
      </c>
      <c r="AC86" s="38">
        <v>8413.2382658725201</v>
      </c>
      <c r="AD86" s="37">
        <v>5848.6713235188499</v>
      </c>
      <c r="AE86" s="38">
        <v>4150.1572165466796</v>
      </c>
      <c r="AF86" s="37">
        <v>3000.41560383457</v>
      </c>
      <c r="AG86" s="38">
        <v>1853.8428208948501</v>
      </c>
      <c r="AH86" s="37">
        <v>7111.5568877959904</v>
      </c>
      <c r="AI86" s="38">
        <v>4514.4624187734198</v>
      </c>
      <c r="AJ86" s="37">
        <v>2531.6588649957798</v>
      </c>
      <c r="AK86" s="38">
        <v>2642.4565499999999</v>
      </c>
      <c r="AL86" s="37">
        <v>7754.06987462916</v>
      </c>
      <c r="AM86" s="38">
        <v>4582.2169554933798</v>
      </c>
      <c r="AN86" s="37">
        <v>3724.9131412899001</v>
      </c>
      <c r="AO86" s="38">
        <v>2302.05753133793</v>
      </c>
      <c r="AP86" s="37">
        <v>449263.94</v>
      </c>
      <c r="AQ86" s="38">
        <v>316298.31</v>
      </c>
      <c r="AR86" s="37">
        <v>1208406.6499999999</v>
      </c>
      <c r="AS86" s="38">
        <v>923856.41</v>
      </c>
      <c r="AT86" s="37">
        <v>2686356.64</v>
      </c>
      <c r="AU86" s="38">
        <v>2430630.9700000002</v>
      </c>
      <c r="AV86" s="37">
        <v>12951191.48</v>
      </c>
      <c r="AW86" s="38">
        <v>9509018.6199999992</v>
      </c>
    </row>
    <row r="87" spans="1:49" x14ac:dyDescent="0.25">
      <c r="A87" s="23">
        <v>44126</v>
      </c>
      <c r="B87" s="37">
        <v>2606.2875471103898</v>
      </c>
      <c r="C87" s="38">
        <v>2241.8462026697598</v>
      </c>
      <c r="D87" s="37">
        <v>3121.4804454591099</v>
      </c>
      <c r="E87" s="38">
        <v>3686.7831000000001</v>
      </c>
      <c r="F87" s="37">
        <v>2529.3694637446101</v>
      </c>
      <c r="G87" s="38">
        <v>2322.1295999999902</v>
      </c>
      <c r="H87" s="37">
        <v>4364.7582137213703</v>
      </c>
      <c r="I87" s="38">
        <v>3922.7991500000098</v>
      </c>
      <c r="J87" s="37">
        <v>1408.3813558753</v>
      </c>
      <c r="K87" s="38">
        <v>1420.3959499999901</v>
      </c>
      <c r="L87" s="37">
        <v>2017.0077856200701</v>
      </c>
      <c r="M87" s="38">
        <v>2300.7037252323198</v>
      </c>
      <c r="N87" s="37">
        <v>2584.4550583813102</v>
      </c>
      <c r="O87" s="38">
        <v>2270.27677877321</v>
      </c>
      <c r="P87" s="37">
        <v>36420.366884089999</v>
      </c>
      <c r="Q87" s="38">
        <v>25812.346427484699</v>
      </c>
      <c r="R87" s="37">
        <v>483.33158552621097</v>
      </c>
      <c r="S87" s="38">
        <v>418.28065025086698</v>
      </c>
      <c r="T87" s="37">
        <v>3826.9320911893501</v>
      </c>
      <c r="U87" s="38">
        <v>2348.0752904071601</v>
      </c>
      <c r="V87" s="37">
        <v>2437.5595805838898</v>
      </c>
      <c r="W87" s="38">
        <v>2701.4841000000001</v>
      </c>
      <c r="X87" s="37">
        <v>979.16940000000295</v>
      </c>
      <c r="Y87" s="38">
        <v>1120.5840499999999</v>
      </c>
      <c r="Z87" s="37">
        <v>255.45755000000599</v>
      </c>
      <c r="AA87" s="38">
        <v>320.07459999999799</v>
      </c>
      <c r="AB87" s="37">
        <v>8006.7241423857704</v>
      </c>
      <c r="AC87" s="38">
        <v>8300.2227331150498</v>
      </c>
      <c r="AD87" s="37">
        <v>5810.9623771389897</v>
      </c>
      <c r="AE87" s="38">
        <v>4121.1934537460902</v>
      </c>
      <c r="AF87" s="37">
        <v>3036.1222862147702</v>
      </c>
      <c r="AG87" s="38">
        <v>1865.4070510742999</v>
      </c>
      <c r="AH87" s="37">
        <v>7089.9850294874605</v>
      </c>
      <c r="AI87" s="38">
        <v>4500.7514050135396</v>
      </c>
      <c r="AJ87" s="37">
        <v>2521.6015166289499</v>
      </c>
      <c r="AK87" s="38">
        <v>2633.4268000000002</v>
      </c>
      <c r="AL87" s="37">
        <v>7738.3118566479297</v>
      </c>
      <c r="AM87" s="38">
        <v>4572.29248495703</v>
      </c>
      <c r="AN87" s="37">
        <v>3743.5843370897601</v>
      </c>
      <c r="AO87" s="38">
        <v>2289.5502266939502</v>
      </c>
      <c r="AP87" s="37">
        <v>448133.14</v>
      </c>
      <c r="AQ87" s="38">
        <v>316634.28000000003</v>
      </c>
      <c r="AR87" s="37">
        <v>1207423.6000000001</v>
      </c>
      <c r="AS87" s="38">
        <v>924336.8</v>
      </c>
      <c r="AT87" s="37">
        <v>2682487.33</v>
      </c>
      <c r="AU87" s="38">
        <v>2421010.02</v>
      </c>
      <c r="AV87" s="37">
        <v>12868848.859999999</v>
      </c>
      <c r="AW87" s="38">
        <v>9411802.4299999997</v>
      </c>
    </row>
    <row r="88" spans="1:49" x14ac:dyDescent="0.25">
      <c r="A88" s="23">
        <v>44127</v>
      </c>
      <c r="B88" s="37">
        <v>2596.1201242105799</v>
      </c>
      <c r="C88" s="38">
        <v>2233.2442597781101</v>
      </c>
      <c r="D88" s="37">
        <v>3123.5332802558</v>
      </c>
      <c r="E88" s="38">
        <v>3694.66120000001</v>
      </c>
      <c r="F88" s="37">
        <v>2526.6469828601498</v>
      </c>
      <c r="G88" s="38">
        <v>2323.76054999998</v>
      </c>
      <c r="H88" s="37">
        <v>4375.2273854271698</v>
      </c>
      <c r="I88" s="38">
        <v>3933.6335999999701</v>
      </c>
      <c r="J88" s="37">
        <v>1405.90528984452</v>
      </c>
      <c r="K88" s="38">
        <v>1421.14635</v>
      </c>
      <c r="L88" s="37">
        <v>2012.80060329808</v>
      </c>
      <c r="M88" s="38">
        <v>2316.7672438447598</v>
      </c>
      <c r="N88" s="37">
        <v>2578.94369240472</v>
      </c>
      <c r="O88" s="38">
        <v>2265.43560126277</v>
      </c>
      <c r="P88" s="37">
        <v>36859.614465538201</v>
      </c>
      <c r="Q88" s="38">
        <v>25956.910474459299</v>
      </c>
      <c r="R88" s="37">
        <v>490.38557285965499</v>
      </c>
      <c r="S88" s="38">
        <v>424.03008105304599</v>
      </c>
      <c r="T88" s="37">
        <v>3864.8059826058302</v>
      </c>
      <c r="U88" s="38">
        <v>2358.1093079478801</v>
      </c>
      <c r="V88" s="37">
        <v>2437.3783499999799</v>
      </c>
      <c r="W88" s="38">
        <v>2702.5632000000101</v>
      </c>
      <c r="X88" s="37">
        <v>979.09755000001405</v>
      </c>
      <c r="Y88" s="38">
        <v>1120.5013999999801</v>
      </c>
      <c r="Z88" s="37">
        <v>255.41204999999499</v>
      </c>
      <c r="AA88" s="38">
        <v>320.01770000000698</v>
      </c>
      <c r="AB88" s="37">
        <v>8019.3374297351902</v>
      </c>
      <c r="AC88" s="38">
        <v>8315.1212495817199</v>
      </c>
      <c r="AD88" s="37">
        <v>5741.6917536948504</v>
      </c>
      <c r="AE88" s="38">
        <v>4068.3164546481098</v>
      </c>
      <c r="AF88" s="37">
        <v>3035.2172583445999</v>
      </c>
      <c r="AG88" s="38">
        <v>1863.27176017901</v>
      </c>
      <c r="AH88" s="37">
        <v>7056.0792769404597</v>
      </c>
      <c r="AI88" s="38">
        <v>4477.4870982454604</v>
      </c>
      <c r="AJ88" s="37">
        <v>2524.8064194541198</v>
      </c>
      <c r="AK88" s="38">
        <v>2636.3847999999998</v>
      </c>
      <c r="AL88" s="37">
        <v>7762.8290718899198</v>
      </c>
      <c r="AM88" s="38">
        <v>4583.1550058927896</v>
      </c>
      <c r="AN88" s="37">
        <v>3757.81787687818</v>
      </c>
      <c r="AO88" s="38">
        <v>2300.0006679885701</v>
      </c>
      <c r="AP88" s="37">
        <v>448689.26</v>
      </c>
      <c r="AQ88" s="38">
        <v>316590.64</v>
      </c>
      <c r="AR88" s="37">
        <v>1207487.51</v>
      </c>
      <c r="AS88" s="38">
        <v>923931.5</v>
      </c>
      <c r="AT88" s="37">
        <v>2682358.7000000002</v>
      </c>
      <c r="AU88" s="38">
        <v>2424564.71</v>
      </c>
      <c r="AV88" s="37">
        <v>12852847.92</v>
      </c>
      <c r="AW88" s="38">
        <v>9406684.8100000005</v>
      </c>
    </row>
    <row r="89" spans="1:49" x14ac:dyDescent="0.25">
      <c r="A89" s="23">
        <v>44130</v>
      </c>
      <c r="B89" s="37">
        <v>2581.9403033563099</v>
      </c>
      <c r="C89" s="38">
        <v>2220.1823793209001</v>
      </c>
      <c r="D89" s="37">
        <v>3107.0658651024901</v>
      </c>
      <c r="E89" s="38">
        <v>3699.6137999999901</v>
      </c>
      <c r="F89" s="37">
        <v>2529.4385145940701</v>
      </c>
      <c r="G89" s="38">
        <v>2326.6589999999801</v>
      </c>
      <c r="H89" s="37">
        <v>4385.4237949402004</v>
      </c>
      <c r="I89" s="38">
        <v>3946.3175999999899</v>
      </c>
      <c r="J89" s="37">
        <v>1404.8507017577799</v>
      </c>
      <c r="K89" s="38">
        <v>1422.2725</v>
      </c>
      <c r="L89" s="37">
        <v>2005.2496301175399</v>
      </c>
      <c r="M89" s="38">
        <v>2315.8386748808002</v>
      </c>
      <c r="N89" s="37">
        <v>2582.1605907432299</v>
      </c>
      <c r="O89" s="38">
        <v>2268.2569334240402</v>
      </c>
      <c r="P89" s="37">
        <v>35347.956873853502</v>
      </c>
      <c r="Q89" s="38">
        <v>24885.391489868802</v>
      </c>
      <c r="R89" s="37">
        <v>481.04502729559999</v>
      </c>
      <c r="S89" s="38">
        <v>415.66562278982798</v>
      </c>
      <c r="T89" s="37">
        <v>3754.8380545211498</v>
      </c>
      <c r="U89" s="38">
        <v>2280.4852124560298</v>
      </c>
      <c r="V89" s="37">
        <v>2437.9345499999999</v>
      </c>
      <c r="W89" s="38">
        <v>2703.1803499999901</v>
      </c>
      <c r="X89" s="37">
        <v>979.02474999999902</v>
      </c>
      <c r="Y89" s="38">
        <v>1120.4182500000099</v>
      </c>
      <c r="Z89" s="37">
        <v>255.41204999999499</v>
      </c>
      <c r="AA89" s="38">
        <v>320.01770000000698</v>
      </c>
      <c r="AB89" s="37">
        <v>7996.8960442197003</v>
      </c>
      <c r="AC89" s="38">
        <v>8291.1358900473206</v>
      </c>
      <c r="AD89" s="37">
        <v>5702.4381951027299</v>
      </c>
      <c r="AE89" s="38">
        <v>4039.1739039865301</v>
      </c>
      <c r="AF89" s="37">
        <v>2972.72592978785</v>
      </c>
      <c r="AG89" s="38">
        <v>1824.6504031137399</v>
      </c>
      <c r="AH89" s="37">
        <v>6923.0719963608699</v>
      </c>
      <c r="AI89" s="38">
        <v>4385.2894657691404</v>
      </c>
      <c r="AJ89" s="37">
        <v>2515.1486427977402</v>
      </c>
      <c r="AK89" s="38">
        <v>2636.69604999999</v>
      </c>
      <c r="AL89" s="37">
        <v>7713.7828550080703</v>
      </c>
      <c r="AM89" s="38">
        <v>4553.8546945884</v>
      </c>
      <c r="AN89" s="37">
        <v>3644.4513733942299</v>
      </c>
      <c r="AO89" s="38">
        <v>2226.7877857224898</v>
      </c>
      <c r="AP89" s="37">
        <v>449227.42</v>
      </c>
      <c r="AQ89" s="38">
        <v>316262.96000000002</v>
      </c>
      <c r="AR89" s="37">
        <v>1208008.6000000001</v>
      </c>
      <c r="AS89" s="38">
        <v>923467.69</v>
      </c>
      <c r="AT89" s="37">
        <v>2683516.5299999998</v>
      </c>
      <c r="AU89" s="38">
        <v>2432456.9</v>
      </c>
      <c r="AV89" s="37">
        <v>12878607.23</v>
      </c>
      <c r="AW89" s="38">
        <v>9434383.7599999998</v>
      </c>
    </row>
    <row r="90" spans="1:49" x14ac:dyDescent="0.25">
      <c r="A90" s="23">
        <v>44131</v>
      </c>
      <c r="B90" s="37">
        <v>2565.5793946598401</v>
      </c>
      <c r="C90" s="38">
        <v>2206.18350215892</v>
      </c>
      <c r="D90" s="37">
        <v>3101.6355182328198</v>
      </c>
      <c r="E90" s="38">
        <v>3709.2925</v>
      </c>
      <c r="F90" s="37">
        <v>2527.0600629457599</v>
      </c>
      <c r="G90" s="38">
        <v>2328.83294999998</v>
      </c>
      <c r="H90" s="37">
        <v>4393.1690607973396</v>
      </c>
      <c r="I90" s="38">
        <v>3954.7737999999899</v>
      </c>
      <c r="J90" s="37">
        <v>1402.0456574991499</v>
      </c>
      <c r="K90" s="38">
        <v>1422.8977500000001</v>
      </c>
      <c r="L90" s="37">
        <v>1991.1242761220699</v>
      </c>
      <c r="M90" s="38">
        <v>2299.4855255297098</v>
      </c>
      <c r="N90" s="37">
        <v>2582.0523364709302</v>
      </c>
      <c r="O90" s="38">
        <v>2268.1661428228199</v>
      </c>
      <c r="P90" s="37">
        <v>35069.5964537994</v>
      </c>
      <c r="Q90" s="38">
        <v>24698.739097358299</v>
      </c>
      <c r="R90" s="37">
        <v>463.15886098158398</v>
      </c>
      <c r="S90" s="38">
        <v>400.04218074550602</v>
      </c>
      <c r="T90" s="37">
        <v>3715.2049914210502</v>
      </c>
      <c r="U90" s="38">
        <v>2255.3021974026701</v>
      </c>
      <c r="V90" s="37">
        <v>2446.8355000000001</v>
      </c>
      <c r="W90" s="38">
        <v>2713.04925</v>
      </c>
      <c r="X90" s="37">
        <v>980.54189999999801</v>
      </c>
      <c r="Y90" s="38">
        <v>1122.15454999999</v>
      </c>
      <c r="Z90" s="37">
        <v>255.49165000000599</v>
      </c>
      <c r="AA90" s="38">
        <v>320.11714999999498</v>
      </c>
      <c r="AB90" s="37">
        <v>8021.58692869058</v>
      </c>
      <c r="AC90" s="38">
        <v>8316.9876536894899</v>
      </c>
      <c r="AD90" s="37">
        <v>5710.42570648118</v>
      </c>
      <c r="AE90" s="38">
        <v>4042.2155186374198</v>
      </c>
      <c r="AF90" s="37">
        <v>2957.7646296040498</v>
      </c>
      <c r="AG90" s="38">
        <v>1813.3846815013601</v>
      </c>
      <c r="AH90" s="37">
        <v>6887.5551616823795</v>
      </c>
      <c r="AI90" s="38">
        <v>4362.3141018372698</v>
      </c>
      <c r="AJ90" s="37">
        <v>2505.67403077481</v>
      </c>
      <c r="AK90" s="38">
        <v>2644.4807999999798</v>
      </c>
      <c r="AL90" s="37">
        <v>7582.40040140983</v>
      </c>
      <c r="AM90" s="38">
        <v>4474.0586626844397</v>
      </c>
      <c r="AN90" s="37">
        <v>3604.7639923893698</v>
      </c>
      <c r="AO90" s="38">
        <v>2201.4023254301601</v>
      </c>
      <c r="AP90" s="37">
        <v>449268.6</v>
      </c>
      <c r="AQ90" s="38">
        <v>316295.74</v>
      </c>
      <c r="AR90" s="37">
        <v>1208568.7</v>
      </c>
      <c r="AS90" s="38">
        <v>923952.18</v>
      </c>
      <c r="AT90" s="37">
        <v>2687402.78</v>
      </c>
      <c r="AU90" s="38">
        <v>2439207.91</v>
      </c>
      <c r="AV90" s="37">
        <v>12980861.51</v>
      </c>
      <c r="AW90" s="38">
        <v>9485121.4199999999</v>
      </c>
    </row>
    <row r="91" spans="1:49" x14ac:dyDescent="0.25">
      <c r="A91" s="23">
        <v>44132</v>
      </c>
      <c r="B91" s="37">
        <v>2568.6562724210098</v>
      </c>
      <c r="C91" s="38">
        <v>2207.9860960379301</v>
      </c>
      <c r="D91" s="37">
        <v>3081.0080389446898</v>
      </c>
      <c r="E91" s="38">
        <v>3700.0637000000002</v>
      </c>
      <c r="F91" s="37">
        <v>2519.22763472418</v>
      </c>
      <c r="G91" s="38">
        <v>2321.9486000000202</v>
      </c>
      <c r="H91" s="37">
        <v>4370.0329424929196</v>
      </c>
      <c r="I91" s="38">
        <v>3937.5972999999999</v>
      </c>
      <c r="J91" s="37">
        <v>1398.0081249489299</v>
      </c>
      <c r="K91" s="38">
        <v>1421.14635</v>
      </c>
      <c r="L91" s="37">
        <v>1983.12176142455</v>
      </c>
      <c r="M91" s="38">
        <v>2290.09438925327</v>
      </c>
      <c r="N91" s="37">
        <v>2588.8022073801299</v>
      </c>
      <c r="O91" s="38">
        <v>2274.0785706070901</v>
      </c>
      <c r="P91" s="37">
        <v>33618.903789045602</v>
      </c>
      <c r="Q91" s="38">
        <v>23676.262216395698</v>
      </c>
      <c r="R91" s="37">
        <v>442.83127331971599</v>
      </c>
      <c r="S91" s="38">
        <v>382.21515241383503</v>
      </c>
      <c r="T91" s="37">
        <v>3567.7163039893599</v>
      </c>
      <c r="U91" s="38">
        <v>2165.8558828515602</v>
      </c>
      <c r="V91" s="37">
        <v>2448.6432499999901</v>
      </c>
      <c r="W91" s="38">
        <v>2715.0537000000099</v>
      </c>
      <c r="X91" s="37">
        <v>981.04729999999699</v>
      </c>
      <c r="Y91" s="38">
        <v>1122.7329999999999</v>
      </c>
      <c r="Z91" s="37">
        <v>255.57125000000201</v>
      </c>
      <c r="AA91" s="38">
        <v>320.21704999999599</v>
      </c>
      <c r="AB91" s="37">
        <v>8038.1362004335997</v>
      </c>
      <c r="AC91" s="38">
        <v>8333.8351144481203</v>
      </c>
      <c r="AD91" s="37">
        <v>5620.63203331975</v>
      </c>
      <c r="AE91" s="38">
        <v>3974.92907053724</v>
      </c>
      <c r="AF91" s="37">
        <v>2876.37258411219</v>
      </c>
      <c r="AG91" s="38">
        <v>1761.55566920559</v>
      </c>
      <c r="AH91" s="37">
        <v>6709.5738252443198</v>
      </c>
      <c r="AI91" s="38">
        <v>4248.1051139592801</v>
      </c>
      <c r="AJ91" s="37">
        <v>2493.77160354642</v>
      </c>
      <c r="AK91" s="38">
        <v>2643.0790499999798</v>
      </c>
      <c r="AL91" s="37">
        <v>7386.9536473094704</v>
      </c>
      <c r="AM91" s="38">
        <v>4354.0407791309099</v>
      </c>
      <c r="AN91" s="37">
        <v>3501.17196025864</v>
      </c>
      <c r="AO91" s="38">
        <v>2137.7394751256402</v>
      </c>
      <c r="AP91" s="37">
        <v>449309.95</v>
      </c>
      <c r="AQ91" s="38">
        <v>316318.40999999997</v>
      </c>
      <c r="AR91" s="37">
        <v>1208495.49</v>
      </c>
      <c r="AS91" s="38">
        <v>924000.97</v>
      </c>
      <c r="AT91" s="37">
        <v>2687337.77</v>
      </c>
      <c r="AU91" s="38">
        <v>2421578.87</v>
      </c>
      <c r="AV91" s="37">
        <v>13013817.779999999</v>
      </c>
      <c r="AW91" s="38">
        <v>9437288.0600000005</v>
      </c>
    </row>
    <row r="92" spans="1:49" x14ac:dyDescent="0.25">
      <c r="A92" s="23">
        <v>44133</v>
      </c>
      <c r="B92" s="37">
        <v>2568.73430685423</v>
      </c>
      <c r="C92" s="38">
        <v>2208.2650622115002</v>
      </c>
      <c r="D92" s="37">
        <v>3072.4269707581798</v>
      </c>
      <c r="E92" s="38">
        <v>3713.7943</v>
      </c>
      <c r="F92" s="37">
        <v>2521.5008043187099</v>
      </c>
      <c r="G92" s="38">
        <v>2328.6514499999998</v>
      </c>
      <c r="H92" s="37">
        <v>4386.5057331280896</v>
      </c>
      <c r="I92" s="38">
        <v>3953.9808499999999</v>
      </c>
      <c r="J92" s="37">
        <v>1395.59555436344</v>
      </c>
      <c r="K92" s="38">
        <v>1422.3971999999901</v>
      </c>
      <c r="L92" s="37">
        <v>1971.7272406786899</v>
      </c>
      <c r="M92" s="38">
        <v>2276.7237686517301</v>
      </c>
      <c r="N92" s="37">
        <v>2571.5982440450698</v>
      </c>
      <c r="O92" s="38">
        <v>2258.9729162931699</v>
      </c>
      <c r="P92" s="37">
        <v>36070.776867927503</v>
      </c>
      <c r="Q92" s="38">
        <v>25071.909636110198</v>
      </c>
      <c r="R92" s="37">
        <v>444.88691184634399</v>
      </c>
      <c r="S92" s="38">
        <v>384.508732141851</v>
      </c>
      <c r="T92" s="37">
        <v>3683.5514672589402</v>
      </c>
      <c r="U92" s="38">
        <v>2253.3859625179398</v>
      </c>
      <c r="V92" s="37">
        <v>2451.9810499999899</v>
      </c>
      <c r="W92" s="38">
        <v>2718.7547500000001</v>
      </c>
      <c r="X92" s="37">
        <v>981.98669999999299</v>
      </c>
      <c r="Y92" s="38">
        <v>1123.8077000000101</v>
      </c>
      <c r="Z92" s="37">
        <v>255.65094999999701</v>
      </c>
      <c r="AA92" s="38">
        <v>320.316499999999</v>
      </c>
      <c r="AB92" s="37">
        <v>8078.5866172630404</v>
      </c>
      <c r="AC92" s="38">
        <v>8378.0190020081609</v>
      </c>
      <c r="AD92" s="37">
        <v>5637.9367412368802</v>
      </c>
      <c r="AE92" s="38">
        <v>3987.8060533152802</v>
      </c>
      <c r="AF92" s="37">
        <v>2937.3411394989198</v>
      </c>
      <c r="AG92" s="38">
        <v>1801.0567668381</v>
      </c>
      <c r="AH92" s="37">
        <v>6901.0266265911196</v>
      </c>
      <c r="AI92" s="38">
        <v>4327.8715582360801</v>
      </c>
      <c r="AJ92" s="37">
        <v>2487.4180283928699</v>
      </c>
      <c r="AK92" s="38">
        <v>2650.5520499999998</v>
      </c>
      <c r="AL92" s="37">
        <v>7367.5966391541797</v>
      </c>
      <c r="AM92" s="38">
        <v>4403.97235166258</v>
      </c>
      <c r="AN92" s="37">
        <v>3621.1318616020799</v>
      </c>
      <c r="AO92" s="38">
        <v>2218.9587000377801</v>
      </c>
      <c r="AP92" s="37">
        <v>449893.38</v>
      </c>
      <c r="AQ92" s="38">
        <v>316276.7</v>
      </c>
      <c r="AR92" s="37">
        <v>1208980.99</v>
      </c>
      <c r="AS92" s="38">
        <v>923943.09</v>
      </c>
      <c r="AT92" s="37">
        <v>2687660.46</v>
      </c>
      <c r="AU92" s="38">
        <v>2419871.23</v>
      </c>
      <c r="AV92" s="37">
        <v>12994592.99</v>
      </c>
      <c r="AW92" s="38">
        <v>9386101.9700000007</v>
      </c>
    </row>
    <row r="93" spans="1:49" x14ac:dyDescent="0.25">
      <c r="A93" s="23">
        <v>44134</v>
      </c>
      <c r="B93" s="37">
        <v>2551.5283746653899</v>
      </c>
      <c r="C93" s="38">
        <v>2192.9951363032901</v>
      </c>
      <c r="D93" s="37">
        <v>3052.8456568332899</v>
      </c>
      <c r="E93" s="38">
        <v>3715.1448999999898</v>
      </c>
      <c r="F93" s="37">
        <v>2521.7237743667702</v>
      </c>
      <c r="G93" s="38">
        <v>2329.1954000000001</v>
      </c>
      <c r="H93" s="37">
        <v>4381.0951781943204</v>
      </c>
      <c r="I93" s="38">
        <v>3952.92379999999</v>
      </c>
      <c r="J93" s="37">
        <v>1393.11440627559</v>
      </c>
      <c r="K93" s="38">
        <v>1422.3971999999901</v>
      </c>
      <c r="L93" s="37">
        <v>1958.4973378915699</v>
      </c>
      <c r="M93" s="38">
        <v>2258.50885075836</v>
      </c>
      <c r="N93" s="37">
        <v>2571.6028568567099</v>
      </c>
      <c r="O93" s="38">
        <v>2258.97942904805</v>
      </c>
      <c r="P93" s="37">
        <v>36463.881163227998</v>
      </c>
      <c r="Q93" s="38">
        <v>25397.488090983199</v>
      </c>
      <c r="R93" s="37">
        <v>460.68763525121602</v>
      </c>
      <c r="S93" s="38">
        <v>397.367404816288</v>
      </c>
      <c r="T93" s="37">
        <v>3710.38125540584</v>
      </c>
      <c r="U93" s="38">
        <v>2290.9992339850901</v>
      </c>
      <c r="V93" s="37">
        <v>2449.7556999999902</v>
      </c>
      <c r="W93" s="38">
        <v>2716.2870499999899</v>
      </c>
      <c r="X93" s="37">
        <v>981.40849999999398</v>
      </c>
      <c r="Y93" s="38">
        <v>1123.1465499999899</v>
      </c>
      <c r="Z93" s="37">
        <v>255.605400000006</v>
      </c>
      <c r="AA93" s="38">
        <v>320.25959999999498</v>
      </c>
      <c r="AB93" s="37">
        <v>8024.2798678455501</v>
      </c>
      <c r="AC93" s="38">
        <v>8321.3156955145496</v>
      </c>
      <c r="AD93" s="37">
        <v>5545.1910490394703</v>
      </c>
      <c r="AE93" s="38">
        <v>3924.2871036142701</v>
      </c>
      <c r="AF93" s="37">
        <v>2917.0279671083199</v>
      </c>
      <c r="AG93" s="38">
        <v>1787.9782474563599</v>
      </c>
      <c r="AH93" s="37">
        <v>6903.2764764971098</v>
      </c>
      <c r="AI93" s="38">
        <v>4332.7055436104301</v>
      </c>
      <c r="AJ93" s="37">
        <v>2471.1020199817299</v>
      </c>
      <c r="AK93" s="38">
        <v>2648.3728999999798</v>
      </c>
      <c r="AL93" s="37">
        <v>7577.0487070453801</v>
      </c>
      <c r="AM93" s="38">
        <v>4513.7281898500996</v>
      </c>
      <c r="AN93" s="37">
        <v>3623.5968617587</v>
      </c>
      <c r="AO93" s="38">
        <v>2244.13272714808</v>
      </c>
      <c r="AP93" s="37">
        <v>448774.52</v>
      </c>
      <c r="AQ93" s="38">
        <v>316912.98</v>
      </c>
      <c r="AR93" s="37">
        <v>1207972.1299999999</v>
      </c>
      <c r="AS93" s="38">
        <v>924573.59</v>
      </c>
      <c r="AT93" s="37">
        <v>2684430.54</v>
      </c>
      <c r="AU93" s="38">
        <v>2405718.31</v>
      </c>
      <c r="AV93" s="37">
        <v>12953702.08</v>
      </c>
      <c r="AW93" s="38">
        <v>9335116.5800000001</v>
      </c>
    </row>
    <row r="94" spans="1:49" x14ac:dyDescent="0.25">
      <c r="A94" s="23">
        <v>44137</v>
      </c>
      <c r="B94" s="37">
        <v>2537.1154715964799</v>
      </c>
      <c r="C94" s="38">
        <v>2180.6867260257</v>
      </c>
      <c r="D94" s="37">
        <v>3043.9216320168098</v>
      </c>
      <c r="E94" s="38">
        <v>3716.9459000000102</v>
      </c>
      <c r="F94" s="37">
        <v>2518.0057561326598</v>
      </c>
      <c r="G94" s="38">
        <v>2330.6443999999801</v>
      </c>
      <c r="H94" s="37">
        <v>4376.6859226340803</v>
      </c>
      <c r="I94" s="38">
        <v>3950.5454500000001</v>
      </c>
      <c r="J94" s="37">
        <v>1389.3433300116701</v>
      </c>
      <c r="K94" s="38">
        <v>1422.5223000000001</v>
      </c>
      <c r="L94" s="37">
        <v>1967.75585925773</v>
      </c>
      <c r="M94" s="38">
        <v>2270.9468084088198</v>
      </c>
      <c r="N94" s="37">
        <v>2577.6860275075101</v>
      </c>
      <c r="O94" s="38">
        <v>2264.3226455522099</v>
      </c>
      <c r="P94" s="37">
        <v>37301.972306983698</v>
      </c>
      <c r="Q94" s="38">
        <v>25983.637476774002</v>
      </c>
      <c r="R94" s="37">
        <v>474.45242132526602</v>
      </c>
      <c r="S94" s="38">
        <v>408.95716462860901</v>
      </c>
      <c r="T94" s="37">
        <v>3786.74177290338</v>
      </c>
      <c r="U94" s="38">
        <v>2338.6257370404401</v>
      </c>
      <c r="V94" s="37">
        <v>2451.00765000001</v>
      </c>
      <c r="W94" s="38">
        <v>2717.6756499999901</v>
      </c>
      <c r="X94" s="37">
        <v>981.48129999999401</v>
      </c>
      <c r="Y94" s="38">
        <v>1123.22875000001</v>
      </c>
      <c r="Z94" s="37">
        <v>255.616749999999</v>
      </c>
      <c r="AA94" s="38">
        <v>320.27395000000098</v>
      </c>
      <c r="AB94" s="37">
        <v>7974.39384605139</v>
      </c>
      <c r="AC94" s="38">
        <v>8269.7911468537804</v>
      </c>
      <c r="AD94" s="37">
        <v>5636.1254752424302</v>
      </c>
      <c r="AE94" s="38">
        <v>4009.9682039357399</v>
      </c>
      <c r="AF94" s="37">
        <v>2954.4933306020098</v>
      </c>
      <c r="AG94" s="38">
        <v>1809.3813153654501</v>
      </c>
      <c r="AH94" s="37">
        <v>7066.1621860837704</v>
      </c>
      <c r="AI94" s="38">
        <v>4437.7187608141103</v>
      </c>
      <c r="AJ94" s="37">
        <v>2456.8350993467002</v>
      </c>
      <c r="AK94" s="38">
        <v>2648.9953999999798</v>
      </c>
      <c r="AL94" s="37">
        <v>7814.3330699447097</v>
      </c>
      <c r="AM94" s="38">
        <v>4669.1622621854603</v>
      </c>
      <c r="AN94" s="37">
        <v>3699.3163426095498</v>
      </c>
      <c r="AO94" s="38">
        <v>2290.7933561445102</v>
      </c>
      <c r="AP94" s="37">
        <v>449842.03</v>
      </c>
      <c r="AQ94" s="38">
        <v>316240.73</v>
      </c>
      <c r="AR94" s="37">
        <v>1208660.06</v>
      </c>
      <c r="AS94" s="38">
        <v>923671.81</v>
      </c>
      <c r="AT94" s="37">
        <v>2685736.7</v>
      </c>
      <c r="AU94" s="38">
        <v>2391977.08</v>
      </c>
      <c r="AV94" s="37">
        <v>12938096.310000001</v>
      </c>
      <c r="AW94" s="38">
        <v>9282428.5700000003</v>
      </c>
    </row>
    <row r="95" spans="1:49" x14ac:dyDescent="0.25">
      <c r="A95" s="23">
        <v>44138</v>
      </c>
      <c r="B95" s="37">
        <v>2512.1756307697601</v>
      </c>
      <c r="C95" s="38">
        <v>2158.7310882069301</v>
      </c>
      <c r="D95" s="37">
        <v>3028.2131758229598</v>
      </c>
      <c r="E95" s="38">
        <v>3723.0230499999998</v>
      </c>
      <c r="F95" s="37">
        <v>2519.7886019146299</v>
      </c>
      <c r="G95" s="38">
        <v>2332.63735</v>
      </c>
      <c r="H95" s="37">
        <v>4381.0459496046496</v>
      </c>
      <c r="I95" s="38">
        <v>3958.4732999999901</v>
      </c>
      <c r="J95" s="37">
        <v>1387.03627561762</v>
      </c>
      <c r="K95" s="38">
        <v>1422.8977500000001</v>
      </c>
      <c r="L95" s="37">
        <v>1957.69328034977</v>
      </c>
      <c r="M95" s="38">
        <v>2244.3326537593598</v>
      </c>
      <c r="N95" s="37">
        <v>2587.6758793215699</v>
      </c>
      <c r="O95" s="38">
        <v>2273.0951256262802</v>
      </c>
      <c r="P95" s="37">
        <v>38127.708775087602</v>
      </c>
      <c r="Q95" s="38">
        <v>26556.597457014199</v>
      </c>
      <c r="R95" s="37">
        <v>498.17812363056402</v>
      </c>
      <c r="S95" s="38">
        <v>429.52258484524799</v>
      </c>
      <c r="T95" s="37">
        <v>3877.8497438435002</v>
      </c>
      <c r="U95" s="38">
        <v>2395.41844679</v>
      </c>
      <c r="V95" s="37">
        <v>2447.9479500000002</v>
      </c>
      <c r="W95" s="38">
        <v>2714.2826999999902</v>
      </c>
      <c r="X95" s="37">
        <v>980.97539999999503</v>
      </c>
      <c r="Y95" s="38">
        <v>1122.6503499999801</v>
      </c>
      <c r="Z95" s="37">
        <v>255.593549999994</v>
      </c>
      <c r="AA95" s="38">
        <v>320.24530000000902</v>
      </c>
      <c r="AB95" s="37">
        <v>7900.2726204364599</v>
      </c>
      <c r="AC95" s="38">
        <v>8192.2203397714693</v>
      </c>
      <c r="AD95" s="37">
        <v>5609.4666154925399</v>
      </c>
      <c r="AE95" s="38">
        <v>3990.1355710930202</v>
      </c>
      <c r="AF95" s="37">
        <v>2988.0433736305399</v>
      </c>
      <c r="AG95" s="38">
        <v>1829.9901654789201</v>
      </c>
      <c r="AH95" s="37">
        <v>7163.3419285166601</v>
      </c>
      <c r="AI95" s="38">
        <v>4488.8282179830903</v>
      </c>
      <c r="AJ95" s="37">
        <v>2440.1521917445002</v>
      </c>
      <c r="AK95" s="38">
        <v>2648.3728999999798</v>
      </c>
      <c r="AL95" s="37">
        <v>7951.93018161092</v>
      </c>
      <c r="AM95" s="38">
        <v>4760.36765889868</v>
      </c>
      <c r="AN95" s="37">
        <v>3768.5521630185899</v>
      </c>
      <c r="AO95" s="38">
        <v>2333.0569061228498</v>
      </c>
      <c r="AP95" s="37">
        <v>449845.46</v>
      </c>
      <c r="AQ95" s="38">
        <v>316247.67</v>
      </c>
      <c r="AR95" s="37">
        <v>1207372.04</v>
      </c>
      <c r="AS95" s="38">
        <v>923570.94</v>
      </c>
      <c r="AT95" s="37">
        <v>2683728.21</v>
      </c>
      <c r="AU95" s="38">
        <v>2376393.0099999998</v>
      </c>
      <c r="AV95" s="37">
        <v>12897442</v>
      </c>
      <c r="AW95" s="38">
        <v>9198738.5899999999</v>
      </c>
    </row>
    <row r="96" spans="1:49" x14ac:dyDescent="0.25">
      <c r="A96" s="23">
        <v>44139</v>
      </c>
      <c r="B96" s="37">
        <v>2508.359118585</v>
      </c>
      <c r="C96" s="38">
        <v>2155.5429157160102</v>
      </c>
      <c r="D96" s="37">
        <v>3028.2148499999898</v>
      </c>
      <c r="E96" s="38">
        <v>3731.8018999999999</v>
      </c>
      <c r="F96" s="37">
        <v>2515.3536144823702</v>
      </c>
      <c r="G96" s="38">
        <v>2333.72435000001</v>
      </c>
      <c r="H96" s="37">
        <v>4391.1863820118797</v>
      </c>
      <c r="I96" s="38">
        <v>3969.3072999999799</v>
      </c>
      <c r="J96" s="37">
        <v>1383.4641278249101</v>
      </c>
      <c r="K96" s="38">
        <v>1423.52339999999</v>
      </c>
      <c r="L96" s="37">
        <v>1970.29020135469</v>
      </c>
      <c r="M96" s="38">
        <v>2244.9660781134899</v>
      </c>
      <c r="N96" s="37">
        <v>2579.5225538578002</v>
      </c>
      <c r="O96" s="38">
        <v>2265.9605563340501</v>
      </c>
      <c r="P96" s="37">
        <v>39186.638880477403</v>
      </c>
      <c r="Q96" s="38">
        <v>27208.672101983499</v>
      </c>
      <c r="R96" s="37">
        <v>506.13090845343203</v>
      </c>
      <c r="S96" s="38">
        <v>441.82591292311002</v>
      </c>
      <c r="T96" s="37">
        <v>4007.86945087807</v>
      </c>
      <c r="U96" s="38">
        <v>2487.9268007669998</v>
      </c>
      <c r="V96" s="37">
        <v>2453.2325499999902</v>
      </c>
      <c r="W96" s="38">
        <v>2720.1423999999902</v>
      </c>
      <c r="X96" s="37">
        <v>981.40849999999398</v>
      </c>
      <c r="Y96" s="38">
        <v>1123.1465499999899</v>
      </c>
      <c r="Z96" s="37">
        <v>255.593549999994</v>
      </c>
      <c r="AA96" s="38">
        <v>320.24530000000902</v>
      </c>
      <c r="AB96" s="37">
        <v>7893.5510044742796</v>
      </c>
      <c r="AC96" s="38">
        <v>8185.5698518772197</v>
      </c>
      <c r="AD96" s="37">
        <v>5716.8169853542804</v>
      </c>
      <c r="AE96" s="38">
        <v>4065.5525988526801</v>
      </c>
      <c r="AF96" s="37">
        <v>3057.78376472639</v>
      </c>
      <c r="AG96" s="38">
        <v>1872.2911372768101</v>
      </c>
      <c r="AH96" s="37">
        <v>7318.4351006076504</v>
      </c>
      <c r="AI96" s="38">
        <v>4587.55678934971</v>
      </c>
      <c r="AJ96" s="37">
        <v>2428.1202086480998</v>
      </c>
      <c r="AK96" s="38">
        <v>2653.5104500000002</v>
      </c>
      <c r="AL96" s="37">
        <v>8406.1812515190904</v>
      </c>
      <c r="AM96" s="38">
        <v>5026.7200168030404</v>
      </c>
      <c r="AN96" s="37">
        <v>3882.7957608362299</v>
      </c>
      <c r="AO96" s="38">
        <v>2405.6881830235702</v>
      </c>
      <c r="AP96" s="37">
        <v>449951.49</v>
      </c>
      <c r="AQ96" s="38">
        <v>315850.62</v>
      </c>
      <c r="AR96" s="37">
        <v>1209238.07</v>
      </c>
      <c r="AS96" s="38">
        <v>923629.38</v>
      </c>
      <c r="AT96" s="37">
        <v>2685555.22</v>
      </c>
      <c r="AU96" s="38">
        <v>2366916.12</v>
      </c>
      <c r="AV96" s="37">
        <v>12922933.970000001</v>
      </c>
      <c r="AW96" s="38">
        <v>9157430.2200000007</v>
      </c>
    </row>
    <row r="97" spans="1:49" x14ac:dyDescent="0.25">
      <c r="A97" s="23">
        <v>44140</v>
      </c>
      <c r="B97" s="37">
        <v>2483.4286842524998</v>
      </c>
      <c r="C97" s="38">
        <v>2133.6131243612699</v>
      </c>
      <c r="D97" s="37">
        <v>3028.2148499999898</v>
      </c>
      <c r="E97" s="38">
        <v>3731.8018999999999</v>
      </c>
      <c r="F97" s="37">
        <v>2519.2768785357498</v>
      </c>
      <c r="G97" s="38">
        <v>2337.70975000001</v>
      </c>
      <c r="H97" s="37">
        <v>4396.1940359463797</v>
      </c>
      <c r="I97" s="38">
        <v>3978.0276000000099</v>
      </c>
      <c r="J97" s="37">
        <v>1381.17358724566</v>
      </c>
      <c r="K97" s="38">
        <v>1424.14859999999</v>
      </c>
      <c r="L97" s="37">
        <v>1959.4569078588599</v>
      </c>
      <c r="M97" s="38">
        <v>2218.4541326441299</v>
      </c>
      <c r="N97" s="37">
        <v>2573.9081812435202</v>
      </c>
      <c r="O97" s="38">
        <v>2260.9962941365402</v>
      </c>
      <c r="P97" s="37">
        <v>40847.770998413202</v>
      </c>
      <c r="Q97" s="38">
        <v>28405.529887754699</v>
      </c>
      <c r="R97" s="37">
        <v>515.19077133387304</v>
      </c>
      <c r="S97" s="38">
        <v>447.00267818186597</v>
      </c>
      <c r="T97" s="37">
        <v>4181.0335640513404</v>
      </c>
      <c r="U97" s="38">
        <v>2605.3343287902599</v>
      </c>
      <c r="V97" s="37">
        <v>2452.2591500000099</v>
      </c>
      <c r="W97" s="38">
        <v>2719.0632999999798</v>
      </c>
      <c r="X97" s="37">
        <v>980.97539999999503</v>
      </c>
      <c r="Y97" s="38">
        <v>1122.6503499999801</v>
      </c>
      <c r="Z97" s="37">
        <v>255.559899999994</v>
      </c>
      <c r="AA97" s="38">
        <v>320.20275000001197</v>
      </c>
      <c r="AB97" s="37">
        <v>7824.2854660094499</v>
      </c>
      <c r="AC97" s="38">
        <v>8113.0574996566902</v>
      </c>
      <c r="AD97" s="37">
        <v>5805.5203137600902</v>
      </c>
      <c r="AE97" s="38">
        <v>4107.21016350846</v>
      </c>
      <c r="AF97" s="37">
        <v>3162.1703662449399</v>
      </c>
      <c r="AG97" s="38">
        <v>1927.2313817138299</v>
      </c>
      <c r="AH97" s="37">
        <v>7529.3035104493902</v>
      </c>
      <c r="AI97" s="38">
        <v>4885.4772711265696</v>
      </c>
      <c r="AJ97" s="37">
        <v>2411.9805589603802</v>
      </c>
      <c r="AK97" s="38">
        <v>2653.04294999999</v>
      </c>
      <c r="AL97" s="37">
        <v>8994.2532295421897</v>
      </c>
      <c r="AM97" s="38">
        <v>5451.2946684485196</v>
      </c>
      <c r="AN97" s="37">
        <v>4053.2014621098701</v>
      </c>
      <c r="AO97" s="38">
        <v>2573.5821430781398</v>
      </c>
      <c r="AP97" s="37">
        <v>449837.3</v>
      </c>
      <c r="AQ97" s="38">
        <v>316252.25</v>
      </c>
      <c r="AR97" s="37">
        <v>1208825.3600000001</v>
      </c>
      <c r="AS97" s="38">
        <v>923588.2</v>
      </c>
      <c r="AT97" s="37">
        <v>2685920.09</v>
      </c>
      <c r="AU97" s="38">
        <v>2365419.4</v>
      </c>
      <c r="AV97" s="37">
        <v>12912881.02</v>
      </c>
      <c r="AW97" s="38">
        <v>9124396.5600000005</v>
      </c>
    </row>
    <row r="98" spans="1:49" x14ac:dyDescent="0.25">
      <c r="A98" s="23">
        <v>44141</v>
      </c>
      <c r="B98" s="37">
        <v>2473.87064328427</v>
      </c>
      <c r="C98" s="38">
        <v>2125.44529919857</v>
      </c>
      <c r="D98" s="37">
        <v>3026.0231999999801</v>
      </c>
      <c r="E98" s="38">
        <v>3729.1006500000199</v>
      </c>
      <c r="F98" s="37">
        <v>2513.1106517653602</v>
      </c>
      <c r="G98" s="38">
        <v>2337.5287499999899</v>
      </c>
      <c r="H98" s="37">
        <v>4396.3100929849197</v>
      </c>
      <c r="I98" s="38">
        <v>3979.8771499999798</v>
      </c>
      <c r="J98" s="37">
        <v>1376.90262893306</v>
      </c>
      <c r="K98" s="38">
        <v>1424.39885</v>
      </c>
      <c r="L98" s="37">
        <v>1957.2692468717</v>
      </c>
      <c r="M98" s="38">
        <v>2215.9659381442102</v>
      </c>
      <c r="N98" s="37">
        <v>2584.9487609800999</v>
      </c>
      <c r="O98" s="38">
        <v>2270.7102238671</v>
      </c>
      <c r="P98" s="37">
        <v>41313.345101626401</v>
      </c>
      <c r="Q98" s="38">
        <v>28773.687562532901</v>
      </c>
      <c r="R98" s="37">
        <v>506.63736271674901</v>
      </c>
      <c r="S98" s="38">
        <v>439.58298730847702</v>
      </c>
      <c r="T98" s="37">
        <v>4245.2299861429701</v>
      </c>
      <c r="U98" s="38">
        <v>2820.6035671434001</v>
      </c>
      <c r="V98" s="37">
        <v>2448.0870500000001</v>
      </c>
      <c r="W98" s="38">
        <v>2714.4369999999899</v>
      </c>
      <c r="X98" s="37">
        <v>980.54189999999801</v>
      </c>
      <c r="Y98" s="38">
        <v>1122.15454999999</v>
      </c>
      <c r="Z98" s="37">
        <v>255.51439999999701</v>
      </c>
      <c r="AA98" s="38">
        <v>320.14580000000097</v>
      </c>
      <c r="AB98" s="37">
        <v>7722.1402005156297</v>
      </c>
      <c r="AC98" s="38">
        <v>8007.4290355797102</v>
      </c>
      <c r="AD98" s="37">
        <v>5821.5070845221799</v>
      </c>
      <c r="AE98" s="38">
        <v>4223.7879080636003</v>
      </c>
      <c r="AF98" s="37">
        <v>3205.8298474819198</v>
      </c>
      <c r="AG98" s="38">
        <v>1945.4477527598001</v>
      </c>
      <c r="AH98" s="37">
        <v>7746.6504038010498</v>
      </c>
      <c r="AI98" s="38">
        <v>5042.2558905721098</v>
      </c>
      <c r="AJ98" s="37">
        <v>2394.0281921062401</v>
      </c>
      <c r="AK98" s="38">
        <v>2649.9295499999798</v>
      </c>
      <c r="AL98" s="37">
        <v>9364.1766742887903</v>
      </c>
      <c r="AM98" s="38">
        <v>5921.6666271584299</v>
      </c>
      <c r="AN98" s="37">
        <v>4122.8888390741004</v>
      </c>
      <c r="AO98" s="38">
        <v>2768.8390052975801</v>
      </c>
      <c r="AP98" s="37">
        <v>448743.01</v>
      </c>
      <c r="AQ98" s="38">
        <v>316891.69</v>
      </c>
      <c r="AR98" s="37">
        <v>1207932.77</v>
      </c>
      <c r="AS98" s="38">
        <v>924520.58</v>
      </c>
      <c r="AT98" s="37">
        <v>2683450.42</v>
      </c>
      <c r="AU98" s="38">
        <v>2348292.7599999998</v>
      </c>
      <c r="AV98" s="37">
        <v>12853986.640000001</v>
      </c>
      <c r="AW98" s="38">
        <v>9043703.3000000007</v>
      </c>
    </row>
    <row r="99" spans="1:49" x14ac:dyDescent="0.25">
      <c r="A99" s="23">
        <v>44144</v>
      </c>
      <c r="B99" s="37">
        <v>2424.2737726977698</v>
      </c>
      <c r="C99" s="38">
        <v>2082.31017265019</v>
      </c>
      <c r="D99" s="37">
        <v>3002.8261499999999</v>
      </c>
      <c r="E99" s="38">
        <v>3700.5140999999799</v>
      </c>
      <c r="F99" s="37">
        <v>2504.1658228206802</v>
      </c>
      <c r="G99" s="38">
        <v>2329.5574499999898</v>
      </c>
      <c r="H99" s="37">
        <v>4357.9233159379601</v>
      </c>
      <c r="I99" s="38">
        <v>3949.4888500000002</v>
      </c>
      <c r="J99" s="37">
        <v>1372.1705134686199</v>
      </c>
      <c r="K99" s="38">
        <v>1422.7726499999901</v>
      </c>
      <c r="L99" s="37">
        <v>1962.92489783001</v>
      </c>
      <c r="M99" s="38">
        <v>2222.3819188368202</v>
      </c>
      <c r="N99" s="37">
        <v>2566.4420774720602</v>
      </c>
      <c r="O99" s="38">
        <v>2254.43196162398</v>
      </c>
      <c r="P99" s="37">
        <v>43501.693575584497</v>
      </c>
      <c r="Q99" s="38">
        <v>30306.145913728</v>
      </c>
      <c r="R99" s="37">
        <v>572.77614350160798</v>
      </c>
      <c r="S99" s="38">
        <v>496.76367697646799</v>
      </c>
      <c r="T99" s="37">
        <v>4530.6036225091402</v>
      </c>
      <c r="U99" s="38">
        <v>3010.5454441656502</v>
      </c>
      <c r="V99" s="37">
        <v>2424.86195000002</v>
      </c>
      <c r="W99" s="38">
        <v>2688.6850999999801</v>
      </c>
      <c r="X99" s="37">
        <v>976.92989999999998</v>
      </c>
      <c r="Y99" s="38">
        <v>1118.02115</v>
      </c>
      <c r="Z99" s="37">
        <v>255.26414999999599</v>
      </c>
      <c r="AA99" s="38">
        <v>319.832249999998</v>
      </c>
      <c r="AB99" s="37">
        <v>7509.0793876869802</v>
      </c>
      <c r="AC99" s="38">
        <v>7786.2232591310103</v>
      </c>
      <c r="AD99" s="37">
        <v>5991.9501756548398</v>
      </c>
      <c r="AE99" s="38">
        <v>4362.17278102611</v>
      </c>
      <c r="AF99" s="37">
        <v>3326.5618746970099</v>
      </c>
      <c r="AG99" s="38">
        <v>2018.2733019961199</v>
      </c>
      <c r="AH99" s="37">
        <v>8015.9966567005904</v>
      </c>
      <c r="AI99" s="38">
        <v>5222.6492425582801</v>
      </c>
      <c r="AJ99" s="37">
        <v>2360.58048530618</v>
      </c>
      <c r="AK99" s="38">
        <v>2627.3550500000101</v>
      </c>
      <c r="AL99" s="37">
        <v>9459.3132621128298</v>
      </c>
      <c r="AM99" s="38">
        <v>5936.7625824179704</v>
      </c>
      <c r="AN99" s="37">
        <v>4362.6968301222496</v>
      </c>
      <c r="AO99" s="38">
        <v>2929.9289690364099</v>
      </c>
      <c r="AP99" s="37">
        <v>449684.85</v>
      </c>
      <c r="AQ99" s="38">
        <v>316136.23</v>
      </c>
      <c r="AR99" s="37">
        <v>1207145.43</v>
      </c>
      <c r="AS99" s="38">
        <v>922386.53</v>
      </c>
      <c r="AT99" s="37">
        <v>2675603.77</v>
      </c>
      <c r="AU99" s="38">
        <v>2325687.98</v>
      </c>
      <c r="AV99" s="37">
        <v>12645895.960000001</v>
      </c>
      <c r="AW99" s="38">
        <v>8879499.0500000007</v>
      </c>
    </row>
    <row r="100" spans="1:49" x14ac:dyDescent="0.25">
      <c r="A100" s="23">
        <v>44145</v>
      </c>
      <c r="B100" s="37">
        <v>2421.8165477676698</v>
      </c>
      <c r="C100" s="38">
        <v>2080.5153424237801</v>
      </c>
      <c r="D100" s="37">
        <v>3011.62291195237</v>
      </c>
      <c r="E100" s="38">
        <v>3699.8385499999899</v>
      </c>
      <c r="F100" s="37">
        <v>2498.40142801407</v>
      </c>
      <c r="G100" s="38">
        <v>2330.1008999999899</v>
      </c>
      <c r="H100" s="37">
        <v>4354.7664552849901</v>
      </c>
      <c r="I100" s="38">
        <v>3948.4317500000102</v>
      </c>
      <c r="J100" s="37">
        <v>1367.75932259094</v>
      </c>
      <c r="K100" s="38">
        <v>1423.27315</v>
      </c>
      <c r="L100" s="37">
        <v>1964.14567716751</v>
      </c>
      <c r="M100" s="38">
        <v>2223.7712007762402</v>
      </c>
      <c r="N100" s="37">
        <v>2583.6546082589198</v>
      </c>
      <c r="O100" s="38">
        <v>2269.5802862393698</v>
      </c>
      <c r="P100" s="37">
        <v>44545.065834649497</v>
      </c>
      <c r="Q100" s="38">
        <v>31010.571805211199</v>
      </c>
      <c r="R100" s="37">
        <v>629.17917007446897</v>
      </c>
      <c r="S100" s="38">
        <v>550.56984356212195</v>
      </c>
      <c r="T100" s="37">
        <v>4726.4378388964396</v>
      </c>
      <c r="U100" s="38">
        <v>3340.3648769494598</v>
      </c>
      <c r="V100" s="37">
        <v>2422.6475240756299</v>
      </c>
      <c r="W100" s="38">
        <v>2683.44199999998</v>
      </c>
      <c r="X100" s="37">
        <v>975.91905000001304</v>
      </c>
      <c r="Y100" s="38">
        <v>1116.86419999999</v>
      </c>
      <c r="Z100" s="37">
        <v>255.20775000000501</v>
      </c>
      <c r="AA100" s="38">
        <v>319.76149999999399</v>
      </c>
      <c r="AB100" s="37">
        <v>8008.5458642163603</v>
      </c>
      <c r="AC100" s="38">
        <v>8208.6487731583002</v>
      </c>
      <c r="AD100" s="37">
        <v>5890.7671638560696</v>
      </c>
      <c r="AE100" s="38">
        <v>4278.9774978021396</v>
      </c>
      <c r="AF100" s="37">
        <v>3309.6288048188198</v>
      </c>
      <c r="AG100" s="38">
        <v>1996.72180018418</v>
      </c>
      <c r="AH100" s="37">
        <v>8042.0797055994599</v>
      </c>
      <c r="AI100" s="38">
        <v>5200.0158081673299</v>
      </c>
      <c r="AJ100" s="37">
        <v>2489.0022131942301</v>
      </c>
      <c r="AK100" s="38">
        <v>2624.5529499999898</v>
      </c>
      <c r="AL100" s="37">
        <v>9306.3505386641391</v>
      </c>
      <c r="AM100" s="38">
        <v>5835.8359325511501</v>
      </c>
      <c r="AN100" s="37">
        <v>4532.25819239678</v>
      </c>
      <c r="AO100" s="38">
        <v>3102.9861287088102</v>
      </c>
      <c r="AP100" s="37">
        <v>449678.2</v>
      </c>
      <c r="AQ100" s="38">
        <v>316136.32000000001</v>
      </c>
      <c r="AR100" s="37">
        <v>1205529.74</v>
      </c>
      <c r="AS100" s="38">
        <v>921989.54</v>
      </c>
      <c r="AT100" s="37">
        <v>2671296.1800000002</v>
      </c>
      <c r="AU100" s="38">
        <v>2327836.6</v>
      </c>
      <c r="AV100" s="37">
        <v>12542827.34</v>
      </c>
      <c r="AW100" s="38">
        <v>8846942.2599999998</v>
      </c>
    </row>
    <row r="101" spans="1:49" x14ac:dyDescent="0.25">
      <c r="A101" s="23">
        <v>44146</v>
      </c>
      <c r="B101" s="37">
        <v>2471.2634788650298</v>
      </c>
      <c r="C101" s="38">
        <v>2142.33690173165</v>
      </c>
      <c r="D101" s="37">
        <v>3041.4502414460198</v>
      </c>
      <c r="E101" s="38">
        <v>3709.7423999999901</v>
      </c>
      <c r="F101" s="37">
        <v>2500.5496475600198</v>
      </c>
      <c r="G101" s="38">
        <v>2332.4563499999999</v>
      </c>
      <c r="H101" s="37">
        <v>4359.3236778009204</v>
      </c>
      <c r="I101" s="38">
        <v>3957.1520999999998</v>
      </c>
      <c r="J101" s="37">
        <v>1364.75750148925</v>
      </c>
      <c r="K101" s="38">
        <v>1423.7736500000001</v>
      </c>
      <c r="L101" s="37">
        <v>1964.2354209892301</v>
      </c>
      <c r="M101" s="38">
        <v>2223.859560463</v>
      </c>
      <c r="N101" s="37">
        <v>2580.78850274866</v>
      </c>
      <c r="O101" s="38">
        <v>2267.0410906703701</v>
      </c>
      <c r="P101" s="37">
        <v>44883.8418146451</v>
      </c>
      <c r="Q101" s="38">
        <v>31062.8065754294</v>
      </c>
      <c r="R101" s="37">
        <v>660.34526277816406</v>
      </c>
      <c r="S101" s="38">
        <v>601.717633616581</v>
      </c>
      <c r="T101" s="37">
        <v>4848.8309686869998</v>
      </c>
      <c r="U101" s="38">
        <v>3449.9094424268001</v>
      </c>
      <c r="V101" s="37">
        <v>2692.3694168574898</v>
      </c>
      <c r="W101" s="38">
        <v>2687.7597999999798</v>
      </c>
      <c r="X101" s="37">
        <v>976.280249999994</v>
      </c>
      <c r="Y101" s="38">
        <v>1117.2773</v>
      </c>
      <c r="Z101" s="37">
        <v>255.20775000000501</v>
      </c>
      <c r="AA101" s="38">
        <v>319.76149999999399</v>
      </c>
      <c r="AB101" s="37">
        <v>8618.9958502547306</v>
      </c>
      <c r="AC101" s="38">
        <v>8632.9448217299396</v>
      </c>
      <c r="AD101" s="37">
        <v>5901.9181939927103</v>
      </c>
      <c r="AE101" s="38">
        <v>4289.3077489440502</v>
      </c>
      <c r="AF101" s="37">
        <v>3335.9912396790701</v>
      </c>
      <c r="AG101" s="38">
        <v>2036.46542810086</v>
      </c>
      <c r="AH101" s="37">
        <v>8095.9835032759502</v>
      </c>
      <c r="AI101" s="38">
        <v>5233.3158924023001</v>
      </c>
      <c r="AJ101" s="37">
        <v>2642.0480551261799</v>
      </c>
      <c r="AK101" s="38">
        <v>2629.6905000000002</v>
      </c>
      <c r="AL101" s="37">
        <v>9446.8650237845995</v>
      </c>
      <c r="AM101" s="38">
        <v>5921.04669747754</v>
      </c>
      <c r="AN101" s="37">
        <v>4650.86901562614</v>
      </c>
      <c r="AO101" s="38">
        <v>3165.5913209197302</v>
      </c>
      <c r="AP101" s="37">
        <v>449774.39</v>
      </c>
      <c r="AQ101" s="38">
        <v>315732.46999999997</v>
      </c>
      <c r="AR101" s="37">
        <v>1207443.3899999999</v>
      </c>
      <c r="AS101" s="38">
        <v>922100.8</v>
      </c>
      <c r="AT101" s="37">
        <v>2674223.9500000002</v>
      </c>
      <c r="AU101" s="38">
        <v>2351901.58</v>
      </c>
      <c r="AV101" s="37">
        <v>12591362.939999999</v>
      </c>
      <c r="AW101" s="38">
        <v>9052488</v>
      </c>
    </row>
    <row r="102" spans="1:49" x14ac:dyDescent="0.25">
      <c r="A102" s="23">
        <v>44147</v>
      </c>
      <c r="B102" s="37">
        <v>2462.17915371964</v>
      </c>
      <c r="C102" s="38">
        <v>2134.3201737026302</v>
      </c>
      <c r="D102" s="37">
        <v>3032.9714902216001</v>
      </c>
      <c r="E102" s="38">
        <v>3719.42154999998</v>
      </c>
      <c r="F102" s="37">
        <v>2498.0034385395002</v>
      </c>
      <c r="G102" s="38">
        <v>2336.44175</v>
      </c>
      <c r="H102" s="37">
        <v>4374.7055156168499</v>
      </c>
      <c r="I102" s="38">
        <v>3973.0068500000102</v>
      </c>
      <c r="J102" s="37">
        <v>1360.12077939802</v>
      </c>
      <c r="K102" s="38">
        <v>1424.5239999999901</v>
      </c>
      <c r="L102" s="37">
        <v>1963.76203432639</v>
      </c>
      <c r="M102" s="38">
        <v>2258.73104487614</v>
      </c>
      <c r="N102" s="37">
        <v>2586.7700630660001</v>
      </c>
      <c r="O102" s="38">
        <v>2272.3128176082901</v>
      </c>
      <c r="P102" s="37">
        <v>45012.176860031803</v>
      </c>
      <c r="Q102" s="38">
        <v>31795.835022043499</v>
      </c>
      <c r="R102" s="37">
        <v>694.16180422941795</v>
      </c>
      <c r="S102" s="38">
        <v>639.19602174454701</v>
      </c>
      <c r="T102" s="37">
        <v>4963.9234655793898</v>
      </c>
      <c r="U102" s="38">
        <v>3561.2054161946598</v>
      </c>
      <c r="V102" s="37">
        <v>2681.0330237368698</v>
      </c>
      <c r="W102" s="38">
        <v>2694.5447999999801</v>
      </c>
      <c r="X102" s="37">
        <v>977.07495000000301</v>
      </c>
      <c r="Y102" s="38">
        <v>1118.18659999998</v>
      </c>
      <c r="Z102" s="37">
        <v>255.241400000005</v>
      </c>
      <c r="AA102" s="38">
        <v>319.804049999992</v>
      </c>
      <c r="AB102" s="37">
        <v>8629.0277376497797</v>
      </c>
      <c r="AC102" s="38">
        <v>8698.9108023745102</v>
      </c>
      <c r="AD102" s="37">
        <v>5701.1361509578401</v>
      </c>
      <c r="AE102" s="38">
        <v>4294.2660392441703</v>
      </c>
      <c r="AF102" s="37">
        <v>3339.3728144379802</v>
      </c>
      <c r="AG102" s="38">
        <v>2033.3374504948699</v>
      </c>
      <c r="AH102" s="37">
        <v>8040.7207516040899</v>
      </c>
      <c r="AI102" s="38">
        <v>5198.8294354804802</v>
      </c>
      <c r="AJ102" s="37">
        <v>2629.7021728682798</v>
      </c>
      <c r="AK102" s="38">
        <v>2635.29474999998</v>
      </c>
      <c r="AL102" s="37">
        <v>9394.2196425062994</v>
      </c>
      <c r="AM102" s="38">
        <v>5885.7664833684203</v>
      </c>
      <c r="AN102" s="37">
        <v>4763.3404214667598</v>
      </c>
      <c r="AO102" s="38">
        <v>3270.0739102357902</v>
      </c>
      <c r="AP102" s="37">
        <v>449665.21</v>
      </c>
      <c r="AQ102" s="38">
        <v>316137.38</v>
      </c>
      <c r="AR102" s="37">
        <v>1207305.6399999999</v>
      </c>
      <c r="AS102" s="38">
        <v>922306.47</v>
      </c>
      <c r="AT102" s="37">
        <v>2676874.58</v>
      </c>
      <c r="AU102" s="38">
        <v>2358459.65</v>
      </c>
      <c r="AV102" s="37">
        <v>12670469.810000001</v>
      </c>
      <c r="AW102" s="38">
        <v>9299426.4199999999</v>
      </c>
    </row>
    <row r="103" spans="1:49" x14ac:dyDescent="0.25">
      <c r="A103" s="23">
        <v>44148</v>
      </c>
      <c r="B103" s="37">
        <v>2473.8823322934199</v>
      </c>
      <c r="C103" s="38">
        <v>2143.9903176766802</v>
      </c>
      <c r="D103" s="37">
        <v>3034.6081097863798</v>
      </c>
      <c r="E103" s="38">
        <v>3725.9494999999902</v>
      </c>
      <c r="F103" s="37">
        <v>2500.1404450006698</v>
      </c>
      <c r="G103" s="38">
        <v>2338.79674999999</v>
      </c>
      <c r="H103" s="37">
        <v>4376.3408629154501</v>
      </c>
      <c r="I103" s="38">
        <v>3979.34889999999</v>
      </c>
      <c r="J103" s="37">
        <v>1356.5949133146701</v>
      </c>
      <c r="K103" s="38">
        <v>1424.8994499999901</v>
      </c>
      <c r="L103" s="37">
        <v>1970.5592682026299</v>
      </c>
      <c r="M103" s="38">
        <v>2265.89185865022</v>
      </c>
      <c r="N103" s="37">
        <v>2582.5354739049199</v>
      </c>
      <c r="O103" s="38">
        <v>2268.5892730964301</v>
      </c>
      <c r="P103" s="37">
        <v>44832.899920652198</v>
      </c>
      <c r="Q103" s="38">
        <v>31649.3666335253</v>
      </c>
      <c r="R103" s="37">
        <v>707.24585516071602</v>
      </c>
      <c r="S103" s="38">
        <v>650.82416291767402</v>
      </c>
      <c r="T103" s="37">
        <v>4940.9698384405501</v>
      </c>
      <c r="U103" s="38">
        <v>3544.39718620743</v>
      </c>
      <c r="V103" s="37">
        <v>2682.27706743926</v>
      </c>
      <c r="W103" s="38">
        <v>2697.6287499999899</v>
      </c>
      <c r="X103" s="37">
        <v>977.43574999998498</v>
      </c>
      <c r="Y103" s="38">
        <v>1118.6001000000001</v>
      </c>
      <c r="Z103" s="37">
        <v>255.26414999999599</v>
      </c>
      <c r="AA103" s="38">
        <v>319.832249999998</v>
      </c>
      <c r="AB103" s="37">
        <v>8668.3623032307005</v>
      </c>
      <c r="AC103" s="38">
        <v>8739.4669999881808</v>
      </c>
      <c r="AD103" s="37">
        <v>5672.7017200894998</v>
      </c>
      <c r="AE103" s="38">
        <v>4271.3398055305197</v>
      </c>
      <c r="AF103" s="37">
        <v>3318.8771248204498</v>
      </c>
      <c r="AG103" s="38">
        <v>2017.87702841328</v>
      </c>
      <c r="AH103" s="37">
        <v>7974.4850082463799</v>
      </c>
      <c r="AI103" s="38">
        <v>5153.8475261748899</v>
      </c>
      <c r="AJ103" s="37">
        <v>2630.8023869271701</v>
      </c>
      <c r="AK103" s="38">
        <v>2639.4986000000099</v>
      </c>
      <c r="AL103" s="37">
        <v>9337.3157801122707</v>
      </c>
      <c r="AM103" s="38">
        <v>5844.4039968215102</v>
      </c>
      <c r="AN103" s="37">
        <v>4737.7052162006603</v>
      </c>
      <c r="AO103" s="38">
        <v>3251.8384167788599</v>
      </c>
      <c r="AP103" s="37">
        <v>448607.7</v>
      </c>
      <c r="AQ103" s="38">
        <v>316801.21999999997</v>
      </c>
      <c r="AR103" s="37">
        <v>1206765.28</v>
      </c>
      <c r="AS103" s="38">
        <v>923538.31</v>
      </c>
      <c r="AT103" s="37">
        <v>2677960.02</v>
      </c>
      <c r="AU103" s="38">
        <v>2366497.7200000002</v>
      </c>
      <c r="AV103" s="37">
        <v>12718776.25</v>
      </c>
      <c r="AW103" s="38">
        <v>9360098.8800000008</v>
      </c>
    </row>
    <row r="104" spans="1:49" x14ac:dyDescent="0.25">
      <c r="A104" s="23">
        <v>44151</v>
      </c>
      <c r="B104" s="37">
        <v>2471.0523974778998</v>
      </c>
      <c r="C104" s="38">
        <v>2141.5635862136</v>
      </c>
      <c r="D104" s="37">
        <v>3029.1844380582302</v>
      </c>
      <c r="E104" s="38">
        <v>3729.1006500000199</v>
      </c>
      <c r="F104" s="37">
        <v>2503.4179040955901</v>
      </c>
      <c r="G104" s="38">
        <v>2348.76054999999</v>
      </c>
      <c r="H104" s="37">
        <v>4381.1354291893304</v>
      </c>
      <c r="I104" s="38">
        <v>3985.6908499999799</v>
      </c>
      <c r="J104" s="37">
        <v>1351.3930386601901</v>
      </c>
      <c r="K104" s="38">
        <v>1425.64975000001</v>
      </c>
      <c r="L104" s="37">
        <v>1967.6003097918399</v>
      </c>
      <c r="M104" s="38">
        <v>2260.8984120805799</v>
      </c>
      <c r="N104" s="37">
        <v>2584.0484756724099</v>
      </c>
      <c r="O104" s="38">
        <v>2269.9170256338898</v>
      </c>
      <c r="P104" s="37">
        <v>44758.4413047134</v>
      </c>
      <c r="Q104" s="38">
        <v>31584.613848125198</v>
      </c>
      <c r="R104" s="37">
        <v>722.93237568378697</v>
      </c>
      <c r="S104" s="38">
        <v>664.678954076119</v>
      </c>
      <c r="T104" s="37">
        <v>4952.2167755621203</v>
      </c>
      <c r="U104" s="38">
        <v>3550.5371800797302</v>
      </c>
      <c r="V104" s="37">
        <v>2676.6023713549498</v>
      </c>
      <c r="W104" s="38">
        <v>2697.4748999999802</v>
      </c>
      <c r="X104" s="37">
        <v>977.29155000002197</v>
      </c>
      <c r="Y104" s="38">
        <v>1118.4346499999799</v>
      </c>
      <c r="Z104" s="37">
        <v>255.241400000005</v>
      </c>
      <c r="AA104" s="38">
        <v>319.804049999992</v>
      </c>
      <c r="AB104" s="37">
        <v>8679.4508823327997</v>
      </c>
      <c r="AC104" s="38">
        <v>8750.5639562429205</v>
      </c>
      <c r="AD104" s="37">
        <v>5717.6394284336502</v>
      </c>
      <c r="AE104" s="38">
        <v>4307.3377268036502</v>
      </c>
      <c r="AF104" s="37">
        <v>3344.8210649040602</v>
      </c>
      <c r="AG104" s="38">
        <v>2033.4411893873501</v>
      </c>
      <c r="AH104" s="37">
        <v>8036.31054770828</v>
      </c>
      <c r="AI104" s="38">
        <v>5186.2314041483196</v>
      </c>
      <c r="AJ104" s="37">
        <v>2626.5070409158898</v>
      </c>
      <c r="AK104" s="38">
        <v>2641.21109999999</v>
      </c>
      <c r="AL104" s="37">
        <v>9356.5464912059997</v>
      </c>
      <c r="AM104" s="38">
        <v>5854.4504182443798</v>
      </c>
      <c r="AN104" s="37">
        <v>4746.9596164422701</v>
      </c>
      <c r="AO104" s="38">
        <v>3256.4585456571199</v>
      </c>
      <c r="AP104" s="37">
        <v>449656.25</v>
      </c>
      <c r="AQ104" s="38">
        <v>316115.95</v>
      </c>
      <c r="AR104" s="37">
        <v>1207126.3</v>
      </c>
      <c r="AS104" s="38">
        <v>922381.79</v>
      </c>
      <c r="AT104" s="37">
        <v>2678472.38</v>
      </c>
      <c r="AU104" s="38">
        <v>2362947.5099999998</v>
      </c>
      <c r="AV104" s="37">
        <v>12710078.029999999</v>
      </c>
      <c r="AW104" s="38">
        <v>9331285.4499999993</v>
      </c>
    </row>
    <row r="105" spans="1:49" x14ac:dyDescent="0.25">
      <c r="A105" s="23">
        <v>44152</v>
      </c>
      <c r="B105" s="37">
        <v>2459.44080333183</v>
      </c>
      <c r="C105" s="38">
        <v>2130.8019327336301</v>
      </c>
      <c r="D105" s="37">
        <v>3030.7719499999998</v>
      </c>
      <c r="E105" s="38">
        <v>3734.9526499999902</v>
      </c>
      <c r="F105" s="37">
        <v>2495.12628413016</v>
      </c>
      <c r="G105" s="38">
        <v>2342.4196999999699</v>
      </c>
      <c r="H105" s="37">
        <v>4378.9738276748603</v>
      </c>
      <c r="I105" s="38">
        <v>3988.8616500000098</v>
      </c>
      <c r="J105" s="37">
        <v>1346.8708501901799</v>
      </c>
      <c r="K105" s="38">
        <v>1425.52459999999</v>
      </c>
      <c r="L105" s="37">
        <v>1964.0663974009999</v>
      </c>
      <c r="M105" s="38">
        <v>2248.5396689917902</v>
      </c>
      <c r="N105" s="37">
        <v>2578.8875518346499</v>
      </c>
      <c r="O105" s="38">
        <v>2265.36552093198</v>
      </c>
      <c r="P105" s="37">
        <v>44386.8243302587</v>
      </c>
      <c r="Q105" s="38">
        <v>31305.315122263499</v>
      </c>
      <c r="R105" s="37">
        <v>723.38677574049495</v>
      </c>
      <c r="S105" s="38">
        <v>664.97132163096398</v>
      </c>
      <c r="T105" s="37">
        <v>4917.40300101717</v>
      </c>
      <c r="U105" s="38">
        <v>3524.85805589138</v>
      </c>
      <c r="V105" s="37">
        <v>2663.20982612222</v>
      </c>
      <c r="W105" s="38">
        <v>2701.32979999998</v>
      </c>
      <c r="X105" s="37">
        <v>977.725050000019</v>
      </c>
      <c r="Y105" s="38">
        <v>1118.9304499999701</v>
      </c>
      <c r="Z105" s="37">
        <v>255.25280000000399</v>
      </c>
      <c r="AA105" s="38">
        <v>319.818349999997</v>
      </c>
      <c r="AB105" s="37">
        <v>8675.5301843763791</v>
      </c>
      <c r="AC105" s="38">
        <v>8745.9356042767795</v>
      </c>
      <c r="AD105" s="37">
        <v>5646.3410141673703</v>
      </c>
      <c r="AE105" s="38">
        <v>4251.1496365930798</v>
      </c>
      <c r="AF105" s="37">
        <v>3312.5855119350499</v>
      </c>
      <c r="AG105" s="38">
        <v>2018.0924037228799</v>
      </c>
      <c r="AH105" s="37">
        <v>7949.8004086346</v>
      </c>
      <c r="AI105" s="38">
        <v>5129.2397054947096</v>
      </c>
      <c r="AJ105" s="37">
        <v>2615.4485349855599</v>
      </c>
      <c r="AK105" s="38">
        <v>2644.9474500000101</v>
      </c>
      <c r="AL105" s="37">
        <v>9309.7613521569892</v>
      </c>
      <c r="AM105" s="38">
        <v>5820.9482664840098</v>
      </c>
      <c r="AN105" s="37">
        <v>4719.9478713059598</v>
      </c>
      <c r="AO105" s="38">
        <v>3236.3692164592899</v>
      </c>
      <c r="AP105" s="37">
        <v>449673.98</v>
      </c>
      <c r="AQ105" s="38">
        <v>316132.3</v>
      </c>
      <c r="AR105" s="37">
        <v>1206141.6299999999</v>
      </c>
      <c r="AS105" s="38">
        <v>922549.82</v>
      </c>
      <c r="AT105" s="37">
        <v>2679043.7999999998</v>
      </c>
      <c r="AU105" s="38">
        <v>2347788.7400000002</v>
      </c>
      <c r="AV105" s="37">
        <v>12743724.33</v>
      </c>
      <c r="AW105" s="38">
        <v>9292004.6699999999</v>
      </c>
    </row>
    <row r="106" spans="1:49" x14ac:dyDescent="0.25">
      <c r="A106" s="23">
        <v>44153</v>
      </c>
      <c r="B106" s="37">
        <v>2443.5860100221898</v>
      </c>
      <c r="C106" s="38">
        <v>2116.8968099910799</v>
      </c>
      <c r="D106" s="37">
        <v>3030.9546999999902</v>
      </c>
      <c r="E106" s="38">
        <v>3735.1778000000099</v>
      </c>
      <c r="F106" s="37">
        <v>2486.2035987107101</v>
      </c>
      <c r="G106" s="38">
        <v>2341.5141999999901</v>
      </c>
      <c r="H106" s="37">
        <v>4373.5072501030199</v>
      </c>
      <c r="I106" s="38">
        <v>3985.9549999999899</v>
      </c>
      <c r="J106" s="37">
        <v>1340.25560459091</v>
      </c>
      <c r="K106" s="38">
        <v>1425.52459999999</v>
      </c>
      <c r="L106" s="37">
        <v>1962.73605625252</v>
      </c>
      <c r="M106" s="38">
        <v>2233.8748455426498</v>
      </c>
      <c r="N106" s="37">
        <v>2581.62642794357</v>
      </c>
      <c r="O106" s="38">
        <v>2267.7903635754001</v>
      </c>
      <c r="P106" s="37">
        <v>44338.152295091502</v>
      </c>
      <c r="Q106" s="38">
        <v>31259.455363039298</v>
      </c>
      <c r="R106" s="37">
        <v>728.23870038690097</v>
      </c>
      <c r="S106" s="38">
        <v>669.31231833988397</v>
      </c>
      <c r="T106" s="37">
        <v>4905.0125044291999</v>
      </c>
      <c r="U106" s="38">
        <v>3515.7269197711298</v>
      </c>
      <c r="V106" s="37">
        <v>2645.7137989190801</v>
      </c>
      <c r="W106" s="38">
        <v>2700.4045500000002</v>
      </c>
      <c r="X106" s="37">
        <v>977.58040000000199</v>
      </c>
      <c r="Y106" s="38">
        <v>1118.76549999999</v>
      </c>
      <c r="Z106" s="37">
        <v>255.25280000000399</v>
      </c>
      <c r="AA106" s="38">
        <v>319.818349999997</v>
      </c>
      <c r="AB106" s="37">
        <v>8628.1797073078196</v>
      </c>
      <c r="AC106" s="38">
        <v>8696.9739905796396</v>
      </c>
      <c r="AD106" s="37">
        <v>5623.8198805295397</v>
      </c>
      <c r="AE106" s="38">
        <v>4231.5021956331202</v>
      </c>
      <c r="AF106" s="37">
        <v>3300.7452131555901</v>
      </c>
      <c r="AG106" s="38">
        <v>2007.6708954931701</v>
      </c>
      <c r="AH106" s="37">
        <v>7927.0400301682103</v>
      </c>
      <c r="AI106" s="38">
        <v>5112.0688870443801</v>
      </c>
      <c r="AJ106" s="37">
        <v>2599.8497176573301</v>
      </c>
      <c r="AK106" s="38">
        <v>2644.4807999999798</v>
      </c>
      <c r="AL106" s="37">
        <v>9225.5820745852998</v>
      </c>
      <c r="AM106" s="38">
        <v>5762.7516102808504</v>
      </c>
      <c r="AN106" s="37">
        <v>4707.9966227163604</v>
      </c>
      <c r="AO106" s="38">
        <v>3227.6278774144398</v>
      </c>
      <c r="AP106" s="37">
        <v>449766.44</v>
      </c>
      <c r="AQ106" s="38">
        <v>315725.53000000003</v>
      </c>
      <c r="AR106" s="37">
        <v>1207872.02</v>
      </c>
      <c r="AS106" s="38">
        <v>922488</v>
      </c>
      <c r="AT106" s="37">
        <v>2679083.35</v>
      </c>
      <c r="AU106" s="38">
        <v>2350439.21</v>
      </c>
      <c r="AV106" s="37">
        <v>12742725.039999999</v>
      </c>
      <c r="AW106" s="38">
        <v>9299332.2799999993</v>
      </c>
    </row>
    <row r="107" spans="1:49" x14ac:dyDescent="0.25">
      <c r="A107" s="23">
        <v>44154</v>
      </c>
      <c r="B107" s="37">
        <v>2438.45575579143</v>
      </c>
      <c r="C107" s="38">
        <v>2111.78288112882</v>
      </c>
      <c r="D107" s="37">
        <v>3033.6945000000101</v>
      </c>
      <c r="E107" s="38">
        <v>3738.55464999999</v>
      </c>
      <c r="F107" s="37">
        <v>2484.6184680637698</v>
      </c>
      <c r="G107" s="38">
        <v>2341.5141999999901</v>
      </c>
      <c r="H107" s="37">
        <v>4368.4099994302096</v>
      </c>
      <c r="I107" s="38">
        <v>3986.7479499999899</v>
      </c>
      <c r="J107" s="37">
        <v>1335.3789830184601</v>
      </c>
      <c r="K107" s="38">
        <v>1425.7748999999999</v>
      </c>
      <c r="L107" s="37">
        <v>1968.01616972392</v>
      </c>
      <c r="M107" s="38">
        <v>2233.8884320191701</v>
      </c>
      <c r="N107" s="37">
        <v>2584.0236646889898</v>
      </c>
      <c r="O107" s="38">
        <v>2269.8653171093902</v>
      </c>
      <c r="P107" s="37">
        <v>43658.906161928302</v>
      </c>
      <c r="Q107" s="38">
        <v>30768.130401804701</v>
      </c>
      <c r="R107" s="37">
        <v>716.94120401565101</v>
      </c>
      <c r="S107" s="38">
        <v>658.59274575687198</v>
      </c>
      <c r="T107" s="37">
        <v>4828.1819401705397</v>
      </c>
      <c r="U107" s="38">
        <v>3458.98103966295</v>
      </c>
      <c r="V107" s="37">
        <v>2631.8457993888801</v>
      </c>
      <c r="W107" s="38">
        <v>2703.64274999999</v>
      </c>
      <c r="X107" s="37">
        <v>977.86929999999597</v>
      </c>
      <c r="Y107" s="38">
        <v>1119.0958499999899</v>
      </c>
      <c r="Z107" s="37">
        <v>255.275549999996</v>
      </c>
      <c r="AA107" s="38">
        <v>319.84705000000997</v>
      </c>
      <c r="AB107" s="37">
        <v>8615.2574336303005</v>
      </c>
      <c r="AC107" s="38">
        <v>8682.4961022390598</v>
      </c>
      <c r="AD107" s="37">
        <v>5590.6777010059805</v>
      </c>
      <c r="AE107" s="38">
        <v>4209.0061900664896</v>
      </c>
      <c r="AF107" s="37">
        <v>3255.0682625178001</v>
      </c>
      <c r="AG107" s="38">
        <v>1979.8760253175999</v>
      </c>
      <c r="AH107" s="37">
        <v>7834.2902209021504</v>
      </c>
      <c r="AI107" s="38">
        <v>5045.2907551154503</v>
      </c>
      <c r="AJ107" s="37">
        <v>2584.4934675641998</v>
      </c>
      <c r="AK107" s="38">
        <v>2646.8153000000002</v>
      </c>
      <c r="AL107" s="37">
        <v>9141.8949580891895</v>
      </c>
      <c r="AM107" s="38">
        <v>5707.6663515227901</v>
      </c>
      <c r="AN107" s="37">
        <v>4643.83373052564</v>
      </c>
      <c r="AO107" s="38">
        <v>3182.11535230256</v>
      </c>
      <c r="AP107" s="37">
        <v>449659.12</v>
      </c>
      <c r="AQ107" s="38">
        <v>316131.55</v>
      </c>
      <c r="AR107" s="37">
        <v>1207580.3700000001</v>
      </c>
      <c r="AS107" s="38">
        <v>922554.35</v>
      </c>
      <c r="AT107" s="37">
        <v>2680113.2000000002</v>
      </c>
      <c r="AU107" s="38">
        <v>2349933.5699999998</v>
      </c>
      <c r="AV107" s="37">
        <v>12777929.439999999</v>
      </c>
      <c r="AW107" s="38">
        <v>9327101.9900000002</v>
      </c>
    </row>
    <row r="108" spans="1:49" x14ac:dyDescent="0.25">
      <c r="A108" s="23">
        <v>44155</v>
      </c>
      <c r="B108" s="37">
        <v>2422.8057923798801</v>
      </c>
      <c r="C108" s="38">
        <v>2098.0994665336998</v>
      </c>
      <c r="D108" s="37">
        <v>3035.15559999999</v>
      </c>
      <c r="E108" s="38">
        <v>3740.3551499999999</v>
      </c>
      <c r="F108" s="37">
        <v>2476.7091523017102</v>
      </c>
      <c r="G108" s="38">
        <v>2342.2386500000098</v>
      </c>
      <c r="H108" s="37">
        <v>4369.5049784975299</v>
      </c>
      <c r="I108" s="38">
        <v>3989.9186999999802</v>
      </c>
      <c r="J108" s="37">
        <v>1328.0813276178701</v>
      </c>
      <c r="K108" s="38">
        <v>1426.0251499999999</v>
      </c>
      <c r="L108" s="37">
        <v>1961.1852447957399</v>
      </c>
      <c r="M108" s="38">
        <v>2220.4104638000199</v>
      </c>
      <c r="N108" s="37">
        <v>2581.6134270727698</v>
      </c>
      <c r="O108" s="38">
        <v>2267.77502970654</v>
      </c>
      <c r="P108" s="37">
        <v>43542.329834625103</v>
      </c>
      <c r="Q108" s="38">
        <v>30669.694311375901</v>
      </c>
      <c r="R108" s="37">
        <v>714.97843988878799</v>
      </c>
      <c r="S108" s="38">
        <v>657.75241687943799</v>
      </c>
      <c r="T108" s="37">
        <v>4820.2032494859905</v>
      </c>
      <c r="U108" s="38">
        <v>3452.65782930656</v>
      </c>
      <c r="V108" s="37">
        <v>2617.4616150046199</v>
      </c>
      <c r="W108" s="38">
        <v>2706.7266999999902</v>
      </c>
      <c r="X108" s="37">
        <v>978.66355000001704</v>
      </c>
      <c r="Y108" s="38">
        <v>1120.00559999999</v>
      </c>
      <c r="Z108" s="37">
        <v>255.35560000000399</v>
      </c>
      <c r="AA108" s="38">
        <v>319.94644999999701</v>
      </c>
      <c r="AB108" s="37">
        <v>8570.0188498753196</v>
      </c>
      <c r="AC108" s="38">
        <v>8635.3651411069804</v>
      </c>
      <c r="AD108" s="37">
        <v>5590.3742526638698</v>
      </c>
      <c r="AE108" s="38">
        <v>4213.5155422242597</v>
      </c>
      <c r="AF108" s="37">
        <v>3252.6898370926401</v>
      </c>
      <c r="AG108" s="38">
        <v>1977.54929719654</v>
      </c>
      <c r="AH108" s="37">
        <v>7811.8070105394499</v>
      </c>
      <c r="AI108" s="38">
        <v>5029.8295908874197</v>
      </c>
      <c r="AJ108" s="37">
        <v>2568.78601177976</v>
      </c>
      <c r="AK108" s="38">
        <v>2648.9953999999798</v>
      </c>
      <c r="AL108" s="37">
        <v>9063.3080127181202</v>
      </c>
      <c r="AM108" s="38">
        <v>5654.7576220607398</v>
      </c>
      <c r="AN108" s="37">
        <v>4634.2166708025297</v>
      </c>
      <c r="AO108" s="38">
        <v>3174.0890205730302</v>
      </c>
      <c r="AP108" s="37">
        <v>448609.56</v>
      </c>
      <c r="AQ108" s="38">
        <v>316801.11</v>
      </c>
      <c r="AR108" s="37">
        <v>1206974.6599999999</v>
      </c>
      <c r="AS108" s="38">
        <v>923723.94</v>
      </c>
      <c r="AT108" s="37">
        <v>2680215.91</v>
      </c>
      <c r="AU108" s="38">
        <v>2338390.3199999998</v>
      </c>
      <c r="AV108" s="37">
        <v>12785608.560000001</v>
      </c>
      <c r="AW108" s="38">
        <v>9295683.7599999998</v>
      </c>
    </row>
    <row r="109" spans="1:49" x14ac:dyDescent="0.25">
      <c r="A109" s="23">
        <v>44158</v>
      </c>
      <c r="B109" s="37">
        <v>2412.8204885371101</v>
      </c>
      <c r="C109" s="38">
        <v>2088.8128121353102</v>
      </c>
      <c r="D109" s="37">
        <v>3034.4250499999898</v>
      </c>
      <c r="E109" s="38">
        <v>3739.4549000000002</v>
      </c>
      <c r="F109" s="37">
        <v>2476.6176306207399</v>
      </c>
      <c r="G109" s="38">
        <v>2343.5066499999898</v>
      </c>
      <c r="H109" s="37">
        <v>4368.6584101996796</v>
      </c>
      <c r="I109" s="38">
        <v>3994.9394499999798</v>
      </c>
      <c r="J109" s="37">
        <v>1317.55103140813</v>
      </c>
      <c r="K109" s="38">
        <v>1426.27584999999</v>
      </c>
      <c r="L109" s="37">
        <v>1966.4493260761999</v>
      </c>
      <c r="M109" s="38">
        <v>2226.3303843473</v>
      </c>
      <c r="N109" s="37">
        <v>2565.0150270068998</v>
      </c>
      <c r="O109" s="38">
        <v>2253.2039854879999</v>
      </c>
      <c r="P109" s="37">
        <v>43392.208237745799</v>
      </c>
      <c r="Q109" s="38">
        <v>30548.461356269599</v>
      </c>
      <c r="R109" s="37">
        <v>723.74621069603199</v>
      </c>
      <c r="S109" s="38">
        <v>665.15757401649398</v>
      </c>
      <c r="T109" s="37">
        <v>4798.8719928685596</v>
      </c>
      <c r="U109" s="38">
        <v>3437.2334987071999</v>
      </c>
      <c r="V109" s="37">
        <v>2602.7521629246799</v>
      </c>
      <c r="W109" s="38">
        <v>2704.8761</v>
      </c>
      <c r="X109" s="37">
        <v>978.375149999982</v>
      </c>
      <c r="Y109" s="38">
        <v>1119.6747500000199</v>
      </c>
      <c r="Z109" s="37">
        <v>255.33239999999901</v>
      </c>
      <c r="AA109" s="38">
        <v>319.91824999999898</v>
      </c>
      <c r="AB109" s="37">
        <v>8489.43923165655</v>
      </c>
      <c r="AC109" s="38">
        <v>8552.8434196347607</v>
      </c>
      <c r="AD109" s="37">
        <v>5554.4414857372403</v>
      </c>
      <c r="AE109" s="38">
        <v>4183.7219877436901</v>
      </c>
      <c r="AF109" s="37">
        <v>3232.73225069717</v>
      </c>
      <c r="AG109" s="38">
        <v>1972.3510797893</v>
      </c>
      <c r="AH109" s="37">
        <v>7710.1962020052797</v>
      </c>
      <c r="AI109" s="38">
        <v>4961.7440002200001</v>
      </c>
      <c r="AJ109" s="37">
        <v>2550.7746574809198</v>
      </c>
      <c r="AK109" s="38">
        <v>2647.2828500000001</v>
      </c>
      <c r="AL109" s="37">
        <v>9011.4537732246499</v>
      </c>
      <c r="AM109" s="38">
        <v>5617.2607791208702</v>
      </c>
      <c r="AN109" s="37">
        <v>4599.4455060643004</v>
      </c>
      <c r="AO109" s="38">
        <v>3148.95710359746</v>
      </c>
      <c r="AP109" s="37">
        <v>449648.81</v>
      </c>
      <c r="AQ109" s="38">
        <v>316110.42</v>
      </c>
      <c r="AR109" s="37">
        <v>1207225.8999999999</v>
      </c>
      <c r="AS109" s="38">
        <v>922483.57</v>
      </c>
      <c r="AT109" s="37">
        <v>2679836.2799999998</v>
      </c>
      <c r="AU109" s="38">
        <v>2326890.9</v>
      </c>
      <c r="AV109" s="37">
        <v>12754600.140000001</v>
      </c>
      <c r="AW109" s="38">
        <v>9233343.3900000006</v>
      </c>
    </row>
    <row r="110" spans="1:49" x14ac:dyDescent="0.25">
      <c r="A110" s="23">
        <v>44159</v>
      </c>
      <c r="B110" s="37">
        <v>2389.1450159485598</v>
      </c>
      <c r="C110" s="38">
        <v>2068.1541664657002</v>
      </c>
      <c r="D110" s="37">
        <v>3035.7038499999899</v>
      </c>
      <c r="E110" s="38">
        <v>3741.0307000000098</v>
      </c>
      <c r="F110" s="37">
        <v>2468.39865598095</v>
      </c>
      <c r="G110" s="38">
        <v>2344.7750999999898</v>
      </c>
      <c r="H110" s="37">
        <v>4099.6110185723401</v>
      </c>
      <c r="I110" s="38">
        <v>3999.1673499999902</v>
      </c>
      <c r="J110" s="37">
        <v>1312.2845</v>
      </c>
      <c r="K110" s="38">
        <v>1426.65084999999</v>
      </c>
      <c r="L110" s="37">
        <v>1964.16767318699</v>
      </c>
      <c r="M110" s="38">
        <v>2223.8070777135699</v>
      </c>
      <c r="N110" s="37">
        <v>2585.6703579128598</v>
      </c>
      <c r="O110" s="38">
        <v>2271.33706230178</v>
      </c>
      <c r="P110" s="37">
        <v>43487.138889458198</v>
      </c>
      <c r="Q110" s="38">
        <v>30603.337935895401</v>
      </c>
      <c r="R110" s="37">
        <v>751.58609662861204</v>
      </c>
      <c r="S110" s="38">
        <v>690.15824564302795</v>
      </c>
      <c r="T110" s="37">
        <v>4812.9736737502099</v>
      </c>
      <c r="U110" s="38">
        <v>3445.75151610387</v>
      </c>
      <c r="V110" s="37">
        <v>2583.03813386724</v>
      </c>
      <c r="W110" s="38">
        <v>2702.5632000000101</v>
      </c>
      <c r="X110" s="37">
        <v>978.08624999999904</v>
      </c>
      <c r="Y110" s="38">
        <v>1119.3439499999899</v>
      </c>
      <c r="Z110" s="37">
        <v>255.32105000000101</v>
      </c>
      <c r="AA110" s="38">
        <v>319.90345000000099</v>
      </c>
      <c r="AB110" s="37">
        <v>8426.83830286786</v>
      </c>
      <c r="AC110" s="38">
        <v>8488.3172058000691</v>
      </c>
      <c r="AD110" s="37">
        <v>5576.9948807554401</v>
      </c>
      <c r="AE110" s="38">
        <v>4203.3312346703397</v>
      </c>
      <c r="AF110" s="37">
        <v>3251.3887236712799</v>
      </c>
      <c r="AG110" s="38">
        <v>1983.66750485174</v>
      </c>
      <c r="AH110" s="37">
        <v>7830.4861682609599</v>
      </c>
      <c r="AI110" s="38">
        <v>5031.4975796922699</v>
      </c>
      <c r="AJ110" s="37">
        <v>2531.8269667879699</v>
      </c>
      <c r="AK110" s="38">
        <v>2645.8815500000101</v>
      </c>
      <c r="AL110" s="37">
        <v>8952.3841102009301</v>
      </c>
      <c r="AM110" s="38">
        <v>5578.0178474568302</v>
      </c>
      <c r="AN110" s="37">
        <v>4621.5176151024898</v>
      </c>
      <c r="AO110" s="38">
        <v>3162.5034513860801</v>
      </c>
      <c r="AP110" s="37">
        <v>449663.63</v>
      </c>
      <c r="AQ110" s="38">
        <v>316124.76</v>
      </c>
      <c r="AR110" s="37">
        <v>1206058.9099999999</v>
      </c>
      <c r="AS110" s="38">
        <v>922484.42</v>
      </c>
      <c r="AT110" s="37">
        <v>2678942.58</v>
      </c>
      <c r="AU110" s="38">
        <v>2309363.16</v>
      </c>
      <c r="AV110" s="37">
        <v>12741094.039999999</v>
      </c>
      <c r="AW110" s="38">
        <v>9160962.8800000008</v>
      </c>
    </row>
    <row r="111" spans="1:49" x14ac:dyDescent="0.25">
      <c r="A111" s="23">
        <v>44160</v>
      </c>
      <c r="B111" s="37">
        <v>2375.3873705046799</v>
      </c>
      <c r="C111" s="38">
        <v>2055.70736639699</v>
      </c>
      <c r="D111" s="37">
        <v>3036.0693000000001</v>
      </c>
      <c r="E111" s="38">
        <v>3741.4805999999899</v>
      </c>
      <c r="F111" s="37">
        <v>2469.9212377952999</v>
      </c>
      <c r="G111" s="38">
        <v>2344.2315999999901</v>
      </c>
      <c r="H111" s="37">
        <v>4105.8869959596605</v>
      </c>
      <c r="I111" s="38">
        <v>3998.6390000000101</v>
      </c>
      <c r="J111" s="37">
        <v>1311.9395999999999</v>
      </c>
      <c r="K111" s="38">
        <v>1426.27584999999</v>
      </c>
      <c r="L111" s="37">
        <v>1961.70358955188</v>
      </c>
      <c r="M111" s="38">
        <v>2220.9977466692799</v>
      </c>
      <c r="N111" s="37">
        <v>2586.29138620801</v>
      </c>
      <c r="O111" s="38">
        <v>2271.8991255712399</v>
      </c>
      <c r="P111" s="37">
        <v>43313.065837324299</v>
      </c>
      <c r="Q111" s="38">
        <v>30466.874819035202</v>
      </c>
      <c r="R111" s="37">
        <v>750.79887975919803</v>
      </c>
      <c r="S111" s="38">
        <v>689.885066332713</v>
      </c>
      <c r="T111" s="37">
        <v>4797.6813586047301</v>
      </c>
      <c r="U111" s="38">
        <v>3434.3139292320202</v>
      </c>
      <c r="V111" s="37">
        <v>2569.8419445127402</v>
      </c>
      <c r="W111" s="38">
        <v>2703.64274999999</v>
      </c>
      <c r="X111" s="37">
        <v>978.30234999999402</v>
      </c>
      <c r="Y111" s="38">
        <v>1119.5921000000001</v>
      </c>
      <c r="Z111" s="37">
        <v>255.33239999999901</v>
      </c>
      <c r="AA111" s="38">
        <v>319.91824999999898</v>
      </c>
      <c r="AB111" s="37">
        <v>8395.6713534503706</v>
      </c>
      <c r="AC111" s="38">
        <v>8455.7728299500195</v>
      </c>
      <c r="AD111" s="37">
        <v>5513.1791599949802</v>
      </c>
      <c r="AE111" s="38">
        <v>4158.0583278288204</v>
      </c>
      <c r="AF111" s="37">
        <v>3230.88019633043</v>
      </c>
      <c r="AG111" s="38">
        <v>1970.27535689209</v>
      </c>
      <c r="AH111" s="37">
        <v>7781.7553742840901</v>
      </c>
      <c r="AI111" s="38">
        <v>4999.6426877977101</v>
      </c>
      <c r="AJ111" s="37">
        <v>2517.1175637658398</v>
      </c>
      <c r="AK111" s="38">
        <v>2646.3486500000099</v>
      </c>
      <c r="AL111" s="37">
        <v>8908.0280229753407</v>
      </c>
      <c r="AM111" s="38">
        <v>5546.3525224612104</v>
      </c>
      <c r="AN111" s="37">
        <v>4602.1297252343302</v>
      </c>
      <c r="AO111" s="38">
        <v>3148.02564751093</v>
      </c>
      <c r="AP111" s="37">
        <v>449772.97</v>
      </c>
      <c r="AQ111" s="38">
        <v>315730.28000000003</v>
      </c>
      <c r="AR111" s="37">
        <v>1207889.81</v>
      </c>
      <c r="AS111" s="38">
        <v>922514.97</v>
      </c>
      <c r="AT111" s="37">
        <v>2680061.64</v>
      </c>
      <c r="AU111" s="38">
        <v>2294086.1800000002</v>
      </c>
      <c r="AV111" s="37">
        <v>12763847.23</v>
      </c>
      <c r="AW111" s="38">
        <v>9106779.0399999991</v>
      </c>
    </row>
    <row r="112" spans="1:49" x14ac:dyDescent="0.25">
      <c r="A112" s="23">
        <v>44161</v>
      </c>
      <c r="B112" s="37">
        <v>2366.9465219712802</v>
      </c>
      <c r="C112" s="38">
        <v>2048.2509693163502</v>
      </c>
      <c r="D112" s="37">
        <v>3039.3569500000099</v>
      </c>
      <c r="E112" s="38">
        <v>3745.5319999999901</v>
      </c>
      <c r="F112" s="37">
        <v>2448.83565</v>
      </c>
      <c r="G112" s="38">
        <v>2344.7750999999898</v>
      </c>
      <c r="H112" s="37">
        <v>4106.0094295106701</v>
      </c>
      <c r="I112" s="38">
        <v>4000.75314999999</v>
      </c>
      <c r="J112" s="37">
        <v>1312.0544500000001</v>
      </c>
      <c r="K112" s="38">
        <v>1426.4005999999999</v>
      </c>
      <c r="L112" s="37">
        <v>1968.8813788945499</v>
      </c>
      <c r="M112" s="38">
        <v>2229.1040007103102</v>
      </c>
      <c r="N112" s="37">
        <v>2583.1704547047102</v>
      </c>
      <c r="O112" s="38">
        <v>2269.1451362570201</v>
      </c>
      <c r="P112" s="37">
        <v>43068.619833365701</v>
      </c>
      <c r="Q112" s="38">
        <v>30281.580504801201</v>
      </c>
      <c r="R112" s="37">
        <v>744.30689135630303</v>
      </c>
      <c r="S112" s="38">
        <v>683.89505872488303</v>
      </c>
      <c r="T112" s="37">
        <v>4771.1700264110405</v>
      </c>
      <c r="U112" s="38">
        <v>3415.3342903978501</v>
      </c>
      <c r="V112" s="37">
        <v>2555.6277054130601</v>
      </c>
      <c r="W112" s="38">
        <v>2706.41815</v>
      </c>
      <c r="X112" s="37">
        <v>978.591649999987</v>
      </c>
      <c r="Y112" s="38">
        <v>1119.92245000002</v>
      </c>
      <c r="Z112" s="37">
        <v>255.35560000000399</v>
      </c>
      <c r="AA112" s="38">
        <v>319.94644999999701</v>
      </c>
      <c r="AB112" s="37">
        <v>8367.5834671139091</v>
      </c>
      <c r="AC112" s="38">
        <v>8425.9066182057704</v>
      </c>
      <c r="AD112" s="37">
        <v>5501.2151733826604</v>
      </c>
      <c r="AE112" s="38">
        <v>4164.5830323161599</v>
      </c>
      <c r="AF112" s="37">
        <v>3217.2075524583702</v>
      </c>
      <c r="AG112" s="38">
        <v>1958.67768643925</v>
      </c>
      <c r="AH112" s="37">
        <v>7737.4547960522004</v>
      </c>
      <c r="AI112" s="38">
        <v>4968.9306771463398</v>
      </c>
      <c r="AJ112" s="37">
        <v>2502.82736634911</v>
      </c>
      <c r="AK112" s="38">
        <v>2648.9953999999798</v>
      </c>
      <c r="AL112" s="37">
        <v>8872.3485191297405</v>
      </c>
      <c r="AM112" s="38">
        <v>5518.5789760249099</v>
      </c>
      <c r="AN112" s="37">
        <v>4574.2021487441198</v>
      </c>
      <c r="AO112" s="38">
        <v>3127.7500494937999</v>
      </c>
      <c r="AP112" s="37">
        <v>449661.25</v>
      </c>
      <c r="AQ112" s="38">
        <v>316134.36</v>
      </c>
      <c r="AR112" s="37">
        <v>1207537.8899999999</v>
      </c>
      <c r="AS112" s="38">
        <v>922529.19</v>
      </c>
      <c r="AT112" s="37">
        <v>2681484.96</v>
      </c>
      <c r="AU112" s="38">
        <v>2291763.5099999998</v>
      </c>
      <c r="AV112" s="37">
        <v>12799611.27</v>
      </c>
      <c r="AW112" s="38">
        <v>9080001.5899999999</v>
      </c>
    </row>
    <row r="113" spans="1:49" x14ac:dyDescent="0.25">
      <c r="A113" s="23">
        <v>44162</v>
      </c>
      <c r="B113" s="37">
        <v>2365.612853909</v>
      </c>
      <c r="C113" s="38">
        <v>2047.0954823798199</v>
      </c>
      <c r="D113" s="37">
        <v>3038.2609000000002</v>
      </c>
      <c r="E113" s="38">
        <v>3744.1813999999899</v>
      </c>
      <c r="F113" s="37">
        <v>2449.59265</v>
      </c>
      <c r="G113" s="38">
        <v>2345.4995999999901</v>
      </c>
      <c r="H113" s="37">
        <v>4108.7226016280902</v>
      </c>
      <c r="I113" s="38">
        <v>4003.3960999999899</v>
      </c>
      <c r="J113" s="37">
        <v>1312.0544500000001</v>
      </c>
      <c r="K113" s="38">
        <v>1426.4005999999999</v>
      </c>
      <c r="L113" s="37">
        <v>1970.6537385587701</v>
      </c>
      <c r="M113" s="38">
        <v>2231.1326487169699</v>
      </c>
      <c r="N113" s="37">
        <v>2589.3665034958699</v>
      </c>
      <c r="O113" s="38">
        <v>2274.6182288126201</v>
      </c>
      <c r="P113" s="37">
        <v>43235.401841193503</v>
      </c>
      <c r="Q113" s="38">
        <v>30398.8450358154</v>
      </c>
      <c r="R113" s="37">
        <v>750.26927541381804</v>
      </c>
      <c r="S113" s="38">
        <v>689.37357801741098</v>
      </c>
      <c r="T113" s="37">
        <v>4796.9748183868696</v>
      </c>
      <c r="U113" s="38">
        <v>3433.806068975</v>
      </c>
      <c r="V113" s="37">
        <v>2555.48188174506</v>
      </c>
      <c r="W113" s="38">
        <v>2706.2638499999998</v>
      </c>
      <c r="X113" s="37">
        <v>978.66355000001704</v>
      </c>
      <c r="Y113" s="38">
        <v>1120.00559999999</v>
      </c>
      <c r="Z113" s="37">
        <v>255.344249999998</v>
      </c>
      <c r="AA113" s="38">
        <v>319.932150000006</v>
      </c>
      <c r="AB113" s="37">
        <v>8373.4814428499994</v>
      </c>
      <c r="AC113" s="38">
        <v>8431.8453584163708</v>
      </c>
      <c r="AD113" s="37">
        <v>5526.8434660129897</v>
      </c>
      <c r="AE113" s="38">
        <v>4183.98443614393</v>
      </c>
      <c r="AF113" s="37">
        <v>3220.1211480575698</v>
      </c>
      <c r="AG113" s="38">
        <v>1960.4514861682801</v>
      </c>
      <c r="AH113" s="37">
        <v>7762.2585165061801</v>
      </c>
      <c r="AI113" s="38">
        <v>4984.8594250872702</v>
      </c>
      <c r="AJ113" s="37">
        <v>2501.9452707195401</v>
      </c>
      <c r="AK113" s="38">
        <v>2648.0612499999902</v>
      </c>
      <c r="AL113" s="37">
        <v>8837.2309797527905</v>
      </c>
      <c r="AM113" s="38">
        <v>5496.7359525919401</v>
      </c>
      <c r="AN113" s="37">
        <v>4593.4420832585101</v>
      </c>
      <c r="AO113" s="38">
        <v>3140.9059522369898</v>
      </c>
      <c r="AP113" s="37">
        <v>448536.28</v>
      </c>
      <c r="AQ113" s="38">
        <v>316489.53000000003</v>
      </c>
      <c r="AR113" s="37">
        <v>1206754.17</v>
      </c>
      <c r="AS113" s="38">
        <v>923400.54</v>
      </c>
      <c r="AT113" s="37">
        <v>2680043.02</v>
      </c>
      <c r="AU113" s="38">
        <v>2276131.9500000002</v>
      </c>
      <c r="AV113" s="37">
        <v>12799348.220000001</v>
      </c>
      <c r="AW113" s="38">
        <v>9017691.4299999997</v>
      </c>
    </row>
    <row r="114" spans="1:49" x14ac:dyDescent="0.25">
      <c r="A114" s="23">
        <v>44165</v>
      </c>
      <c r="B114" s="37">
        <v>2342.1602995073999</v>
      </c>
      <c r="C114" s="38">
        <v>2026.1933086326901</v>
      </c>
      <c r="D114" s="37">
        <v>3033.3294500000002</v>
      </c>
      <c r="E114" s="38">
        <v>3738.1042499999999</v>
      </c>
      <c r="F114" s="37">
        <v>2447.7011000000002</v>
      </c>
      <c r="G114" s="38">
        <v>2343.6881499999799</v>
      </c>
      <c r="H114" s="37">
        <v>4128.1218078368402</v>
      </c>
      <c r="I114" s="38">
        <v>3994.4112</v>
      </c>
      <c r="J114" s="37">
        <v>1311.5942499999901</v>
      </c>
      <c r="K114" s="38">
        <v>1425.8999999999901</v>
      </c>
      <c r="L114" s="37">
        <v>1958.49601556633</v>
      </c>
      <c r="M114" s="38">
        <v>2217.3639625450201</v>
      </c>
      <c r="N114" s="37">
        <v>2574.3918885562498</v>
      </c>
      <c r="O114" s="38">
        <v>2261.4373726315198</v>
      </c>
      <c r="P114" s="37">
        <v>42618.594218309103</v>
      </c>
      <c r="Q114" s="38">
        <v>29938.423481711801</v>
      </c>
      <c r="R114" s="37">
        <v>728.41111952118797</v>
      </c>
      <c r="S114" s="38">
        <v>668.66569155556704</v>
      </c>
      <c r="T114" s="37">
        <v>4698.7287916114101</v>
      </c>
      <c r="U114" s="38">
        <v>3361.38613020905</v>
      </c>
      <c r="V114" s="37">
        <v>2519.1675386769798</v>
      </c>
      <c r="W114" s="38">
        <v>2702.4088999999899</v>
      </c>
      <c r="X114" s="37">
        <v>978.01390000000004</v>
      </c>
      <c r="Y114" s="38">
        <v>1119.26124999999</v>
      </c>
      <c r="Z114" s="37">
        <v>255.28690000000199</v>
      </c>
      <c r="AA114" s="38">
        <v>319.86135000000098</v>
      </c>
      <c r="AB114" s="37">
        <v>8271.5095968238093</v>
      </c>
      <c r="AC114" s="38">
        <v>8304.67335386376</v>
      </c>
      <c r="AD114" s="37">
        <v>5278.20075587054</v>
      </c>
      <c r="AE114" s="38">
        <v>4054.1864710141999</v>
      </c>
      <c r="AF114" s="37">
        <v>3149.9605600882301</v>
      </c>
      <c r="AG114" s="38">
        <v>1916.6240291450199</v>
      </c>
      <c r="AH114" s="37">
        <v>7563.1487569968403</v>
      </c>
      <c r="AI114" s="38">
        <v>4848.0403439742404</v>
      </c>
      <c r="AJ114" s="37">
        <v>2473.3439407563201</v>
      </c>
      <c r="AK114" s="38">
        <v>2643.7019500000001</v>
      </c>
      <c r="AL114" s="37">
        <v>8742.8080670724303</v>
      </c>
      <c r="AM114" s="38">
        <v>5431.3624453165003</v>
      </c>
      <c r="AN114" s="37">
        <v>4496.4570358023702</v>
      </c>
      <c r="AO114" s="38">
        <v>3071.7551065661301</v>
      </c>
      <c r="AP114" s="37">
        <v>449074.62</v>
      </c>
      <c r="AQ114" s="38">
        <v>316158.07</v>
      </c>
      <c r="AR114" s="37">
        <v>1207149.3799999999</v>
      </c>
      <c r="AS114" s="38">
        <v>922795.21</v>
      </c>
      <c r="AT114" s="37">
        <v>2681208.5</v>
      </c>
      <c r="AU114" s="38">
        <v>2263164.31</v>
      </c>
      <c r="AV114" s="37">
        <v>12819215.869999999</v>
      </c>
      <c r="AW114" s="38">
        <v>8972485.6099999994</v>
      </c>
    </row>
    <row r="115" spans="1:49" x14ac:dyDescent="0.25">
      <c r="A115" s="23">
        <v>44166</v>
      </c>
      <c r="B115" s="37">
        <v>2346.9045028148298</v>
      </c>
      <c r="C115" s="38">
        <v>2012.20141468204</v>
      </c>
      <c r="D115" s="37">
        <v>3022.3700999999801</v>
      </c>
      <c r="E115" s="38">
        <v>3724.5988499999999</v>
      </c>
      <c r="F115" s="37">
        <v>2444.4842999999901</v>
      </c>
      <c r="G115" s="38">
        <v>2340.6086500000001</v>
      </c>
      <c r="H115" s="37">
        <v>4043.4624362603599</v>
      </c>
      <c r="I115" s="38">
        <v>3979.6130500000099</v>
      </c>
      <c r="J115" s="37">
        <v>1311.1340499999901</v>
      </c>
      <c r="K115" s="38">
        <v>1425.39995</v>
      </c>
      <c r="L115" s="37">
        <v>1961.76353786656</v>
      </c>
      <c r="M115" s="38">
        <v>2221.0335694465098</v>
      </c>
      <c r="N115" s="37">
        <v>2597.29493587553</v>
      </c>
      <c r="O115" s="38">
        <v>2281.5577488935801</v>
      </c>
      <c r="P115" s="37">
        <v>42539.830614118197</v>
      </c>
      <c r="Q115" s="38">
        <v>29868.104013751301</v>
      </c>
      <c r="R115" s="37">
        <v>739.80348619207302</v>
      </c>
      <c r="S115" s="38">
        <v>678.60600374502496</v>
      </c>
      <c r="T115" s="37">
        <v>4699.4361700999498</v>
      </c>
      <c r="U115" s="38">
        <v>3361.6972981999102</v>
      </c>
      <c r="V115" s="37">
        <v>2427.6435499999998</v>
      </c>
      <c r="W115" s="38">
        <v>2691.7694499999898</v>
      </c>
      <c r="X115" s="37">
        <v>976.49679999998796</v>
      </c>
      <c r="Y115" s="38">
        <v>1117.52494999999</v>
      </c>
      <c r="Z115" s="37">
        <v>255.173650000001</v>
      </c>
      <c r="AA115" s="38">
        <v>319.71844999999701</v>
      </c>
      <c r="AB115" s="37">
        <v>7932.6275808398404</v>
      </c>
      <c r="AC115" s="38">
        <v>8159.20521202707</v>
      </c>
      <c r="AD115" s="37">
        <v>5357.9038874652597</v>
      </c>
      <c r="AE115" s="38">
        <v>4124.8460761825399</v>
      </c>
      <c r="AF115" s="37">
        <v>3155.5666678880698</v>
      </c>
      <c r="AG115" s="38">
        <v>1916.7474115162499</v>
      </c>
      <c r="AH115" s="37">
        <v>7637.0561394718397</v>
      </c>
      <c r="AI115" s="38">
        <v>4893.0632000322303</v>
      </c>
      <c r="AJ115" s="37">
        <v>2399.18386268823</v>
      </c>
      <c r="AK115" s="38">
        <v>2634.0493000000001</v>
      </c>
      <c r="AL115" s="37">
        <v>8637.6387662894995</v>
      </c>
      <c r="AM115" s="38">
        <v>5360.59428468647</v>
      </c>
      <c r="AN115" s="37">
        <v>4506.9443967567204</v>
      </c>
      <c r="AO115" s="38">
        <v>3077.7547976645301</v>
      </c>
      <c r="AP115" s="37">
        <v>449071.95</v>
      </c>
      <c r="AQ115" s="38">
        <v>316161.99</v>
      </c>
      <c r="AR115" s="37">
        <v>1206830.8600000001</v>
      </c>
      <c r="AS115" s="38">
        <v>922478.59</v>
      </c>
      <c r="AT115" s="37">
        <v>2678120.31</v>
      </c>
      <c r="AU115" s="38">
        <v>2250468.2000000002</v>
      </c>
      <c r="AV115" s="37">
        <v>12751407.52</v>
      </c>
      <c r="AW115" s="38">
        <v>8931253.5199999996</v>
      </c>
    </row>
    <row r="116" spans="1:49" x14ac:dyDescent="0.25">
      <c r="A116" s="23">
        <v>44167</v>
      </c>
      <c r="B116" s="37">
        <v>2335.5930810414602</v>
      </c>
      <c r="C116" s="38">
        <v>2002.3574170645099</v>
      </c>
      <c r="D116" s="37">
        <v>3026.0231999999801</v>
      </c>
      <c r="E116" s="38">
        <v>3729.1006500000199</v>
      </c>
      <c r="F116" s="37">
        <v>2447.32214999999</v>
      </c>
      <c r="G116" s="38">
        <v>2343.3256499999902</v>
      </c>
      <c r="H116" s="37">
        <v>4049.58989904805</v>
      </c>
      <c r="I116" s="38">
        <v>3987.8045499999998</v>
      </c>
      <c r="J116" s="37">
        <v>1311.5942499999901</v>
      </c>
      <c r="K116" s="38">
        <v>1425.8999999999901</v>
      </c>
      <c r="L116" s="37">
        <v>1967.7170326733501</v>
      </c>
      <c r="M116" s="38">
        <v>2227.7854335211</v>
      </c>
      <c r="N116" s="37">
        <v>2586.4587818217601</v>
      </c>
      <c r="O116" s="38">
        <v>2272.02392928783</v>
      </c>
      <c r="P116" s="37">
        <v>42348.968205322497</v>
      </c>
      <c r="Q116" s="38">
        <v>29450.414742710102</v>
      </c>
      <c r="R116" s="37">
        <v>744.51651420919802</v>
      </c>
      <c r="S116" s="38">
        <v>682.39605194453304</v>
      </c>
      <c r="T116" s="37">
        <v>4650.2474862899999</v>
      </c>
      <c r="U116" s="38">
        <v>3325.9658250337702</v>
      </c>
      <c r="V116" s="37">
        <v>2426.53104999998</v>
      </c>
      <c r="W116" s="38">
        <v>2690.5351500000102</v>
      </c>
      <c r="X116" s="37">
        <v>976.42450000001395</v>
      </c>
      <c r="Y116" s="38">
        <v>1117.4426999999901</v>
      </c>
      <c r="Z116" s="37">
        <v>255.18499999999901</v>
      </c>
      <c r="AA116" s="38">
        <v>319.73320000000098</v>
      </c>
      <c r="AB116" s="37">
        <v>7954.9422949249001</v>
      </c>
      <c r="AC116" s="38">
        <v>8183.2399400283803</v>
      </c>
      <c r="AD116" s="37">
        <v>5285.2930630677902</v>
      </c>
      <c r="AE116" s="38">
        <v>4094.7606624211098</v>
      </c>
      <c r="AF116" s="37">
        <v>3117.6046942617099</v>
      </c>
      <c r="AG116" s="38">
        <v>1893.6136801175501</v>
      </c>
      <c r="AH116" s="37">
        <v>7512.1979374079301</v>
      </c>
      <c r="AI116" s="38">
        <v>4804.0709037479801</v>
      </c>
      <c r="AJ116" s="37">
        <v>2415.4525111798398</v>
      </c>
      <c r="AK116" s="38">
        <v>2633.89389999999</v>
      </c>
      <c r="AL116" s="37">
        <v>8593.7674856840895</v>
      </c>
      <c r="AM116" s="38">
        <v>5330.9439063070204</v>
      </c>
      <c r="AN116" s="37">
        <v>4472.0811340185601</v>
      </c>
      <c r="AO116" s="38">
        <v>3052.3966828788998</v>
      </c>
      <c r="AP116" s="37">
        <v>449062.1</v>
      </c>
      <c r="AQ116" s="38">
        <v>316161.63</v>
      </c>
      <c r="AR116" s="37">
        <v>1206623.78</v>
      </c>
      <c r="AS116" s="38">
        <v>922344.82</v>
      </c>
      <c r="AT116" s="37">
        <v>2676897.12</v>
      </c>
      <c r="AU116" s="38">
        <v>2201674.35</v>
      </c>
      <c r="AV116" s="37">
        <v>12721584.720000001</v>
      </c>
      <c r="AW116" s="38">
        <v>8838933.5600000005</v>
      </c>
    </row>
    <row r="117" spans="1:49" x14ac:dyDescent="0.25">
      <c r="A117" s="23">
        <v>44168</v>
      </c>
      <c r="B117" s="37">
        <v>2323.85815443805</v>
      </c>
      <c r="C117" s="38">
        <v>1991.7674310805</v>
      </c>
      <c r="D117" s="37">
        <v>3035.33835000001</v>
      </c>
      <c r="E117" s="38">
        <v>3740.5803000000001</v>
      </c>
      <c r="F117" s="37">
        <v>2448.83565</v>
      </c>
      <c r="G117" s="38">
        <v>2344.7750999999898</v>
      </c>
      <c r="H117" s="37">
        <v>4060.4118712436798</v>
      </c>
      <c r="I117" s="38">
        <v>3999.9602499999901</v>
      </c>
      <c r="J117" s="37">
        <v>1312.0544500000001</v>
      </c>
      <c r="K117" s="38">
        <v>1426.4005999999999</v>
      </c>
      <c r="L117" s="37">
        <v>1958.0397291106499</v>
      </c>
      <c r="M117" s="38">
        <v>2216.86351558857</v>
      </c>
      <c r="N117" s="37">
        <v>2581.2101681689701</v>
      </c>
      <c r="O117" s="38">
        <v>2267.4028004704601</v>
      </c>
      <c r="P117" s="37">
        <v>41947.7682418728</v>
      </c>
      <c r="Q117" s="38">
        <v>29156.5021367708</v>
      </c>
      <c r="R117" s="37">
        <v>746.05519364551901</v>
      </c>
      <c r="S117" s="38">
        <v>683.59636689541401</v>
      </c>
      <c r="T117" s="37">
        <v>4621.8324951680297</v>
      </c>
      <c r="U117" s="38">
        <v>3304.9258315054299</v>
      </c>
      <c r="V117" s="37">
        <v>2432.9280999999901</v>
      </c>
      <c r="W117" s="38">
        <v>2697.6287499999899</v>
      </c>
      <c r="X117" s="37">
        <v>977.65270000000203</v>
      </c>
      <c r="Y117" s="38">
        <v>1118.8477499999999</v>
      </c>
      <c r="Z117" s="37">
        <v>255.241400000005</v>
      </c>
      <c r="AA117" s="38">
        <v>319.804049999992</v>
      </c>
      <c r="AB117" s="37">
        <v>8037.4051106597499</v>
      </c>
      <c r="AC117" s="38">
        <v>8269.6308439246804</v>
      </c>
      <c r="AD117" s="37">
        <v>5293.4883187797004</v>
      </c>
      <c r="AE117" s="38">
        <v>4118.1375237275597</v>
      </c>
      <c r="AF117" s="37">
        <v>3106.4617520843999</v>
      </c>
      <c r="AG117" s="38">
        <v>1885.9482845847299</v>
      </c>
      <c r="AH117" s="37">
        <v>7453.2802088486796</v>
      </c>
      <c r="AI117" s="38">
        <v>4766.4821755878102</v>
      </c>
      <c r="AJ117" s="37">
        <v>2422.9564040359601</v>
      </c>
      <c r="AK117" s="38">
        <v>2641.0552500000099</v>
      </c>
      <c r="AL117" s="37">
        <v>8460.0776773201105</v>
      </c>
      <c r="AM117" s="38">
        <v>5244.2019882719496</v>
      </c>
      <c r="AN117" s="37">
        <v>4440.1006639859397</v>
      </c>
      <c r="AO117" s="38">
        <v>3029.2480441886801</v>
      </c>
      <c r="AP117" s="37">
        <v>447960.05</v>
      </c>
      <c r="AQ117" s="38">
        <v>316516.32</v>
      </c>
      <c r="AR117" s="37">
        <v>1206219.8500000001</v>
      </c>
      <c r="AS117" s="38">
        <v>923340.34</v>
      </c>
      <c r="AT117" s="37">
        <v>2677171.92</v>
      </c>
      <c r="AU117" s="38">
        <v>2167523.9500000002</v>
      </c>
      <c r="AV117" s="37">
        <v>12741780.130000001</v>
      </c>
      <c r="AW117" s="38">
        <v>8776918.5800000001</v>
      </c>
    </row>
    <row r="118" spans="1:49" x14ac:dyDescent="0.25">
      <c r="A118" s="23">
        <v>44169</v>
      </c>
      <c r="B118" s="37">
        <v>2319.3900926676401</v>
      </c>
      <c r="C118" s="38">
        <v>1987.8361951822001</v>
      </c>
      <c r="D118" s="37">
        <v>3030.5891499999798</v>
      </c>
      <c r="E118" s="38">
        <v>3734.7274499999999</v>
      </c>
      <c r="F118" s="37">
        <v>2446.9441000000102</v>
      </c>
      <c r="G118" s="38">
        <v>2342.96359999999</v>
      </c>
      <c r="H118" s="37">
        <v>4051.1456087820302</v>
      </c>
      <c r="I118" s="38">
        <v>3993.08994999998</v>
      </c>
      <c r="J118" s="37">
        <v>1311.47899999999</v>
      </c>
      <c r="K118" s="38">
        <v>1425.7748999999999</v>
      </c>
      <c r="L118" s="37">
        <v>1960.2232170181201</v>
      </c>
      <c r="M118" s="38">
        <v>2219.2996825431801</v>
      </c>
      <c r="N118" s="37">
        <v>2576.5820893750201</v>
      </c>
      <c r="O118" s="38">
        <v>2263.3512177799798</v>
      </c>
      <c r="P118" s="37">
        <v>41773.548839199699</v>
      </c>
      <c r="Q118" s="38">
        <v>29021.988387744099</v>
      </c>
      <c r="R118" s="37">
        <v>752.254717461989</v>
      </c>
      <c r="S118" s="38">
        <v>688.87775939277799</v>
      </c>
      <c r="T118" s="37">
        <v>4613.6957795928001</v>
      </c>
      <c r="U118" s="38">
        <v>3298.8425619025502</v>
      </c>
      <c r="V118" s="37">
        <v>2431.25944999999</v>
      </c>
      <c r="W118" s="38">
        <v>2695.7786000000101</v>
      </c>
      <c r="X118" s="37">
        <v>977.79694999999504</v>
      </c>
      <c r="Y118" s="38">
        <v>1119.01314999999</v>
      </c>
      <c r="Z118" s="37">
        <v>255.26414999999599</v>
      </c>
      <c r="AA118" s="38">
        <v>319.832249999998</v>
      </c>
      <c r="AB118" s="37">
        <v>7961.2457911208103</v>
      </c>
      <c r="AC118" s="38">
        <v>8189.9625934468404</v>
      </c>
      <c r="AD118" s="37">
        <v>5324.9014252614397</v>
      </c>
      <c r="AE118" s="38">
        <v>4140.8562597166801</v>
      </c>
      <c r="AF118" s="37">
        <v>3100.2609855825499</v>
      </c>
      <c r="AG118" s="38">
        <v>1878.63492388994</v>
      </c>
      <c r="AH118" s="37">
        <v>7437.4421114609204</v>
      </c>
      <c r="AI118" s="38">
        <v>4754.7479808266698</v>
      </c>
      <c r="AJ118" s="37">
        <v>2410.16343179866</v>
      </c>
      <c r="AK118" s="38">
        <v>2638.7201999999802</v>
      </c>
      <c r="AL118" s="37">
        <v>8445.0213878682607</v>
      </c>
      <c r="AM118" s="38">
        <v>5230.5929445280499</v>
      </c>
      <c r="AN118" s="37">
        <v>4435.7054941132101</v>
      </c>
      <c r="AO118" s="38">
        <v>3025.0350462855599</v>
      </c>
      <c r="AP118" s="37">
        <v>448568.62</v>
      </c>
      <c r="AQ118" s="38">
        <v>316507.12</v>
      </c>
      <c r="AR118" s="37">
        <v>1206457.72</v>
      </c>
      <c r="AS118" s="38">
        <v>923050.77</v>
      </c>
      <c r="AT118" s="37">
        <v>2676637.9900000002</v>
      </c>
      <c r="AU118" s="38">
        <v>2157648.5699999998</v>
      </c>
      <c r="AV118" s="37">
        <v>12705205.32</v>
      </c>
      <c r="AW118" s="38">
        <v>8716341.3000000007</v>
      </c>
    </row>
    <row r="119" spans="1:49" x14ac:dyDescent="0.25">
      <c r="A119" s="23">
        <v>44172</v>
      </c>
      <c r="B119" s="37">
        <v>2324.6289277309202</v>
      </c>
      <c r="C119" s="38">
        <v>1991.9047778286799</v>
      </c>
      <c r="D119" s="37">
        <v>3038.6264000000101</v>
      </c>
      <c r="E119" s="38">
        <v>3744.63174999998</v>
      </c>
      <c r="F119" s="37">
        <v>2449.2145999999798</v>
      </c>
      <c r="G119" s="38">
        <v>2345.1375500000099</v>
      </c>
      <c r="H119" s="37">
        <v>4055.7475338337699</v>
      </c>
      <c r="I119" s="38">
        <v>3999.1673499999902</v>
      </c>
      <c r="J119" s="37">
        <v>1311.8248000000001</v>
      </c>
      <c r="K119" s="38">
        <v>1426.1506999999899</v>
      </c>
      <c r="L119" s="37">
        <v>1957.38567791219</v>
      </c>
      <c r="M119" s="38">
        <v>2216.06586682644</v>
      </c>
      <c r="N119" s="37">
        <v>2582.97836996464</v>
      </c>
      <c r="O119" s="38">
        <v>2268.9750495081298</v>
      </c>
      <c r="P119" s="37">
        <v>41456.9648157095</v>
      </c>
      <c r="Q119" s="38">
        <v>28791.336549384199</v>
      </c>
      <c r="R119" s="37">
        <v>735.86838908634195</v>
      </c>
      <c r="S119" s="38">
        <v>673.42059620806401</v>
      </c>
      <c r="T119" s="37">
        <v>4570.4860089090798</v>
      </c>
      <c r="U119" s="38">
        <v>3267.61567512699</v>
      </c>
      <c r="V119" s="37">
        <v>2439.4645999999898</v>
      </c>
      <c r="W119" s="38">
        <v>2704.8761</v>
      </c>
      <c r="X119" s="37">
        <v>978.95284999999706</v>
      </c>
      <c r="Y119" s="38">
        <v>1120.3359499999899</v>
      </c>
      <c r="Z119" s="37">
        <v>255.35560000000399</v>
      </c>
      <c r="AA119" s="38">
        <v>319.94644999999701</v>
      </c>
      <c r="AB119" s="37">
        <v>7981.4353161463196</v>
      </c>
      <c r="AC119" s="38">
        <v>8209.3141224982101</v>
      </c>
      <c r="AD119" s="37">
        <v>5330.1228424569799</v>
      </c>
      <c r="AE119" s="38">
        <v>4165.6035419828604</v>
      </c>
      <c r="AF119" s="37">
        <v>3079.7033199750399</v>
      </c>
      <c r="AG119" s="38">
        <v>1865.94263448334</v>
      </c>
      <c r="AH119" s="37">
        <v>7409.6443507233798</v>
      </c>
      <c r="AI119" s="38">
        <v>4729.2094536959403</v>
      </c>
      <c r="AJ119" s="37">
        <v>2403.2919743172001</v>
      </c>
      <c r="AK119" s="38">
        <v>2646.8153000000002</v>
      </c>
      <c r="AL119" s="37">
        <v>8420.2727538074396</v>
      </c>
      <c r="AM119" s="38">
        <v>5213.2390933973302</v>
      </c>
      <c r="AN119" s="37">
        <v>4394.51873738425</v>
      </c>
      <c r="AO119" s="38">
        <v>2995.8445571503999</v>
      </c>
      <c r="AP119" s="37">
        <v>449151.61</v>
      </c>
      <c r="AQ119" s="38">
        <v>316208.90000000002</v>
      </c>
      <c r="AR119" s="37">
        <v>1207497.01</v>
      </c>
      <c r="AS119" s="38">
        <v>923054</v>
      </c>
      <c r="AT119" s="37">
        <v>2680877.4500000002</v>
      </c>
      <c r="AU119" s="38">
        <v>2152335.4900000002</v>
      </c>
      <c r="AV119" s="37">
        <v>12778493.24</v>
      </c>
      <c r="AW119" s="38">
        <v>8717832.1899999995</v>
      </c>
    </row>
    <row r="120" spans="1:49" x14ac:dyDescent="0.25">
      <c r="A120" s="23">
        <v>44173</v>
      </c>
      <c r="B120" s="37">
        <v>2393.14116053313</v>
      </c>
      <c r="C120" s="38">
        <v>2046.4126821116199</v>
      </c>
      <c r="D120" s="37">
        <v>3060.2229499999999</v>
      </c>
      <c r="E120" s="38">
        <v>3699.16344999999</v>
      </c>
      <c r="F120" s="37">
        <v>2522.1228928983901</v>
      </c>
      <c r="G120" s="38">
        <v>2283.20550000001</v>
      </c>
      <c r="H120" s="37">
        <v>4234.64580842755</v>
      </c>
      <c r="I120" s="38">
        <v>4033.8806951494098</v>
      </c>
      <c r="J120" s="37">
        <v>1627.4430499999901</v>
      </c>
      <c r="K120" s="38">
        <v>1404.3044</v>
      </c>
      <c r="L120" s="37">
        <v>1954.3455915367599</v>
      </c>
      <c r="M120" s="38">
        <v>2212.68370214478</v>
      </c>
      <c r="N120" s="37">
        <v>2580.7587999723801</v>
      </c>
      <c r="O120" s="38">
        <v>2267.0264542414102</v>
      </c>
      <c r="P120" s="37">
        <v>41263.522249015099</v>
      </c>
      <c r="Q120" s="38">
        <v>28645.965651539202</v>
      </c>
      <c r="R120" s="37">
        <v>729.69448073329602</v>
      </c>
      <c r="S120" s="38">
        <v>667.59158687494403</v>
      </c>
      <c r="T120" s="37">
        <v>4543.2826804280703</v>
      </c>
      <c r="U120" s="38">
        <v>3246.3242766032399</v>
      </c>
      <c r="V120" s="37">
        <v>2588.7329673847398</v>
      </c>
      <c r="W120" s="38">
        <v>2886.66364999999</v>
      </c>
      <c r="X120" s="37">
        <v>1132.8621499999899</v>
      </c>
      <c r="Y120" s="38">
        <v>1162.1846000000101</v>
      </c>
      <c r="Z120" s="37">
        <v>270.96059999999898</v>
      </c>
      <c r="AA120" s="38">
        <v>331.70969999999602</v>
      </c>
      <c r="AB120" s="37">
        <v>7971.04834858099</v>
      </c>
      <c r="AC120" s="38">
        <v>8022.1045506259998</v>
      </c>
      <c r="AD120" s="37">
        <v>5296.9851584460102</v>
      </c>
      <c r="AE120" s="38">
        <v>4153.9696685723702</v>
      </c>
      <c r="AF120" s="37">
        <v>3068.5202869190698</v>
      </c>
      <c r="AG120" s="38">
        <v>1858.1135481061399</v>
      </c>
      <c r="AH120" s="37">
        <v>7375.2740975835204</v>
      </c>
      <c r="AI120" s="38">
        <v>4706.3375289952701</v>
      </c>
      <c r="AJ120" s="37">
        <v>2510.74920739648</v>
      </c>
      <c r="AK120" s="38">
        <v>2721.6767999999902</v>
      </c>
      <c r="AL120" s="37">
        <v>8410.6302624085693</v>
      </c>
      <c r="AM120" s="38">
        <v>5203.7633160147398</v>
      </c>
      <c r="AN120" s="37">
        <v>4362.5359575165103</v>
      </c>
      <c r="AO120" s="38">
        <v>2972.0673832080802</v>
      </c>
      <c r="AP120" s="37">
        <v>449191.61</v>
      </c>
      <c r="AQ120" s="38">
        <v>316241.23</v>
      </c>
      <c r="AR120" s="37">
        <v>1207850.1000000001</v>
      </c>
      <c r="AS120" s="38">
        <v>923325.94</v>
      </c>
      <c r="AT120" s="37">
        <v>2683871.5699999998</v>
      </c>
      <c r="AU120" s="38">
        <v>2140918.83</v>
      </c>
      <c r="AV120" s="37">
        <v>12851976.5</v>
      </c>
      <c r="AW120" s="38">
        <v>8696652.4900000002</v>
      </c>
    </row>
    <row r="121" spans="1:49" x14ac:dyDescent="0.25">
      <c r="A121" s="23">
        <v>44174</v>
      </c>
      <c r="B121" s="37">
        <v>2382.9574370514702</v>
      </c>
      <c r="C121" s="38">
        <v>2037.2500027399601</v>
      </c>
      <c r="D121" s="37">
        <v>3062.45774999999</v>
      </c>
      <c r="E121" s="38">
        <v>3701.8642499999901</v>
      </c>
      <c r="F121" s="37">
        <v>2551.4145878945801</v>
      </c>
      <c r="G121" s="38">
        <v>2288.4966999999901</v>
      </c>
      <c r="H121" s="37">
        <v>4200.6098486082301</v>
      </c>
      <c r="I121" s="38">
        <v>4038.7303893863</v>
      </c>
      <c r="J121" s="37">
        <v>1627.4430499999901</v>
      </c>
      <c r="K121" s="38">
        <v>1404.3044</v>
      </c>
      <c r="L121" s="37">
        <v>1970.4439478122099</v>
      </c>
      <c r="M121" s="38">
        <v>2230.8796768832799</v>
      </c>
      <c r="N121" s="37">
        <v>2574.8400131585199</v>
      </c>
      <c r="O121" s="38">
        <v>2261.81038326915</v>
      </c>
      <c r="P121" s="37">
        <v>40788.124396225801</v>
      </c>
      <c r="Q121" s="38">
        <v>28597.5562797313</v>
      </c>
      <c r="R121" s="37">
        <v>726.55826906840605</v>
      </c>
      <c r="S121" s="38">
        <v>664.13331742954404</v>
      </c>
      <c r="T121" s="37">
        <v>4529.5477832116003</v>
      </c>
      <c r="U121" s="38">
        <v>3230.2099151310899</v>
      </c>
      <c r="V121" s="37">
        <v>2606.7909599478799</v>
      </c>
      <c r="W121" s="38">
        <v>2885.2064500000101</v>
      </c>
      <c r="X121" s="37">
        <v>1132.6946500000099</v>
      </c>
      <c r="Y121" s="38">
        <v>1162.01314999999</v>
      </c>
      <c r="Z121" s="37">
        <v>270.91200000000799</v>
      </c>
      <c r="AA121" s="38">
        <v>331.65069999999599</v>
      </c>
      <c r="AB121" s="37">
        <v>8011.8054699985096</v>
      </c>
      <c r="AC121" s="38">
        <v>8064.6046848150499</v>
      </c>
      <c r="AD121" s="37">
        <v>5252.2227247280398</v>
      </c>
      <c r="AE121" s="38">
        <v>4147.7412309395504</v>
      </c>
      <c r="AF121" s="37">
        <v>3059.1620959268798</v>
      </c>
      <c r="AG121" s="38">
        <v>1848.7638101790701</v>
      </c>
      <c r="AH121" s="37">
        <v>7326.1342333517196</v>
      </c>
      <c r="AI121" s="38">
        <v>4672.5773811848603</v>
      </c>
      <c r="AJ121" s="37">
        <v>2520.4494258509199</v>
      </c>
      <c r="AK121" s="38">
        <v>2721.0293500000098</v>
      </c>
      <c r="AL121" s="37">
        <v>8392.5033857447706</v>
      </c>
      <c r="AM121" s="38">
        <v>5187.7485462755103</v>
      </c>
      <c r="AN121" s="37">
        <v>4361.2632220939604</v>
      </c>
      <c r="AO121" s="38">
        <v>2954.2785461280901</v>
      </c>
      <c r="AP121" s="37">
        <v>449151.74</v>
      </c>
      <c r="AQ121" s="38">
        <v>316219.93</v>
      </c>
      <c r="AR121" s="37">
        <v>1207701.06</v>
      </c>
      <c r="AS121" s="38">
        <v>923253.87</v>
      </c>
      <c r="AT121" s="37">
        <v>2683036.8199999998</v>
      </c>
      <c r="AU121" s="38">
        <v>2134084.88</v>
      </c>
      <c r="AV121" s="37">
        <v>12822616.949999999</v>
      </c>
      <c r="AW121" s="38">
        <v>8632532.7300000004</v>
      </c>
    </row>
    <row r="122" spans="1:49" x14ac:dyDescent="0.25">
      <c r="A122" s="23">
        <v>44175</v>
      </c>
      <c r="B122" s="37">
        <v>2372.63278993517</v>
      </c>
      <c r="C122" s="38">
        <v>2028.2729119487601</v>
      </c>
      <c r="D122" s="37">
        <v>3060.2229499999999</v>
      </c>
      <c r="E122" s="38">
        <v>3699.16344999999</v>
      </c>
      <c r="F122" s="37">
        <v>2552.4577410582801</v>
      </c>
      <c r="G122" s="38">
        <v>2289.9077499999798</v>
      </c>
      <c r="H122" s="37">
        <v>4203.5680408895296</v>
      </c>
      <c r="I122" s="38">
        <v>4042.7233191692299</v>
      </c>
      <c r="J122" s="37">
        <v>1628.1611499999999</v>
      </c>
      <c r="K122" s="38">
        <v>1404.92479999999</v>
      </c>
      <c r="L122" s="37">
        <v>1966.68272744102</v>
      </c>
      <c r="M122" s="38">
        <v>2226.6054563470798</v>
      </c>
      <c r="N122" s="37">
        <v>2581.7518926544199</v>
      </c>
      <c r="O122" s="38">
        <v>2267.9105129684199</v>
      </c>
      <c r="P122" s="37">
        <v>40341.623949114801</v>
      </c>
      <c r="Q122" s="38">
        <v>28272.935600614299</v>
      </c>
      <c r="R122" s="37">
        <v>707.69432274861595</v>
      </c>
      <c r="S122" s="38">
        <v>646.46498383349103</v>
      </c>
      <c r="T122" s="37">
        <v>4484.5700133161799</v>
      </c>
      <c r="U122" s="38">
        <v>3198.0477208573502</v>
      </c>
      <c r="V122" s="37">
        <v>2590.2541871347698</v>
      </c>
      <c r="W122" s="38">
        <v>2883.4256499999801</v>
      </c>
      <c r="X122" s="37">
        <v>1132.10969999998</v>
      </c>
      <c r="Y122" s="38">
        <v>1161.41300000001</v>
      </c>
      <c r="Z122" s="37">
        <v>270.86389999999602</v>
      </c>
      <c r="AA122" s="38">
        <v>331.59160000000497</v>
      </c>
      <c r="AB122" s="37">
        <v>7968.4762257581497</v>
      </c>
      <c r="AC122" s="38">
        <v>8019.8648849113697</v>
      </c>
      <c r="AD122" s="37">
        <v>5234.3096283613304</v>
      </c>
      <c r="AE122" s="38">
        <v>4161.5665718460496</v>
      </c>
      <c r="AF122" s="37">
        <v>3017.9371550068599</v>
      </c>
      <c r="AG122" s="38">
        <v>1823.6770312482099</v>
      </c>
      <c r="AH122" s="37">
        <v>7250.1088033197202</v>
      </c>
      <c r="AI122" s="38">
        <v>4616.4916354412699</v>
      </c>
      <c r="AJ122" s="37">
        <v>2504.8068116906602</v>
      </c>
      <c r="AK122" s="38">
        <v>2718.9259999999999</v>
      </c>
      <c r="AL122" s="37">
        <v>8346.48586034033</v>
      </c>
      <c r="AM122" s="38">
        <v>5156.9369757923196</v>
      </c>
      <c r="AN122" s="37">
        <v>4324.6405464562004</v>
      </c>
      <c r="AO122" s="38">
        <v>2928.47403155746</v>
      </c>
      <c r="AP122" s="37">
        <v>447984.84</v>
      </c>
      <c r="AQ122" s="38">
        <v>316530.59000000003</v>
      </c>
      <c r="AR122" s="37">
        <v>1206818.48</v>
      </c>
      <c r="AS122" s="38">
        <v>923845.25</v>
      </c>
      <c r="AT122" s="37">
        <v>2681400.38</v>
      </c>
      <c r="AU122" s="38">
        <v>2132133.16</v>
      </c>
      <c r="AV122" s="37">
        <v>12833851.25</v>
      </c>
      <c r="AW122" s="38">
        <v>8602299.4499999993</v>
      </c>
    </row>
    <row r="123" spans="1:49" x14ac:dyDescent="0.25">
      <c r="A123" s="23">
        <v>44176</v>
      </c>
      <c r="B123" s="37">
        <v>2246.72624964133</v>
      </c>
      <c r="C123" s="38">
        <v>1923.8942917987799</v>
      </c>
      <c r="D123" s="37">
        <v>3008.3053999999802</v>
      </c>
      <c r="E123" s="38">
        <v>3707.2667999999999</v>
      </c>
      <c r="F123" s="37">
        <v>2464.1049705047799</v>
      </c>
      <c r="G123" s="38">
        <v>2352.9274</v>
      </c>
      <c r="H123" s="37">
        <v>4056.1480406913802</v>
      </c>
      <c r="I123" s="38">
        <v>4017.66545</v>
      </c>
      <c r="J123" s="37">
        <v>1303.65435</v>
      </c>
      <c r="K123" s="38">
        <v>1417.26854999999</v>
      </c>
      <c r="L123" s="37">
        <v>1949.91189114697</v>
      </c>
      <c r="M123" s="38">
        <v>2207.6451988439298</v>
      </c>
      <c r="N123" s="37">
        <v>2577.8654169322599</v>
      </c>
      <c r="O123" s="38">
        <v>2264.4947757247501</v>
      </c>
      <c r="P123" s="37">
        <v>39510.037244670399</v>
      </c>
      <c r="Q123" s="38">
        <v>27934.224010743099</v>
      </c>
      <c r="R123" s="37">
        <v>689.93512084660802</v>
      </c>
      <c r="S123" s="38">
        <v>630.38091898574896</v>
      </c>
      <c r="T123" s="37">
        <v>4410.3449747228196</v>
      </c>
      <c r="U123" s="38">
        <v>3149.1858713454399</v>
      </c>
      <c r="V123" s="37">
        <v>2484.9409500000102</v>
      </c>
      <c r="W123" s="38">
        <v>2755.3003999999801</v>
      </c>
      <c r="X123" s="37">
        <v>979.819500000007</v>
      </c>
      <c r="Y123" s="38">
        <v>1121.3274999999901</v>
      </c>
      <c r="Z123" s="37">
        <v>255.54849999999601</v>
      </c>
      <c r="AA123" s="38">
        <v>320.18834999999899</v>
      </c>
      <c r="AB123" s="37">
        <v>7973.0898816827503</v>
      </c>
      <c r="AC123" s="38">
        <v>8198.1983738473991</v>
      </c>
      <c r="AD123" s="37">
        <v>5174.3727653241604</v>
      </c>
      <c r="AE123" s="38">
        <v>4141.0182094281199</v>
      </c>
      <c r="AF123" s="37">
        <v>2979.51139894883</v>
      </c>
      <c r="AG123" s="38">
        <v>1799.4399650528901</v>
      </c>
      <c r="AH123" s="37">
        <v>7149.1968231602004</v>
      </c>
      <c r="AI123" s="38">
        <v>4481.6604398462596</v>
      </c>
      <c r="AJ123" s="37">
        <v>2367.1708775536699</v>
      </c>
      <c r="AK123" s="38">
        <v>2623.1516499999798</v>
      </c>
      <c r="AL123" s="37">
        <v>8261.1008155830805</v>
      </c>
      <c r="AM123" s="38">
        <v>5137.2199405155898</v>
      </c>
      <c r="AN123" s="37">
        <v>4260.9961129239</v>
      </c>
      <c r="AO123" s="38">
        <v>2866.4705217700198</v>
      </c>
      <c r="AP123" s="37">
        <v>448617.14</v>
      </c>
      <c r="AQ123" s="38">
        <v>316538.02</v>
      </c>
      <c r="AR123" s="37">
        <v>1207595.31</v>
      </c>
      <c r="AS123" s="38">
        <v>924044.92</v>
      </c>
      <c r="AT123" s="37">
        <v>2686352.13</v>
      </c>
      <c r="AU123" s="38">
        <v>2128277.0699999998</v>
      </c>
      <c r="AV123" s="37">
        <v>12970822.699999999</v>
      </c>
      <c r="AW123" s="38">
        <v>8642252.1099999994</v>
      </c>
    </row>
    <row r="124" spans="1:49" x14ac:dyDescent="0.25">
      <c r="A124" s="23">
        <v>44179</v>
      </c>
      <c r="B124" s="37">
        <v>2245.9695050430901</v>
      </c>
      <c r="C124" s="38">
        <v>1923.4177544209499</v>
      </c>
      <c r="D124" s="37">
        <v>3009.2190999999898</v>
      </c>
      <c r="E124" s="38">
        <v>3708.3922499999899</v>
      </c>
      <c r="F124" s="37">
        <v>2464.3568391189601</v>
      </c>
      <c r="G124" s="38">
        <v>2354.3764499999902</v>
      </c>
      <c r="H124" s="37">
        <v>4059.3176231813</v>
      </c>
      <c r="I124" s="38">
        <v>4021.3649999999898</v>
      </c>
      <c r="J124" s="37">
        <v>1303.7696000000001</v>
      </c>
      <c r="K124" s="38">
        <v>1417.3937000000001</v>
      </c>
      <c r="L124" s="37">
        <v>1961.1086637880701</v>
      </c>
      <c r="M124" s="38">
        <v>2273.0780254430902</v>
      </c>
      <c r="N124" s="37">
        <v>2571.5066722844299</v>
      </c>
      <c r="O124" s="38">
        <v>2243.8710451605598</v>
      </c>
      <c r="P124" s="37">
        <v>39700.950212230397</v>
      </c>
      <c r="Q124" s="38">
        <v>28066.704536481499</v>
      </c>
      <c r="R124" s="37">
        <v>700.64813286461901</v>
      </c>
      <c r="S124" s="38">
        <v>640.85636040143299</v>
      </c>
      <c r="T124" s="37">
        <v>4416.7525983482201</v>
      </c>
      <c r="U124" s="38">
        <v>2972.6905433011102</v>
      </c>
      <c r="V124" s="37">
        <v>2481.3254499999798</v>
      </c>
      <c r="W124" s="38">
        <v>2751.2916500000101</v>
      </c>
      <c r="X124" s="37">
        <v>979.31365000000699</v>
      </c>
      <c r="Y124" s="38">
        <v>1120.7490499999799</v>
      </c>
      <c r="Z124" s="37">
        <v>255.46889999999999</v>
      </c>
      <c r="AA124" s="38">
        <v>320.08889999999599</v>
      </c>
      <c r="AB124" s="37">
        <v>7935.7146722661801</v>
      </c>
      <c r="AC124" s="38">
        <v>8161.3421765368803</v>
      </c>
      <c r="AD124" s="37">
        <v>5115.5108550014302</v>
      </c>
      <c r="AE124" s="38">
        <v>4119.4972432162403</v>
      </c>
      <c r="AF124" s="37">
        <v>2985.80898206046</v>
      </c>
      <c r="AG124" s="38">
        <v>1832.65868299915</v>
      </c>
      <c r="AH124" s="37">
        <v>7148.1709480466798</v>
      </c>
      <c r="AI124" s="38">
        <v>4358.6209742641804</v>
      </c>
      <c r="AJ124" s="37">
        <v>2351.0645853974802</v>
      </c>
      <c r="AK124" s="38">
        <v>2620.6607999999901</v>
      </c>
      <c r="AL124" s="37">
        <v>8197.7733129102999</v>
      </c>
      <c r="AM124" s="38">
        <v>5100.0881792478604</v>
      </c>
      <c r="AN124" s="37">
        <v>4258.7499068779298</v>
      </c>
      <c r="AO124" s="38">
        <v>2815.49169869466</v>
      </c>
      <c r="AP124" s="37">
        <v>449136.06</v>
      </c>
      <c r="AQ124" s="38">
        <v>316197.42</v>
      </c>
      <c r="AR124" s="37">
        <v>1207926.29</v>
      </c>
      <c r="AS124" s="38">
        <v>923445.64</v>
      </c>
      <c r="AT124" s="37">
        <v>2685390.56</v>
      </c>
      <c r="AU124" s="38">
        <v>2141290.9500000002</v>
      </c>
      <c r="AV124" s="37">
        <v>12954804.02</v>
      </c>
      <c r="AW124" s="38">
        <v>8690599.9000000004</v>
      </c>
    </row>
    <row r="125" spans="1:49" x14ac:dyDescent="0.25">
      <c r="A125" s="23">
        <v>44180</v>
      </c>
      <c r="B125" s="37">
        <v>2234.0805270909</v>
      </c>
      <c r="C125" s="38">
        <v>1912.67937601057</v>
      </c>
      <c r="D125" s="37">
        <v>3012.6895</v>
      </c>
      <c r="E125" s="38">
        <v>3712.66884999999</v>
      </c>
      <c r="F125" s="37">
        <v>2466.4932771936901</v>
      </c>
      <c r="G125" s="38">
        <v>2356.5503999999801</v>
      </c>
      <c r="H125" s="37">
        <v>4063.51456651526</v>
      </c>
      <c r="I125" s="38">
        <v>4026.91410000001</v>
      </c>
      <c r="J125" s="37">
        <v>1304.22975</v>
      </c>
      <c r="K125" s="38">
        <v>1417.8937999999901</v>
      </c>
      <c r="L125" s="37">
        <v>1950.6281723045399</v>
      </c>
      <c r="M125" s="38">
        <v>2268.0022943477802</v>
      </c>
      <c r="N125" s="37">
        <v>2572.5111415862002</v>
      </c>
      <c r="O125" s="38">
        <v>2244.7528968422598</v>
      </c>
      <c r="P125" s="37">
        <v>39842.033190014503</v>
      </c>
      <c r="Q125" s="38">
        <v>28230.973924870101</v>
      </c>
      <c r="R125" s="37">
        <v>711.56791346751004</v>
      </c>
      <c r="S125" s="38">
        <v>652.50933913628103</v>
      </c>
      <c r="T125" s="37">
        <v>4409.1162134953802</v>
      </c>
      <c r="U125" s="38">
        <v>2952.0429880383699</v>
      </c>
      <c r="V125" s="37">
        <v>2479.23875000001</v>
      </c>
      <c r="W125" s="38">
        <v>2748.97864999999</v>
      </c>
      <c r="X125" s="37">
        <v>978.73634999999103</v>
      </c>
      <c r="Y125" s="38">
        <v>1120.0878499999999</v>
      </c>
      <c r="Z125" s="37">
        <v>255.43480000000099</v>
      </c>
      <c r="AA125" s="38">
        <v>320.04634999999797</v>
      </c>
      <c r="AB125" s="37">
        <v>7884.3425151305701</v>
      </c>
      <c r="AC125" s="38">
        <v>8106.6407200352096</v>
      </c>
      <c r="AD125" s="37">
        <v>5089.4234316641696</v>
      </c>
      <c r="AE125" s="38">
        <v>4126.9625594737699</v>
      </c>
      <c r="AF125" s="37">
        <v>2962.6642619538702</v>
      </c>
      <c r="AG125" s="38">
        <v>1826.23420697962</v>
      </c>
      <c r="AH125" s="37">
        <v>7113.6087412481902</v>
      </c>
      <c r="AI125" s="38">
        <v>4314.2138392041697</v>
      </c>
      <c r="AJ125" s="37">
        <v>2335.5913799448599</v>
      </c>
      <c r="AK125" s="38">
        <v>2619.8820000000001</v>
      </c>
      <c r="AL125" s="37">
        <v>8109.3954966881602</v>
      </c>
      <c r="AM125" s="38">
        <v>5042.7709383987903</v>
      </c>
      <c r="AN125" s="37">
        <v>4250.4908708663097</v>
      </c>
      <c r="AO125" s="38">
        <v>2818.0677227209299</v>
      </c>
      <c r="AP125" s="37">
        <v>449154.85</v>
      </c>
      <c r="AQ125" s="38">
        <v>316215.65000000002</v>
      </c>
      <c r="AR125" s="37">
        <v>1207927.1000000001</v>
      </c>
      <c r="AS125" s="38">
        <v>923410.51</v>
      </c>
      <c r="AT125" s="37">
        <v>2685316.64</v>
      </c>
      <c r="AU125" s="38">
        <v>2133592.2200000002</v>
      </c>
      <c r="AV125" s="37">
        <v>12949722.23</v>
      </c>
      <c r="AW125" s="38">
        <v>8679502.3499999996</v>
      </c>
    </row>
    <row r="126" spans="1:49" x14ac:dyDescent="0.25">
      <c r="A126" s="23">
        <v>44181</v>
      </c>
      <c r="B126" s="37">
        <v>2204.6344789927098</v>
      </c>
      <c r="C126" s="38">
        <v>1887.5126956083</v>
      </c>
      <c r="D126" s="37">
        <v>3003.3739500000102</v>
      </c>
      <c r="E126" s="38">
        <v>3701.1891999999998</v>
      </c>
      <c r="F126" s="37">
        <v>2463.6644514719301</v>
      </c>
      <c r="G126" s="38">
        <v>2355.1013499999999</v>
      </c>
      <c r="H126" s="37">
        <v>4054.9301751414901</v>
      </c>
      <c r="I126" s="38">
        <v>4018.9866999999999</v>
      </c>
      <c r="J126" s="37">
        <v>1303.8843999999999</v>
      </c>
      <c r="K126" s="38">
        <v>1417.5183999999899</v>
      </c>
      <c r="L126" s="37">
        <v>1976.9513996631499</v>
      </c>
      <c r="M126" s="38">
        <v>2274.7386097829299</v>
      </c>
      <c r="N126" s="37">
        <v>2572.7144488065601</v>
      </c>
      <c r="O126" s="38">
        <v>2244.92202402474</v>
      </c>
      <c r="P126" s="37">
        <v>40153.5084081686</v>
      </c>
      <c r="Q126" s="38">
        <v>28440.904560332099</v>
      </c>
      <c r="R126" s="37">
        <v>695.43477797855803</v>
      </c>
      <c r="S126" s="38">
        <v>637.70018671224898</v>
      </c>
      <c r="T126" s="37">
        <v>4404.2886453643696</v>
      </c>
      <c r="U126" s="38">
        <v>2947.4279768782799</v>
      </c>
      <c r="V126" s="37">
        <v>2469.2262500000102</v>
      </c>
      <c r="W126" s="38">
        <v>2737.87544999999</v>
      </c>
      <c r="X126" s="37">
        <v>976.78564999999503</v>
      </c>
      <c r="Y126" s="38">
        <v>1117.85580000001</v>
      </c>
      <c r="Z126" s="37">
        <v>255.241400000005</v>
      </c>
      <c r="AA126" s="38">
        <v>319.804049999992</v>
      </c>
      <c r="AB126" s="37">
        <v>7792.20501691351</v>
      </c>
      <c r="AC126" s="38">
        <v>8012.73382139767</v>
      </c>
      <c r="AD126" s="37">
        <v>5088.7016751338197</v>
      </c>
      <c r="AE126" s="38">
        <v>4149.26619291529</v>
      </c>
      <c r="AF126" s="37">
        <v>2965.9181237432499</v>
      </c>
      <c r="AG126" s="38">
        <v>1812.3272098990799</v>
      </c>
      <c r="AH126" s="37">
        <v>7097.5955005906098</v>
      </c>
      <c r="AI126" s="38">
        <v>4303.9142344122301</v>
      </c>
      <c r="AJ126" s="37">
        <v>2317.9716999999901</v>
      </c>
      <c r="AK126" s="38">
        <v>2609.7627000000002</v>
      </c>
      <c r="AL126" s="37">
        <v>8138.3521097026096</v>
      </c>
      <c r="AM126" s="38">
        <v>5056.7813611681704</v>
      </c>
      <c r="AN126" s="37">
        <v>4247.7386185066898</v>
      </c>
      <c r="AO126" s="38">
        <v>2814.0482504728202</v>
      </c>
      <c r="AP126" s="37">
        <v>449054.92</v>
      </c>
      <c r="AQ126" s="38">
        <v>316154.77</v>
      </c>
      <c r="AR126" s="37">
        <v>1207059.32</v>
      </c>
      <c r="AS126" s="38">
        <v>922724.44</v>
      </c>
      <c r="AT126" s="37">
        <v>2680997.39</v>
      </c>
      <c r="AU126" s="38">
        <v>2114961.0699999998</v>
      </c>
      <c r="AV126" s="37">
        <v>12860726.67</v>
      </c>
      <c r="AW126" s="38">
        <v>8581694.3900000006</v>
      </c>
    </row>
    <row r="127" spans="1:49" x14ac:dyDescent="0.25">
      <c r="A127" s="23">
        <v>44182</v>
      </c>
      <c r="B127" s="37">
        <v>2197.2022976660901</v>
      </c>
      <c r="C127" s="38">
        <v>1900.0949488214701</v>
      </c>
      <c r="D127" s="37">
        <v>3003.1911499999801</v>
      </c>
      <c r="E127" s="38">
        <v>3700.9644500000099</v>
      </c>
      <c r="F127" s="37">
        <v>2463.9045508794802</v>
      </c>
      <c r="G127" s="38">
        <v>2355.4633999999901</v>
      </c>
      <c r="H127" s="37">
        <v>4053.2235011702401</v>
      </c>
      <c r="I127" s="38">
        <v>4018.7225499999799</v>
      </c>
      <c r="J127" s="37">
        <v>1303.9992499999901</v>
      </c>
      <c r="K127" s="38">
        <v>1417.64355</v>
      </c>
      <c r="L127" s="37">
        <v>1980.6316959339799</v>
      </c>
      <c r="M127" s="38">
        <v>2271.5057436712</v>
      </c>
      <c r="N127" s="37">
        <v>2572.6584546889198</v>
      </c>
      <c r="O127" s="38">
        <v>2244.88133687457</v>
      </c>
      <c r="P127" s="37">
        <v>40572.753587741703</v>
      </c>
      <c r="Q127" s="38">
        <v>28743.243558360999</v>
      </c>
      <c r="R127" s="37">
        <v>694.24390500071502</v>
      </c>
      <c r="S127" s="38">
        <v>641.52792223613596</v>
      </c>
      <c r="T127" s="37">
        <v>4407.9498994245396</v>
      </c>
      <c r="U127" s="38">
        <v>2948.3348038355098</v>
      </c>
      <c r="V127" s="37">
        <v>2471.1730499999899</v>
      </c>
      <c r="W127" s="38">
        <v>2740.0345499999999</v>
      </c>
      <c r="X127" s="37">
        <v>976.85800000001097</v>
      </c>
      <c r="Y127" s="38">
        <v>1117.9384499999801</v>
      </c>
      <c r="Z127" s="37">
        <v>255.25280000000399</v>
      </c>
      <c r="AA127" s="38">
        <v>319.818349999997</v>
      </c>
      <c r="AB127" s="37">
        <v>7805.5338354019405</v>
      </c>
      <c r="AC127" s="38">
        <v>8025.6935159681798</v>
      </c>
      <c r="AD127" s="37">
        <v>5047.20057067383</v>
      </c>
      <c r="AE127" s="38">
        <v>4143.9795406768299</v>
      </c>
      <c r="AF127" s="37">
        <v>2950.73938568824</v>
      </c>
      <c r="AG127" s="38">
        <v>1801.34375536674</v>
      </c>
      <c r="AH127" s="37">
        <v>7067.2479478388796</v>
      </c>
      <c r="AI127" s="38">
        <v>4285.0961400570404</v>
      </c>
      <c r="AJ127" s="37">
        <v>2322.1854079242698</v>
      </c>
      <c r="AK127" s="38">
        <v>2611.7860000000001</v>
      </c>
      <c r="AL127" s="37">
        <v>8142.8410179676703</v>
      </c>
      <c r="AM127" s="38">
        <v>5059.5875939280104</v>
      </c>
      <c r="AN127" s="37">
        <v>4245.6231300099598</v>
      </c>
      <c r="AO127" s="38">
        <v>2811.4319483681902</v>
      </c>
      <c r="AP127" s="37">
        <v>447942.63</v>
      </c>
      <c r="AQ127" s="38">
        <v>316503.17</v>
      </c>
      <c r="AR127" s="37">
        <v>1206511.17</v>
      </c>
      <c r="AS127" s="38">
        <v>923602.19</v>
      </c>
      <c r="AT127" s="37">
        <v>2681125.12</v>
      </c>
      <c r="AU127" s="38">
        <v>2116706.4</v>
      </c>
      <c r="AV127" s="37">
        <v>12869495.699999999</v>
      </c>
      <c r="AW127" s="38">
        <v>8541654.4600000009</v>
      </c>
    </row>
    <row r="128" spans="1:49" x14ac:dyDescent="0.25">
      <c r="A128" s="23">
        <v>44183</v>
      </c>
      <c r="B128" s="37">
        <v>2121.0277964035499</v>
      </c>
      <c r="C128" s="38">
        <v>1881.22739772818</v>
      </c>
      <c r="D128" s="37">
        <v>2998.62479999998</v>
      </c>
      <c r="E128" s="38">
        <v>3695.3368</v>
      </c>
      <c r="F128" s="37">
        <v>2459.1351580598398</v>
      </c>
      <c r="G128" s="38">
        <v>2352.2024499999902</v>
      </c>
      <c r="H128" s="37">
        <v>4043.5558878701299</v>
      </c>
      <c r="I128" s="38">
        <v>4009.7380499999799</v>
      </c>
      <c r="J128" s="37">
        <v>1303.19415</v>
      </c>
      <c r="K128" s="38">
        <v>1416.76754999999</v>
      </c>
      <c r="L128" s="37">
        <v>1975.5549547718399</v>
      </c>
      <c r="M128" s="38">
        <v>2266.0449787838002</v>
      </c>
      <c r="N128" s="37">
        <v>2570.6416511245302</v>
      </c>
      <c r="O128" s="38">
        <v>2243.1194270854498</v>
      </c>
      <c r="P128" s="37">
        <v>40349.748628319598</v>
      </c>
      <c r="Q128" s="38">
        <v>28669.838357446199</v>
      </c>
      <c r="R128" s="37">
        <v>673.85269967348199</v>
      </c>
      <c r="S128" s="38">
        <v>623.98090830103195</v>
      </c>
      <c r="T128" s="37">
        <v>4336.1469877785503</v>
      </c>
      <c r="U128" s="38">
        <v>2893.7557041985901</v>
      </c>
      <c r="V128" s="37">
        <v>2470.75584999999</v>
      </c>
      <c r="W128" s="38">
        <v>2739.57170000001</v>
      </c>
      <c r="X128" s="37">
        <v>976.78564999999503</v>
      </c>
      <c r="Y128" s="38">
        <v>1117.85580000001</v>
      </c>
      <c r="Z128" s="37">
        <v>255.241400000005</v>
      </c>
      <c r="AA128" s="38">
        <v>319.804049999992</v>
      </c>
      <c r="AB128" s="37">
        <v>7782.5389957281504</v>
      </c>
      <c r="AC128" s="38">
        <v>8002.9909030210501</v>
      </c>
      <c r="AD128" s="37">
        <v>4990.0481234077097</v>
      </c>
      <c r="AE128" s="38">
        <v>4126.6944215133799</v>
      </c>
      <c r="AF128" s="37">
        <v>2931.2551999847201</v>
      </c>
      <c r="AG128" s="38">
        <v>1789.9450148599799</v>
      </c>
      <c r="AH128" s="37">
        <v>6988.9178556466504</v>
      </c>
      <c r="AI128" s="38">
        <v>4236.74218764334</v>
      </c>
      <c r="AJ128" s="37">
        <v>2319.4924999999998</v>
      </c>
      <c r="AK128" s="38">
        <v>2611.4747499999798</v>
      </c>
      <c r="AL128" s="37">
        <v>8048.7576909224399</v>
      </c>
      <c r="AM128" s="38">
        <v>5061.8682933083101</v>
      </c>
      <c r="AN128" s="37">
        <v>4227.4003521979503</v>
      </c>
      <c r="AO128" s="38">
        <v>2771.2651422557901</v>
      </c>
      <c r="AP128" s="37">
        <v>448504.75</v>
      </c>
      <c r="AQ128" s="38">
        <v>316463.71999999997</v>
      </c>
      <c r="AR128" s="37">
        <v>1206528.44</v>
      </c>
      <c r="AS128" s="38">
        <v>923148.28</v>
      </c>
      <c r="AT128" s="37">
        <v>2680744.33</v>
      </c>
      <c r="AU128" s="38">
        <v>2106453.94</v>
      </c>
      <c r="AV128" s="37">
        <v>12845836.460000001</v>
      </c>
      <c r="AW128" s="38">
        <v>8478301.25</v>
      </c>
    </row>
    <row r="129" spans="1:49" x14ac:dyDescent="0.25">
      <c r="A129" s="23">
        <v>44186</v>
      </c>
      <c r="B129" s="37">
        <v>2154.8269566447798</v>
      </c>
      <c r="C129" s="38">
        <v>1882.46964209573</v>
      </c>
      <c r="D129" s="37">
        <v>2998.0774499999902</v>
      </c>
      <c r="E129" s="38">
        <v>3694.66120000001</v>
      </c>
      <c r="F129" s="37">
        <v>2458.0483351779499</v>
      </c>
      <c r="G129" s="38">
        <v>2351.2969499999999</v>
      </c>
      <c r="H129" s="37">
        <v>4038.3482973575901</v>
      </c>
      <c r="I129" s="38">
        <v>4006.5903988835198</v>
      </c>
      <c r="J129" s="37">
        <v>1302.9640999999999</v>
      </c>
      <c r="K129" s="38">
        <v>1416.51774999999</v>
      </c>
      <c r="L129" s="37">
        <v>1964.02601082756</v>
      </c>
      <c r="M129" s="38">
        <v>2223.6201193567699</v>
      </c>
      <c r="N129" s="37">
        <v>2588.06137480793</v>
      </c>
      <c r="O129" s="38">
        <v>2273.4497011610601</v>
      </c>
      <c r="P129" s="37">
        <v>39086.000572043697</v>
      </c>
      <c r="Q129" s="38">
        <v>27688.297205577201</v>
      </c>
      <c r="R129" s="37">
        <v>645.29835087210199</v>
      </c>
      <c r="S129" s="38">
        <v>590.24943059590703</v>
      </c>
      <c r="T129" s="37">
        <v>4192.35438045314</v>
      </c>
      <c r="U129" s="38">
        <v>2802.42445864616</v>
      </c>
      <c r="V129" s="37">
        <v>2473.5374500000098</v>
      </c>
      <c r="W129" s="38">
        <v>2742.6560999999901</v>
      </c>
      <c r="X129" s="37">
        <v>977.29155000002197</v>
      </c>
      <c r="Y129" s="38">
        <v>1118.4346499999799</v>
      </c>
      <c r="Z129" s="37">
        <v>255.29829999999501</v>
      </c>
      <c r="AA129" s="38">
        <v>319.87525000000198</v>
      </c>
      <c r="AB129" s="37">
        <v>7760.9025447826198</v>
      </c>
      <c r="AC129" s="38">
        <v>7978.4393534321398</v>
      </c>
      <c r="AD129" s="37">
        <v>5095.8523665795301</v>
      </c>
      <c r="AE129" s="38">
        <v>4095.3249900454098</v>
      </c>
      <c r="AF129" s="37">
        <v>2874.9647806655198</v>
      </c>
      <c r="AG129" s="38">
        <v>1725.74282406767</v>
      </c>
      <c r="AH129" s="37">
        <v>6797.1245074386097</v>
      </c>
      <c r="AI129" s="38">
        <v>4223.0309418627903</v>
      </c>
      <c r="AJ129" s="37">
        <v>2320.87565</v>
      </c>
      <c r="AK129" s="38">
        <v>2613.0319</v>
      </c>
      <c r="AL129" s="37">
        <v>7839.87470505903</v>
      </c>
      <c r="AM129" s="38">
        <v>4866.9943834384603</v>
      </c>
      <c r="AN129" s="37">
        <v>4078.53416402843</v>
      </c>
      <c r="AO129" s="38">
        <v>2698.0355548584698</v>
      </c>
      <c r="AP129" s="37">
        <v>449068.33</v>
      </c>
      <c r="AQ129" s="38">
        <v>316153.68</v>
      </c>
      <c r="AR129" s="37">
        <v>1207458.53</v>
      </c>
      <c r="AS129" s="38">
        <v>922763.45</v>
      </c>
      <c r="AT129" s="37">
        <v>2682465.0699999998</v>
      </c>
      <c r="AU129" s="38">
        <v>2110155.67</v>
      </c>
      <c r="AV129" s="37">
        <v>12882945.66</v>
      </c>
      <c r="AW129" s="38">
        <v>8470872.3900000006</v>
      </c>
    </row>
    <row r="130" spans="1:49" x14ac:dyDescent="0.25">
      <c r="A130" s="23">
        <v>44187</v>
      </c>
      <c r="B130" s="37">
        <v>2133.7922747390098</v>
      </c>
      <c r="C130" s="38">
        <v>1864.1740220285801</v>
      </c>
      <c r="D130" s="37">
        <v>3000.8168499999801</v>
      </c>
      <c r="E130" s="38">
        <v>3698.0380500000001</v>
      </c>
      <c r="F130" s="37">
        <v>2458.1506079423598</v>
      </c>
      <c r="G130" s="38">
        <v>2352.7464499999901</v>
      </c>
      <c r="H130" s="37">
        <v>4044.91172129592</v>
      </c>
      <c r="I130" s="38">
        <v>4014.8423850945501</v>
      </c>
      <c r="J130" s="37">
        <v>1303.19415</v>
      </c>
      <c r="K130" s="38">
        <v>1416.76754999999</v>
      </c>
      <c r="L130" s="37">
        <v>2014.3313578367599</v>
      </c>
      <c r="M130" s="38">
        <v>2283.5881401225602</v>
      </c>
      <c r="N130" s="37">
        <v>2582.58606068779</v>
      </c>
      <c r="O130" s="38">
        <v>2268.6374598774501</v>
      </c>
      <c r="P130" s="37">
        <v>39518.763831633398</v>
      </c>
      <c r="Q130" s="38">
        <v>27994.5604971217</v>
      </c>
      <c r="R130" s="37">
        <v>660.97773759805102</v>
      </c>
      <c r="S130" s="38">
        <v>604.74233838727105</v>
      </c>
      <c r="T130" s="37">
        <v>4255.3859944476299</v>
      </c>
      <c r="U130" s="38">
        <v>2844.2487525634401</v>
      </c>
      <c r="V130" s="37">
        <v>2474.5108500000101</v>
      </c>
      <c r="W130" s="38">
        <v>2743.7351999999901</v>
      </c>
      <c r="X130" s="37">
        <v>977.14685000000497</v>
      </c>
      <c r="Y130" s="38">
        <v>1118.2692999999999</v>
      </c>
      <c r="Z130" s="37">
        <v>255.25280000000399</v>
      </c>
      <c r="AA130" s="38">
        <v>319.818349999997</v>
      </c>
      <c r="AB130" s="37">
        <v>7731.6439045485604</v>
      </c>
      <c r="AC130" s="38">
        <v>7948.5646129643201</v>
      </c>
      <c r="AD130" s="37">
        <v>4885.5080993662004</v>
      </c>
      <c r="AE130" s="38">
        <v>4084.0365427072002</v>
      </c>
      <c r="AF130" s="37">
        <v>2886.9526913802101</v>
      </c>
      <c r="AG130" s="38">
        <v>1760.24943113058</v>
      </c>
      <c r="AH130" s="37">
        <v>6891.6962442699496</v>
      </c>
      <c r="AI130" s="38">
        <v>4185.5076892284296</v>
      </c>
      <c r="AJ130" s="37">
        <v>2322.2583499999901</v>
      </c>
      <c r="AK130" s="38">
        <v>2614.5889999999999</v>
      </c>
      <c r="AL130" s="37">
        <v>7883.9362012497904</v>
      </c>
      <c r="AM130" s="38">
        <v>4895.6627909050803</v>
      </c>
      <c r="AN130" s="37">
        <v>4133.8421297387104</v>
      </c>
      <c r="AO130" s="38">
        <v>2734.4662941184001</v>
      </c>
      <c r="AP130" s="37">
        <v>449091.95</v>
      </c>
      <c r="AQ130" s="38">
        <v>316180.28999999998</v>
      </c>
      <c r="AR130" s="37">
        <v>1207054.4099999999</v>
      </c>
      <c r="AS130" s="38">
        <v>922732.1</v>
      </c>
      <c r="AT130" s="37">
        <v>2681878.16</v>
      </c>
      <c r="AU130" s="38">
        <v>2131860.31</v>
      </c>
      <c r="AV130" s="37">
        <v>12886517.91</v>
      </c>
      <c r="AW130" s="38">
        <v>8432384.9100000001</v>
      </c>
    </row>
    <row r="131" spans="1:49" x14ac:dyDescent="0.25">
      <c r="A131" s="23">
        <v>44188</v>
      </c>
      <c r="B131" s="37">
        <v>2111.1883535920001</v>
      </c>
      <c r="C131" s="38">
        <v>1844.31357914814</v>
      </c>
      <c r="D131" s="37">
        <v>2989.3096499999901</v>
      </c>
      <c r="E131" s="38">
        <v>3683.8571000000002</v>
      </c>
      <c r="F131" s="37">
        <v>2453.84778288195</v>
      </c>
      <c r="G131" s="38">
        <v>2348.76054999999</v>
      </c>
      <c r="H131" s="37">
        <v>4028.2141908516501</v>
      </c>
      <c r="I131" s="38">
        <v>4000.6434889703901</v>
      </c>
      <c r="J131" s="37">
        <v>1302.3886</v>
      </c>
      <c r="K131" s="38">
        <v>1415.89209999999</v>
      </c>
      <c r="L131" s="37">
        <v>2005.9865493300599</v>
      </c>
      <c r="M131" s="38">
        <v>2273.51275942439</v>
      </c>
      <c r="N131" s="37">
        <v>2586.0747194494002</v>
      </c>
      <c r="O131" s="38">
        <v>2271.6764469171399</v>
      </c>
      <c r="P131" s="37">
        <v>39900.201049655101</v>
      </c>
      <c r="Q131" s="38">
        <v>28262.136455792999</v>
      </c>
      <c r="R131" s="37">
        <v>678.68278161945295</v>
      </c>
      <c r="S131" s="38">
        <v>620.87364654401404</v>
      </c>
      <c r="T131" s="37">
        <v>4293.1288132203799</v>
      </c>
      <c r="U131" s="38">
        <v>2871.04576729257</v>
      </c>
      <c r="V131" s="37">
        <v>2462.5506500000001</v>
      </c>
      <c r="W131" s="38">
        <v>2730.4742000000001</v>
      </c>
      <c r="X131" s="37">
        <v>975.124349999993</v>
      </c>
      <c r="Y131" s="38">
        <v>1115.95449999999</v>
      </c>
      <c r="Z131" s="37">
        <v>255.11674999999599</v>
      </c>
      <c r="AA131" s="38">
        <v>319.647199999995</v>
      </c>
      <c r="AB131" s="37">
        <v>7609.6092068725402</v>
      </c>
      <c r="AC131" s="38">
        <v>7821.2689858447502</v>
      </c>
      <c r="AD131" s="37">
        <v>4964.1646403411396</v>
      </c>
      <c r="AE131" s="38">
        <v>4142.4269867530302</v>
      </c>
      <c r="AF131" s="37">
        <v>2875.5254945269298</v>
      </c>
      <c r="AG131" s="38">
        <v>1753.8677793586801</v>
      </c>
      <c r="AH131" s="37">
        <v>6944.1933197733197</v>
      </c>
      <c r="AI131" s="38">
        <v>4256.8516446139101</v>
      </c>
      <c r="AJ131" s="37">
        <v>2312.3022999999898</v>
      </c>
      <c r="AK131" s="38">
        <v>2603.3797</v>
      </c>
      <c r="AL131" s="37">
        <v>7868.4516045105001</v>
      </c>
      <c r="AM131" s="38">
        <v>4884.7504407427796</v>
      </c>
      <c r="AN131" s="37">
        <v>4163.5444058783796</v>
      </c>
      <c r="AO131" s="38">
        <v>2753.8259207932902</v>
      </c>
      <c r="AP131" s="37">
        <v>449061.01</v>
      </c>
      <c r="AQ131" s="38">
        <v>316159.15000000002</v>
      </c>
      <c r="AR131" s="37">
        <v>1206180.96</v>
      </c>
      <c r="AS131" s="38">
        <v>922078.87</v>
      </c>
      <c r="AT131" s="37">
        <v>2678482.06</v>
      </c>
      <c r="AU131" s="38">
        <v>2125172.64</v>
      </c>
      <c r="AV131" s="37">
        <v>12817921.26</v>
      </c>
      <c r="AW131" s="38">
        <v>8352870.5599999996</v>
      </c>
    </row>
    <row r="132" spans="1:49" x14ac:dyDescent="0.25">
      <c r="A132" s="23">
        <v>44189</v>
      </c>
      <c r="B132" s="37">
        <v>2116.1114616599102</v>
      </c>
      <c r="C132" s="38">
        <v>1848.86670549936</v>
      </c>
      <c r="D132" s="37">
        <v>2989.3096499999901</v>
      </c>
      <c r="E132" s="38">
        <v>3683.8571000000002</v>
      </c>
      <c r="F132" s="37">
        <v>2452.99820000001</v>
      </c>
      <c r="G132" s="38">
        <v>2348.76054999999</v>
      </c>
      <c r="H132" s="37">
        <v>4027.5637408396001</v>
      </c>
      <c r="I132" s="38">
        <v>4001.7653781808699</v>
      </c>
      <c r="J132" s="37">
        <v>1302.3886</v>
      </c>
      <c r="K132" s="38">
        <v>1415.89209999999</v>
      </c>
      <c r="L132" s="37">
        <v>2031.8764131478299</v>
      </c>
      <c r="M132" s="38">
        <v>2333.5405402364399</v>
      </c>
      <c r="N132" s="37">
        <v>2580.3481536002801</v>
      </c>
      <c r="O132" s="38">
        <v>2266.6460799809702</v>
      </c>
      <c r="P132" s="37">
        <v>39668.082991019801</v>
      </c>
      <c r="Q132" s="38">
        <v>28087.9502386198</v>
      </c>
      <c r="R132" s="37">
        <v>673.70587084249303</v>
      </c>
      <c r="S132" s="38">
        <v>616.28740883214095</v>
      </c>
      <c r="T132" s="37">
        <v>4268.3632407061305</v>
      </c>
      <c r="U132" s="38">
        <v>2852.0448926126301</v>
      </c>
      <c r="V132" s="37">
        <v>2462.5506500000001</v>
      </c>
      <c r="W132" s="38">
        <v>2730.4742000000001</v>
      </c>
      <c r="X132" s="37">
        <v>975.124349999993</v>
      </c>
      <c r="Y132" s="38">
        <v>1115.95449999999</v>
      </c>
      <c r="Z132" s="37">
        <v>255.11674999999599</v>
      </c>
      <c r="AA132" s="38">
        <v>319.647199999995</v>
      </c>
      <c r="AB132" s="37">
        <v>7597.9482871604596</v>
      </c>
      <c r="AC132" s="38">
        <v>7810.4466338230104</v>
      </c>
      <c r="AD132" s="37">
        <v>4930.5918729921596</v>
      </c>
      <c r="AE132" s="38">
        <v>4133.2540573173501</v>
      </c>
      <c r="AF132" s="37">
        <v>2858.3920240870798</v>
      </c>
      <c r="AG132" s="38">
        <v>1742.27105612331</v>
      </c>
      <c r="AH132" s="37">
        <v>6886.0339146804499</v>
      </c>
      <c r="AI132" s="38">
        <v>4221.1399336075601</v>
      </c>
      <c r="AJ132" s="37">
        <v>2312.3022999999898</v>
      </c>
      <c r="AK132" s="38">
        <v>2603.3797</v>
      </c>
      <c r="AL132" s="37">
        <v>7833.1526990946904</v>
      </c>
      <c r="AM132" s="38">
        <v>4859.1972167488802</v>
      </c>
      <c r="AN132" s="37">
        <v>4139.3013648937304</v>
      </c>
      <c r="AO132" s="38">
        <v>2735.70716661608</v>
      </c>
      <c r="AP132" s="37">
        <v>447925.66</v>
      </c>
      <c r="AQ132" s="38">
        <v>316492.13</v>
      </c>
      <c r="AR132" s="37">
        <v>1205535.8700000001</v>
      </c>
      <c r="AS132" s="38">
        <v>922984.01</v>
      </c>
      <c r="AT132" s="37">
        <v>2677901.0499999998</v>
      </c>
      <c r="AU132" s="38">
        <v>2124807.16</v>
      </c>
      <c r="AV132" s="37">
        <v>12821869.890000001</v>
      </c>
      <c r="AW132" s="38">
        <v>8322198.0099999998</v>
      </c>
    </row>
    <row r="133" spans="1:49" x14ac:dyDescent="0.25">
      <c r="A133" s="23">
        <v>44193</v>
      </c>
      <c r="B133" s="37">
        <v>2129.4381005076498</v>
      </c>
      <c r="C133" s="38">
        <v>1860.52750757443</v>
      </c>
      <c r="D133" s="37">
        <v>2998.8074999999999</v>
      </c>
      <c r="E133" s="38">
        <v>3695.5619499999898</v>
      </c>
      <c r="F133" s="37">
        <v>2459.8097499999899</v>
      </c>
      <c r="G133" s="38">
        <v>2355.2824000000001</v>
      </c>
      <c r="H133" s="37">
        <v>4046.49167693544</v>
      </c>
      <c r="I133" s="38">
        <v>4023.0141983386402</v>
      </c>
      <c r="J133" s="37">
        <v>1303.5395000000001</v>
      </c>
      <c r="K133" s="38">
        <v>1417.1429499999999</v>
      </c>
      <c r="L133" s="37">
        <v>2030.7224316578299</v>
      </c>
      <c r="M133" s="38">
        <v>2335.9147193922199</v>
      </c>
      <c r="N133" s="37">
        <v>2582.3458288401598</v>
      </c>
      <c r="O133" s="38">
        <v>2268.4406069534298</v>
      </c>
      <c r="P133" s="37">
        <v>40157.813308704899</v>
      </c>
      <c r="Q133" s="38">
        <v>28432.964505657801</v>
      </c>
      <c r="R133" s="37">
        <v>672.95845887287999</v>
      </c>
      <c r="S133" s="38">
        <v>615.41934096966304</v>
      </c>
      <c r="T133" s="37">
        <v>4305.5358076368302</v>
      </c>
      <c r="U133" s="38">
        <v>2876.2877943470999</v>
      </c>
      <c r="V133" s="37">
        <v>2467.00089999998</v>
      </c>
      <c r="W133" s="38">
        <v>2735.40870000001</v>
      </c>
      <c r="X133" s="37">
        <v>975.846749999998</v>
      </c>
      <c r="Y133" s="38">
        <v>1116.7815000000001</v>
      </c>
      <c r="Z133" s="37">
        <v>255.128149999995</v>
      </c>
      <c r="AA133" s="38">
        <v>319.66154999999998</v>
      </c>
      <c r="AB133" s="37">
        <v>7624.7461954229402</v>
      </c>
      <c r="AC133" s="38">
        <v>7837.4239190512799</v>
      </c>
      <c r="AD133" s="37">
        <v>4880.8707628556604</v>
      </c>
      <c r="AE133" s="38">
        <v>4119.3984974571904</v>
      </c>
      <c r="AF133" s="37">
        <v>2860.3269996171598</v>
      </c>
      <c r="AG133" s="38">
        <v>1741.8291279580401</v>
      </c>
      <c r="AH133" s="37">
        <v>6877.8108488893404</v>
      </c>
      <c r="AI133" s="38">
        <v>4218.0595663295599</v>
      </c>
      <c r="AJ133" s="37">
        <v>2317.8331499999999</v>
      </c>
      <c r="AK133" s="38">
        <v>2609.6068500000001</v>
      </c>
      <c r="AL133" s="37">
        <v>7930.5258249280396</v>
      </c>
      <c r="AM133" s="38">
        <v>4921.0176910601404</v>
      </c>
      <c r="AN133" s="37">
        <v>4169.5165429654298</v>
      </c>
      <c r="AO133" s="38">
        <v>2754.9200896441898</v>
      </c>
      <c r="AP133" s="37">
        <v>449107.41</v>
      </c>
      <c r="AQ133" s="38">
        <v>316450.03999999998</v>
      </c>
      <c r="AR133" s="37">
        <v>1206644.49</v>
      </c>
      <c r="AS133" s="38">
        <v>922798.58</v>
      </c>
      <c r="AT133" s="37">
        <v>2679121.5699999998</v>
      </c>
      <c r="AU133" s="38">
        <v>2125638.48</v>
      </c>
      <c r="AV133" s="37">
        <v>12820907.65</v>
      </c>
      <c r="AW133" s="38">
        <v>8287930.9500000002</v>
      </c>
    </row>
    <row r="134" spans="1:49" x14ac:dyDescent="0.25">
      <c r="A134" s="23">
        <v>44194</v>
      </c>
      <c r="B134" s="37">
        <v>2128.7529489938702</v>
      </c>
      <c r="C134" s="38">
        <v>1860.0475325376999</v>
      </c>
      <c r="D134" s="37">
        <v>2997.7119500000099</v>
      </c>
      <c r="E134" s="38">
        <v>3694.2112999999999</v>
      </c>
      <c r="F134" s="37">
        <v>2458.4854999999998</v>
      </c>
      <c r="G134" s="38">
        <v>2354.0144</v>
      </c>
      <c r="H134" s="37">
        <v>4042.6206520247702</v>
      </c>
      <c r="I134" s="38">
        <v>4020.97554203558</v>
      </c>
      <c r="J134" s="37">
        <v>1303.19415</v>
      </c>
      <c r="K134" s="38">
        <v>1416.76754999999</v>
      </c>
      <c r="L134" s="37">
        <v>2013.0728842546</v>
      </c>
      <c r="M134" s="38">
        <v>2317.9798622203102</v>
      </c>
      <c r="N134" s="37">
        <v>2581.4040392503998</v>
      </c>
      <c r="O134" s="38">
        <v>2267.5948461438502</v>
      </c>
      <c r="P134" s="37">
        <v>39991.6704187914</v>
      </c>
      <c r="Q134" s="38">
        <v>28314.868335029201</v>
      </c>
      <c r="R134" s="37">
        <v>666.70116087578003</v>
      </c>
      <c r="S134" s="38">
        <v>609.37864495312795</v>
      </c>
      <c r="T134" s="37">
        <v>4289.9277049716002</v>
      </c>
      <c r="U134" s="38">
        <v>2867.84199547342</v>
      </c>
      <c r="V134" s="37">
        <v>2471.31204999999</v>
      </c>
      <c r="W134" s="38">
        <v>2740.18885000001</v>
      </c>
      <c r="X134" s="37">
        <v>976.56914999998799</v>
      </c>
      <c r="Y134" s="38">
        <v>1117.6081000000099</v>
      </c>
      <c r="Z134" s="37">
        <v>255.18499999999901</v>
      </c>
      <c r="AA134" s="38">
        <v>319.73320000000098</v>
      </c>
      <c r="AB134" s="37">
        <v>7610.0654617752298</v>
      </c>
      <c r="AC134" s="38">
        <v>7821.6714483441201</v>
      </c>
      <c r="AD134" s="37">
        <v>4888.4126812827499</v>
      </c>
      <c r="AE134" s="38">
        <v>4161.4431636159297</v>
      </c>
      <c r="AF134" s="37">
        <v>2846.4370457281598</v>
      </c>
      <c r="AG134" s="38">
        <v>1734.0798514291801</v>
      </c>
      <c r="AH134" s="37">
        <v>6835.4851759168796</v>
      </c>
      <c r="AI134" s="38">
        <v>4191.7313960986303</v>
      </c>
      <c r="AJ134" s="37">
        <v>2321.2903999999999</v>
      </c>
      <c r="AK134" s="38">
        <v>2613.4989999999798</v>
      </c>
      <c r="AL134" s="37">
        <v>7975.8791527654603</v>
      </c>
      <c r="AM134" s="38">
        <v>4948.0806408053504</v>
      </c>
      <c r="AN134" s="37">
        <v>4159.5668194931204</v>
      </c>
      <c r="AO134" s="38">
        <v>2747.9887769328202</v>
      </c>
      <c r="AP134" s="37">
        <v>449601.91</v>
      </c>
      <c r="AQ134" s="38">
        <v>316078.83</v>
      </c>
      <c r="AR134" s="37">
        <v>1206940.8999999999</v>
      </c>
      <c r="AS134" s="38">
        <v>922249.48</v>
      </c>
      <c r="AT134" s="37">
        <v>2679759.73</v>
      </c>
      <c r="AU134" s="38">
        <v>2113984.9300000002</v>
      </c>
      <c r="AV134" s="37">
        <v>12817449.92</v>
      </c>
      <c r="AW134" s="38">
        <v>8230879.0899999999</v>
      </c>
    </row>
    <row r="135" spans="1:49" x14ac:dyDescent="0.25">
      <c r="A135" s="23">
        <v>44195</v>
      </c>
      <c r="B135" s="37">
        <v>2125.6489169698398</v>
      </c>
      <c r="C135" s="38">
        <v>1857.3014834770499</v>
      </c>
      <c r="D135" s="37">
        <v>2997.1636999999901</v>
      </c>
      <c r="E135" s="38">
        <v>3693.5358000000001</v>
      </c>
      <c r="F135" s="37">
        <v>2458.2962500000099</v>
      </c>
      <c r="G135" s="38">
        <v>2353.83339999999</v>
      </c>
      <c r="H135" s="37">
        <v>4042.60095563094</v>
      </c>
      <c r="I135" s="38">
        <v>4023.4537353237502</v>
      </c>
      <c r="J135" s="37">
        <v>1303.0788499999901</v>
      </c>
      <c r="K135" s="38">
        <v>1416.6424500000001</v>
      </c>
      <c r="L135" s="37">
        <v>2008.70101589308</v>
      </c>
      <c r="M135" s="38">
        <v>2311.47797474555</v>
      </c>
      <c r="N135" s="37">
        <v>2584.0836461982799</v>
      </c>
      <c r="O135" s="38">
        <v>2269.9175855098101</v>
      </c>
      <c r="P135" s="37">
        <v>39735.059331608201</v>
      </c>
      <c r="Q135" s="38">
        <v>28307.136348559299</v>
      </c>
      <c r="R135" s="37">
        <v>658.38401872703696</v>
      </c>
      <c r="S135" s="38">
        <v>601.811464433948</v>
      </c>
      <c r="T135" s="37">
        <v>4247.2022481339</v>
      </c>
      <c r="U135" s="38">
        <v>2836.9623830732899</v>
      </c>
      <c r="V135" s="37">
        <v>2470.4772499999799</v>
      </c>
      <c r="W135" s="38">
        <v>2739.2635500000101</v>
      </c>
      <c r="X135" s="37">
        <v>976.42450000001395</v>
      </c>
      <c r="Y135" s="38">
        <v>1117.4426999999901</v>
      </c>
      <c r="Z135" s="37">
        <v>255.173650000001</v>
      </c>
      <c r="AA135" s="38">
        <v>319.71844999999701</v>
      </c>
      <c r="AB135" s="37">
        <v>7565.6877681796605</v>
      </c>
      <c r="AC135" s="38">
        <v>7774.22785154541</v>
      </c>
      <c r="AD135" s="37">
        <v>4968.2707919691502</v>
      </c>
      <c r="AE135" s="38">
        <v>4237.9073926911997</v>
      </c>
      <c r="AF135" s="37">
        <v>2822.91324321007</v>
      </c>
      <c r="AG135" s="38">
        <v>1718.6376587824</v>
      </c>
      <c r="AH135" s="37">
        <v>6787.8328492865203</v>
      </c>
      <c r="AI135" s="38">
        <v>4162.5733979390398</v>
      </c>
      <c r="AJ135" s="37">
        <v>2321.1518500000102</v>
      </c>
      <c r="AK135" s="38">
        <v>2613.3435999999901</v>
      </c>
      <c r="AL135" s="37">
        <v>8077.6345761128296</v>
      </c>
      <c r="AM135" s="38">
        <v>4977.9375653013003</v>
      </c>
      <c r="AN135" s="37">
        <v>4126.9562308538298</v>
      </c>
      <c r="AO135" s="38">
        <v>2724.4797595463601</v>
      </c>
      <c r="AP135" s="37">
        <v>449755.89</v>
      </c>
      <c r="AQ135" s="38">
        <v>315717.89</v>
      </c>
      <c r="AR135" s="37">
        <v>1207995.1299999999</v>
      </c>
      <c r="AS135" s="38">
        <v>922496.6</v>
      </c>
      <c r="AT135" s="37">
        <v>2682318.6800000002</v>
      </c>
      <c r="AU135" s="38">
        <v>2103219.73</v>
      </c>
      <c r="AV135" s="37">
        <v>12848873.48</v>
      </c>
      <c r="AW135" s="38">
        <v>8189350.4000000004</v>
      </c>
    </row>
    <row r="136" spans="1:49" x14ac:dyDescent="0.25">
      <c r="A136" s="23">
        <v>44196</v>
      </c>
      <c r="B136" s="37">
        <v>2124.3838939715401</v>
      </c>
      <c r="C136" s="38">
        <v>1856.1966811596201</v>
      </c>
      <c r="D136" s="37">
        <v>2997.1636999999901</v>
      </c>
      <c r="E136" s="38">
        <v>3693.5358000000001</v>
      </c>
      <c r="F136" s="37">
        <v>2458.2962500000099</v>
      </c>
      <c r="G136" s="38">
        <v>2353.83339999999</v>
      </c>
      <c r="H136" s="37">
        <v>4041.8938329248299</v>
      </c>
      <c r="I136" s="38">
        <v>4024.6010162757598</v>
      </c>
      <c r="J136" s="37">
        <v>1303.0788499999901</v>
      </c>
      <c r="K136" s="38">
        <v>1416.6424500000001</v>
      </c>
      <c r="L136" s="37">
        <v>2002.8704888649299</v>
      </c>
      <c r="M136" s="38">
        <v>2306.9417067617601</v>
      </c>
      <c r="N136" s="37">
        <v>2586.1894922155202</v>
      </c>
      <c r="O136" s="38">
        <v>2271.7674083335601</v>
      </c>
      <c r="P136" s="37">
        <v>39469.678245526098</v>
      </c>
      <c r="Q136" s="38">
        <v>28173.866488256699</v>
      </c>
      <c r="R136" s="37">
        <v>654.51873665136304</v>
      </c>
      <c r="S136" s="38">
        <v>597.83069141489796</v>
      </c>
      <c r="T136" s="37">
        <v>4218.5983968640503</v>
      </c>
      <c r="U136" s="38">
        <v>2817.0266902112899</v>
      </c>
      <c r="V136" s="37">
        <v>2470.4772499999799</v>
      </c>
      <c r="W136" s="38">
        <v>2739.2635500000101</v>
      </c>
      <c r="X136" s="37">
        <v>976.42450000001395</v>
      </c>
      <c r="Y136" s="38">
        <v>1117.4426999999901</v>
      </c>
      <c r="Z136" s="37">
        <v>255.173650000001</v>
      </c>
      <c r="AA136" s="38">
        <v>319.71844999999701</v>
      </c>
      <c r="AB136" s="37">
        <v>7518.7537552342401</v>
      </c>
      <c r="AC136" s="38">
        <v>7724.7219914503903</v>
      </c>
      <c r="AD136" s="37">
        <v>4991.2038251852</v>
      </c>
      <c r="AE136" s="38">
        <v>4241.3609884818597</v>
      </c>
      <c r="AF136" s="37">
        <v>2802.6065061538402</v>
      </c>
      <c r="AG136" s="38">
        <v>1704.44636160648</v>
      </c>
      <c r="AH136" s="37">
        <v>6740.4024163812301</v>
      </c>
      <c r="AI136" s="38">
        <v>4128.1523198190698</v>
      </c>
      <c r="AJ136" s="37">
        <v>2321.1518500000102</v>
      </c>
      <c r="AK136" s="38">
        <v>2613.3435999999901</v>
      </c>
      <c r="AL136" s="37">
        <v>8194.7791427503507</v>
      </c>
      <c r="AM136" s="38">
        <v>5050.6877507483096</v>
      </c>
      <c r="AN136" s="37">
        <v>4099.0526139342401</v>
      </c>
      <c r="AO136" s="38">
        <v>2705.7126911363198</v>
      </c>
      <c r="AP136" s="37">
        <v>449634.37</v>
      </c>
      <c r="AQ136" s="38">
        <v>316113.53000000003</v>
      </c>
      <c r="AR136" s="37">
        <v>1207507.3700000001</v>
      </c>
      <c r="AS136" s="38">
        <v>922468.79</v>
      </c>
      <c r="AT136" s="37">
        <v>2683502.83</v>
      </c>
      <c r="AU136" s="38">
        <v>2089654.35</v>
      </c>
      <c r="AV136" s="37">
        <v>12880667.92</v>
      </c>
      <c r="AW136" s="38">
        <v>8149397.9199999999</v>
      </c>
    </row>
    <row r="137" spans="1:49" x14ac:dyDescent="0.25">
      <c r="A137" s="23">
        <v>44200</v>
      </c>
      <c r="B137" s="37">
        <v>2112.8459626407498</v>
      </c>
      <c r="C137" s="38">
        <v>1845.6362264194299</v>
      </c>
      <c r="D137" s="37">
        <v>3002.2779</v>
      </c>
      <c r="E137" s="38">
        <v>3699.8385499999899</v>
      </c>
      <c r="F137" s="37">
        <v>2457.7285000000002</v>
      </c>
      <c r="G137" s="38">
        <v>2353.2894499999902</v>
      </c>
      <c r="H137" s="37">
        <v>4040.76122939059</v>
      </c>
      <c r="I137" s="38">
        <v>4026.0296057103201</v>
      </c>
      <c r="J137" s="37">
        <v>1303.19415</v>
      </c>
      <c r="K137" s="38">
        <v>1416.76754999999</v>
      </c>
      <c r="L137" s="37">
        <v>1989.4028999694599</v>
      </c>
      <c r="M137" s="38">
        <v>2290.1155308379498</v>
      </c>
      <c r="N137" s="37">
        <v>2582.2020719386401</v>
      </c>
      <c r="O137" s="38">
        <v>2268.2844989872801</v>
      </c>
      <c r="P137" s="37">
        <v>39124.752259041903</v>
      </c>
      <c r="Q137" s="38">
        <v>27918.5737024019</v>
      </c>
      <c r="R137" s="37">
        <v>645.89182720738495</v>
      </c>
      <c r="S137" s="38">
        <v>589.80250635328002</v>
      </c>
      <c r="T137" s="37">
        <v>4186.7862686667204</v>
      </c>
      <c r="U137" s="38">
        <v>2797.8316982162</v>
      </c>
      <c r="V137" s="37">
        <v>2477.1528499999999</v>
      </c>
      <c r="W137" s="38">
        <v>2746.6652999999901</v>
      </c>
      <c r="X137" s="37">
        <v>977.43574999998498</v>
      </c>
      <c r="Y137" s="38">
        <v>1118.6001000000001</v>
      </c>
      <c r="Z137" s="37">
        <v>255.26414999999599</v>
      </c>
      <c r="AA137" s="38">
        <v>319.832249999998</v>
      </c>
      <c r="AB137" s="37">
        <v>7509.7872172670104</v>
      </c>
      <c r="AC137" s="38">
        <v>7713.2924329244797</v>
      </c>
      <c r="AD137" s="37">
        <v>5055.6486361346097</v>
      </c>
      <c r="AE137" s="38">
        <v>4281.3511288461696</v>
      </c>
      <c r="AF137" s="37">
        <v>2769.2123953847299</v>
      </c>
      <c r="AG137" s="38">
        <v>1684.9147692696299</v>
      </c>
      <c r="AH137" s="37">
        <v>6632.0225458341001</v>
      </c>
      <c r="AI137" s="38">
        <v>4102.0269146389601</v>
      </c>
      <c r="AJ137" s="37">
        <v>2325.85364999998</v>
      </c>
      <c r="AK137" s="38">
        <v>2618.6365500000202</v>
      </c>
      <c r="AL137" s="37">
        <v>8136.58670183098</v>
      </c>
      <c r="AM137" s="38">
        <v>5013.0817498219303</v>
      </c>
      <c r="AN137" s="37">
        <v>4066.3724002066901</v>
      </c>
      <c r="AO137" s="38">
        <v>2683.3172157740601</v>
      </c>
      <c r="AP137" s="37">
        <v>447293.8</v>
      </c>
      <c r="AQ137" s="38">
        <v>313149.55</v>
      </c>
      <c r="AR137" s="37">
        <v>1205913.79</v>
      </c>
      <c r="AS137" s="38">
        <v>918495.91</v>
      </c>
      <c r="AT137" s="37">
        <v>2685689.89</v>
      </c>
      <c r="AU137" s="38">
        <v>2091409.52</v>
      </c>
      <c r="AV137" s="37">
        <v>12918593.49</v>
      </c>
      <c r="AW137" s="38">
        <v>8171838.6600000001</v>
      </c>
    </row>
    <row r="138" spans="1:49" x14ac:dyDescent="0.25">
      <c r="A138" s="23">
        <v>44201</v>
      </c>
      <c r="B138" s="37">
        <v>2097.9524707893702</v>
      </c>
      <c r="C138" s="38">
        <v>1837.1767964201599</v>
      </c>
      <c r="D138" s="37">
        <v>3001.5473500000098</v>
      </c>
      <c r="E138" s="38">
        <v>3698.9382999999698</v>
      </c>
      <c r="F138" s="37">
        <v>2465.15092433789</v>
      </c>
      <c r="G138" s="38">
        <v>2352.2024499999902</v>
      </c>
      <c r="H138" s="37">
        <v>4008.5205097661301</v>
      </c>
      <c r="I138" s="38">
        <v>4024.2741148008399</v>
      </c>
      <c r="J138" s="37">
        <v>1302.9640999999999</v>
      </c>
      <c r="K138" s="38">
        <v>1416.51774999999</v>
      </c>
      <c r="L138" s="37">
        <v>1974.2565044811099</v>
      </c>
      <c r="M138" s="38">
        <v>2274.5954589544499</v>
      </c>
      <c r="N138" s="37">
        <v>2581.94993374757</v>
      </c>
      <c r="O138" s="38">
        <v>2268.0732822915202</v>
      </c>
      <c r="P138" s="37">
        <v>38610.114671046802</v>
      </c>
      <c r="Q138" s="38">
        <v>27542.120904962401</v>
      </c>
      <c r="R138" s="37">
        <v>639.84674764550903</v>
      </c>
      <c r="S138" s="38">
        <v>584.41076764253398</v>
      </c>
      <c r="T138" s="37">
        <v>4136.6431331365402</v>
      </c>
      <c r="U138" s="38">
        <v>2762.06081800539</v>
      </c>
      <c r="V138" s="37">
        <v>2474.0936499999998</v>
      </c>
      <c r="W138" s="38">
        <v>2743.2732500000002</v>
      </c>
      <c r="X138" s="37">
        <v>977.21919999999102</v>
      </c>
      <c r="Y138" s="38">
        <v>1118.35195</v>
      </c>
      <c r="Z138" s="37">
        <v>255.26414999999599</v>
      </c>
      <c r="AA138" s="38">
        <v>319.832249999998</v>
      </c>
      <c r="AB138" s="37">
        <v>7448.0101836609101</v>
      </c>
      <c r="AC138" s="38">
        <v>7648.7743628120998</v>
      </c>
      <c r="AD138" s="37">
        <v>5135.9718786735602</v>
      </c>
      <c r="AE138" s="38">
        <v>4357.8234295509401</v>
      </c>
      <c r="AF138" s="37">
        <v>2752.7054457766199</v>
      </c>
      <c r="AG138" s="38">
        <v>1673.92294376718</v>
      </c>
      <c r="AH138" s="37">
        <v>6621.95963883887</v>
      </c>
      <c r="AI138" s="38">
        <v>4096.3130173967302</v>
      </c>
      <c r="AJ138" s="37">
        <v>2323.2263499999799</v>
      </c>
      <c r="AK138" s="38">
        <v>2615.6786500000098</v>
      </c>
      <c r="AL138" s="37">
        <v>8062.1257366288301</v>
      </c>
      <c r="AM138" s="38">
        <v>4962.9720199323101</v>
      </c>
      <c r="AN138" s="37">
        <v>4027.9298555091</v>
      </c>
      <c r="AO138" s="38">
        <v>2656.00582593126</v>
      </c>
      <c r="AP138" s="37">
        <v>447274.6</v>
      </c>
      <c r="AQ138" s="38">
        <v>313232.98</v>
      </c>
      <c r="AR138" s="37">
        <v>1205695.8500000001</v>
      </c>
      <c r="AS138" s="38">
        <v>918252.53</v>
      </c>
      <c r="AT138" s="37">
        <v>2683814.2999999998</v>
      </c>
      <c r="AU138" s="38">
        <v>2096342.86</v>
      </c>
      <c r="AV138" s="37">
        <v>12869743.17</v>
      </c>
      <c r="AW138" s="38">
        <v>8122127.29</v>
      </c>
    </row>
    <row r="139" spans="1:49" x14ac:dyDescent="0.25">
      <c r="A139" s="23">
        <v>44202</v>
      </c>
      <c r="B139" s="37">
        <v>2080.61598251347</v>
      </c>
      <c r="C139" s="38">
        <v>1821.54917038742</v>
      </c>
      <c r="D139" s="37">
        <v>2996.25044999999</v>
      </c>
      <c r="E139" s="38">
        <v>3692.41075000001</v>
      </c>
      <c r="F139" s="37">
        <v>2489.5242643615502</v>
      </c>
      <c r="G139" s="38">
        <v>2351.1154999999999</v>
      </c>
      <c r="H139" s="37">
        <v>4061.3362382056498</v>
      </c>
      <c r="I139" s="38">
        <v>4024.9174408773802</v>
      </c>
      <c r="J139" s="37">
        <v>1303.0788499999901</v>
      </c>
      <c r="K139" s="38">
        <v>1416.6424500000001</v>
      </c>
      <c r="L139" s="37">
        <v>1959.9569694407301</v>
      </c>
      <c r="M139" s="38">
        <v>2254.2198002415298</v>
      </c>
      <c r="N139" s="37">
        <v>2577.64984899712</v>
      </c>
      <c r="O139" s="38">
        <v>2264.3164085318899</v>
      </c>
      <c r="P139" s="37">
        <v>39538.305137062503</v>
      </c>
      <c r="Q139" s="38">
        <v>27955.7249578306</v>
      </c>
      <c r="R139" s="37">
        <v>674.20025154578502</v>
      </c>
      <c r="S139" s="38">
        <v>615.33844559807699</v>
      </c>
      <c r="T139" s="37">
        <v>4203.5847480399998</v>
      </c>
      <c r="U139" s="38">
        <v>2806.10126681047</v>
      </c>
      <c r="V139" s="37">
        <v>2466.7222999999899</v>
      </c>
      <c r="W139" s="38">
        <v>2735.1000999999801</v>
      </c>
      <c r="X139" s="37">
        <v>976.13559999997801</v>
      </c>
      <c r="Y139" s="38">
        <v>1117.11185000002</v>
      </c>
      <c r="Z139" s="37">
        <v>255.19639999999899</v>
      </c>
      <c r="AA139" s="38">
        <v>319.74710000000198</v>
      </c>
      <c r="AB139" s="37">
        <v>7339.4669739619503</v>
      </c>
      <c r="AC139" s="38">
        <v>7535.1485065981997</v>
      </c>
      <c r="AD139" s="37">
        <v>5116.0401055312104</v>
      </c>
      <c r="AE139" s="38">
        <v>4343.0688052989599</v>
      </c>
      <c r="AF139" s="37">
        <v>2788.54890515435</v>
      </c>
      <c r="AG139" s="38">
        <v>1693.9916407047499</v>
      </c>
      <c r="AH139" s="37">
        <v>6643.4432164392801</v>
      </c>
      <c r="AI139" s="38">
        <v>4115.16959742375</v>
      </c>
      <c r="AJ139" s="37">
        <v>2317.8331499999999</v>
      </c>
      <c r="AK139" s="38">
        <v>2609.6068500000001</v>
      </c>
      <c r="AL139" s="37">
        <v>8050.2102101483697</v>
      </c>
      <c r="AM139" s="38">
        <v>4959.0687906666499</v>
      </c>
      <c r="AN139" s="37">
        <v>4064.5384714276702</v>
      </c>
      <c r="AO139" s="38">
        <v>2679.9025070886801</v>
      </c>
      <c r="AP139" s="37">
        <v>447340.96</v>
      </c>
      <c r="AQ139" s="38">
        <v>313486.84000000003</v>
      </c>
      <c r="AR139" s="37">
        <v>1205136.6399999999</v>
      </c>
      <c r="AS139" s="38">
        <v>918168.11</v>
      </c>
      <c r="AT139" s="37">
        <v>2679513.87</v>
      </c>
      <c r="AU139" s="38">
        <v>2082419.9</v>
      </c>
      <c r="AV139" s="37">
        <v>12778464.560000001</v>
      </c>
      <c r="AW139" s="38">
        <v>8019602.0300000003</v>
      </c>
    </row>
    <row r="140" spans="1:49" x14ac:dyDescent="0.25">
      <c r="A140" s="23">
        <v>44203</v>
      </c>
      <c r="B140" s="37">
        <v>2064.1318869245702</v>
      </c>
      <c r="C140" s="38">
        <v>1807.14362856769</v>
      </c>
      <c r="D140" s="37">
        <v>2996.9814000000101</v>
      </c>
      <c r="E140" s="38">
        <v>3693.3105999999898</v>
      </c>
      <c r="F140" s="37">
        <v>2494.4081190253301</v>
      </c>
      <c r="G140" s="38">
        <v>2351.6594499999801</v>
      </c>
      <c r="H140" s="37">
        <v>4061.8327623058799</v>
      </c>
      <c r="I140" s="38">
        <v>4028.2041846534999</v>
      </c>
      <c r="J140" s="37">
        <v>1303.0788499999901</v>
      </c>
      <c r="K140" s="38">
        <v>1416.6424500000001</v>
      </c>
      <c r="L140" s="37">
        <v>1967.1964271234399</v>
      </c>
      <c r="M140" s="38">
        <v>2248.3326636859401</v>
      </c>
      <c r="N140" s="37">
        <v>2579.7711498839699</v>
      </c>
      <c r="O140" s="38">
        <v>2266.1507615408</v>
      </c>
      <c r="P140" s="37">
        <v>39480.964878475199</v>
      </c>
      <c r="Q140" s="38">
        <v>27907.166824736501</v>
      </c>
      <c r="R140" s="37">
        <v>684.83861604440403</v>
      </c>
      <c r="S140" s="38">
        <v>625.24912665863599</v>
      </c>
      <c r="T140" s="37">
        <v>4183.0769060720804</v>
      </c>
      <c r="U140" s="38">
        <v>2795.8036421286401</v>
      </c>
      <c r="V140" s="37">
        <v>2465.0536499999898</v>
      </c>
      <c r="W140" s="38">
        <v>2733.2500500000001</v>
      </c>
      <c r="X140" s="37">
        <v>975.99140000001296</v>
      </c>
      <c r="Y140" s="38">
        <v>1116.94649999999</v>
      </c>
      <c r="Z140" s="37">
        <v>255.16225</v>
      </c>
      <c r="AA140" s="38">
        <v>319.70455000000402</v>
      </c>
      <c r="AB140" s="37">
        <v>7330.0692453601596</v>
      </c>
      <c r="AC140" s="38">
        <v>7525.8254096788896</v>
      </c>
      <c r="AD140" s="37">
        <v>5126.3894851626101</v>
      </c>
      <c r="AE140" s="38">
        <v>4359.9663378088699</v>
      </c>
      <c r="AF140" s="37">
        <v>2791.9929524098802</v>
      </c>
      <c r="AG140" s="38">
        <v>1697.0797491059</v>
      </c>
      <c r="AH140" s="37">
        <v>6676.4609536716098</v>
      </c>
      <c r="AI140" s="38">
        <v>4135.4243978340601</v>
      </c>
      <c r="AJ140" s="37">
        <v>2316.5889999999999</v>
      </c>
      <c r="AK140" s="38">
        <v>2608.2060000000001</v>
      </c>
      <c r="AL140" s="37">
        <v>8025.8314475942498</v>
      </c>
      <c r="AM140" s="38">
        <v>4941.6523409194597</v>
      </c>
      <c r="AN140" s="37">
        <v>4049.7785583917098</v>
      </c>
      <c r="AO140" s="38">
        <v>2669.4522521541498</v>
      </c>
      <c r="AP140" s="37">
        <v>447197.29</v>
      </c>
      <c r="AQ140" s="38">
        <v>313179.32</v>
      </c>
      <c r="AR140" s="37">
        <v>1204902.27</v>
      </c>
      <c r="AS140" s="38">
        <v>917709.75</v>
      </c>
      <c r="AT140" s="37">
        <v>2676710.2400000002</v>
      </c>
      <c r="AU140" s="38">
        <v>2065981.92</v>
      </c>
      <c r="AV140" s="37">
        <v>12710514.17</v>
      </c>
      <c r="AW140" s="38">
        <v>7933888.3300000001</v>
      </c>
    </row>
    <row r="141" spans="1:49" x14ac:dyDescent="0.25">
      <c r="A141" s="23">
        <v>44204</v>
      </c>
      <c r="B141" s="37">
        <v>2076.1920933033798</v>
      </c>
      <c r="C141" s="38">
        <v>1817.46797289658</v>
      </c>
      <c r="D141" s="37">
        <v>3000.2690499999799</v>
      </c>
      <c r="E141" s="38">
        <v>3697.3624500000101</v>
      </c>
      <c r="F141" s="37">
        <v>2497.5202914311399</v>
      </c>
      <c r="G141" s="38">
        <v>2354.3764499999902</v>
      </c>
      <c r="H141" s="37">
        <v>4069.4173271577401</v>
      </c>
      <c r="I141" s="38">
        <v>4038.4006259744801</v>
      </c>
      <c r="J141" s="37">
        <v>1303.309</v>
      </c>
      <c r="K141" s="38">
        <v>1416.8926999999901</v>
      </c>
      <c r="L141" s="37">
        <v>1964.81724497048</v>
      </c>
      <c r="M141" s="38">
        <v>2245.19141392761</v>
      </c>
      <c r="N141" s="37">
        <v>2585.6852854671001</v>
      </c>
      <c r="O141" s="38">
        <v>2271.3815525439099</v>
      </c>
      <c r="P141" s="37">
        <v>39410.980939940899</v>
      </c>
      <c r="Q141" s="38">
        <v>27852.289349389299</v>
      </c>
      <c r="R141" s="37">
        <v>678.67241972958197</v>
      </c>
      <c r="S141" s="38">
        <v>617.74594900608304</v>
      </c>
      <c r="T141" s="37">
        <v>4175.2976757802398</v>
      </c>
      <c r="U141" s="38">
        <v>2788.6031782527898</v>
      </c>
      <c r="V141" s="37">
        <v>2465.7489000000101</v>
      </c>
      <c r="W141" s="38">
        <v>2734.0205499999802</v>
      </c>
      <c r="X141" s="37">
        <v>976.06374999999002</v>
      </c>
      <c r="Y141" s="38">
        <v>1117.0291500000001</v>
      </c>
      <c r="Z141" s="37">
        <v>255.173650000001</v>
      </c>
      <c r="AA141" s="38">
        <v>319.71844999999701</v>
      </c>
      <c r="AB141" s="37">
        <v>7375.8286984775104</v>
      </c>
      <c r="AC141" s="38">
        <v>7555.9018325387997</v>
      </c>
      <c r="AD141" s="37">
        <v>5278.9413981986499</v>
      </c>
      <c r="AE141" s="38">
        <v>4498.22146740268</v>
      </c>
      <c r="AF141" s="37">
        <v>2815.6118102739201</v>
      </c>
      <c r="AG141" s="38">
        <v>1710.94667026508</v>
      </c>
      <c r="AH141" s="37">
        <v>6712.2976223169298</v>
      </c>
      <c r="AI141" s="38">
        <v>4158.0716448458797</v>
      </c>
      <c r="AJ141" s="37">
        <v>2317.28035000001</v>
      </c>
      <c r="AK141" s="38">
        <v>2608.9839499999898</v>
      </c>
      <c r="AL141" s="37">
        <v>7977.5508940015698</v>
      </c>
      <c r="AM141" s="38">
        <v>4907.7681729778997</v>
      </c>
      <c r="AN141" s="37">
        <v>4055.0835445898201</v>
      </c>
      <c r="AO141" s="38">
        <v>2671.1883976875401</v>
      </c>
      <c r="AP141" s="37">
        <v>446195.04</v>
      </c>
      <c r="AQ141" s="38">
        <v>313525.27</v>
      </c>
      <c r="AR141" s="37">
        <v>1204602.52</v>
      </c>
      <c r="AS141" s="38">
        <v>918565.54</v>
      </c>
      <c r="AT141" s="37">
        <v>2676013.8199999998</v>
      </c>
      <c r="AU141" s="38">
        <v>2069242.14</v>
      </c>
      <c r="AV141" s="37">
        <v>12714896.779999999</v>
      </c>
      <c r="AW141" s="38">
        <v>7914622.75</v>
      </c>
    </row>
    <row r="142" spans="1:49" x14ac:dyDescent="0.25">
      <c r="A142" s="23">
        <v>44207</v>
      </c>
      <c r="B142" s="37">
        <v>2055.5255763227501</v>
      </c>
      <c r="C142" s="38">
        <v>1799.37539172313</v>
      </c>
      <c r="D142" s="37">
        <v>2993.1455499999902</v>
      </c>
      <c r="E142" s="38">
        <v>3688.58409999999</v>
      </c>
      <c r="F142" s="37">
        <v>2493.72298534931</v>
      </c>
      <c r="G142" s="38">
        <v>2351.2969499999999</v>
      </c>
      <c r="H142" s="37">
        <v>4053.8462775811199</v>
      </c>
      <c r="I142" s="38">
        <v>4025.7917849216401</v>
      </c>
      <c r="J142" s="37">
        <v>1302.6187499999901</v>
      </c>
      <c r="K142" s="38">
        <v>1416.1423999999899</v>
      </c>
      <c r="L142" s="37">
        <v>1964.2949159632999</v>
      </c>
      <c r="M142" s="38">
        <v>2233.2619273985902</v>
      </c>
      <c r="N142" s="37">
        <v>2576.8095925030998</v>
      </c>
      <c r="O142" s="38">
        <v>2263.5540832418001</v>
      </c>
      <c r="P142" s="37">
        <v>39119.932963674801</v>
      </c>
      <c r="Q142" s="38">
        <v>27663.2669428685</v>
      </c>
      <c r="R142" s="37">
        <v>676.019208478118</v>
      </c>
      <c r="S142" s="38">
        <v>615.62048651698501</v>
      </c>
      <c r="T142" s="37">
        <v>4150.6039293808799</v>
      </c>
      <c r="U142" s="38">
        <v>2772.2719000489001</v>
      </c>
      <c r="V142" s="37">
        <v>2460.6034500000001</v>
      </c>
      <c r="W142" s="38">
        <v>2728.3150999999798</v>
      </c>
      <c r="X142" s="37">
        <v>975.41319999999905</v>
      </c>
      <c r="Y142" s="38">
        <v>1116.2853</v>
      </c>
      <c r="Z142" s="37">
        <v>255.150900000001</v>
      </c>
      <c r="AA142" s="38">
        <v>319.69020000000501</v>
      </c>
      <c r="AB142" s="37">
        <v>7279.0819031491801</v>
      </c>
      <c r="AC142" s="38">
        <v>7455.5357858642401</v>
      </c>
      <c r="AD142" s="37">
        <v>5317.4297368612397</v>
      </c>
      <c r="AE142" s="38">
        <v>4509.4957038110997</v>
      </c>
      <c r="AF142" s="37">
        <v>2870.32525731442</v>
      </c>
      <c r="AG142" s="38">
        <v>1697.1065492893199</v>
      </c>
      <c r="AH142" s="37">
        <v>6737.6680409547198</v>
      </c>
      <c r="AI142" s="38">
        <v>4175.2326493024602</v>
      </c>
      <c r="AJ142" s="37">
        <v>2312.3022999999898</v>
      </c>
      <c r="AK142" s="38">
        <v>2603.3797</v>
      </c>
      <c r="AL142" s="37">
        <v>8016.2119751980599</v>
      </c>
      <c r="AM142" s="38">
        <v>4913.8690621072101</v>
      </c>
      <c r="AN142" s="37">
        <v>4023.8008164997</v>
      </c>
      <c r="AO142" s="38">
        <v>2651.09515241194</v>
      </c>
      <c r="AP142" s="37">
        <v>447206.79</v>
      </c>
      <c r="AQ142" s="38">
        <v>313086.36</v>
      </c>
      <c r="AR142" s="37">
        <v>1204599.75</v>
      </c>
      <c r="AS142" s="38">
        <v>917270.59</v>
      </c>
      <c r="AT142" s="37">
        <v>2674481.87</v>
      </c>
      <c r="AU142" s="38">
        <v>2073129.1</v>
      </c>
      <c r="AV142" s="37">
        <v>12642558.560000001</v>
      </c>
      <c r="AW142" s="38">
        <v>7872536.7000000002</v>
      </c>
    </row>
    <row r="143" spans="1:49" x14ac:dyDescent="0.25">
      <c r="A143" s="23">
        <v>44208</v>
      </c>
      <c r="B143" s="37">
        <v>2042.11079234765</v>
      </c>
      <c r="C143" s="38">
        <v>1787.2662759053201</v>
      </c>
      <c r="D143" s="37">
        <v>2978.8985500000099</v>
      </c>
      <c r="E143" s="38">
        <v>3671.0267999999901</v>
      </c>
      <c r="F143" s="37">
        <v>2482.03891169381</v>
      </c>
      <c r="G143" s="38">
        <v>2340.0647000000099</v>
      </c>
      <c r="H143" s="37">
        <v>4018.1357776015998</v>
      </c>
      <c r="I143" s="38">
        <v>3993.0347958458201</v>
      </c>
      <c r="J143" s="37">
        <v>1300.3173999999999</v>
      </c>
      <c r="K143" s="38">
        <v>1413.6401499999999</v>
      </c>
      <c r="L143" s="37">
        <v>1964.2296792392899</v>
      </c>
      <c r="M143" s="38">
        <v>2232.7555966842301</v>
      </c>
      <c r="N143" s="37">
        <v>2577.97149008003</v>
      </c>
      <c r="O143" s="38">
        <v>2264.5909523104201</v>
      </c>
      <c r="P143" s="37">
        <v>38980.137614110899</v>
      </c>
      <c r="Q143" s="38">
        <v>27426.8665377824</v>
      </c>
      <c r="R143" s="37">
        <v>677.492127941082</v>
      </c>
      <c r="S143" s="38">
        <v>616.79148472555096</v>
      </c>
      <c r="T143" s="37">
        <v>4138.5392604510598</v>
      </c>
      <c r="U143" s="38">
        <v>2746.2521991201502</v>
      </c>
      <c r="V143" s="37">
        <v>2453.7887500000002</v>
      </c>
      <c r="W143" s="38">
        <v>2720.7591000000002</v>
      </c>
      <c r="X143" s="37">
        <v>974.18585000000701</v>
      </c>
      <c r="Y143" s="38">
        <v>1114.8801999999901</v>
      </c>
      <c r="Z143" s="37">
        <v>255.10540000001001</v>
      </c>
      <c r="AA143" s="38">
        <v>319.63334999999398</v>
      </c>
      <c r="AB143" s="37">
        <v>7193.9437273271096</v>
      </c>
      <c r="AC143" s="38">
        <v>7366.6149872312899</v>
      </c>
      <c r="AD143" s="37">
        <v>5313.2535065007896</v>
      </c>
      <c r="AE143" s="38">
        <v>4540.1813112994496</v>
      </c>
      <c r="AF143" s="37">
        <v>2859.39118304869</v>
      </c>
      <c r="AG143" s="38">
        <v>1690.42292988908</v>
      </c>
      <c r="AH143" s="37">
        <v>6589.9618449535501</v>
      </c>
      <c r="AI143" s="38">
        <v>4142.8416630573902</v>
      </c>
      <c r="AJ143" s="37">
        <v>2304.5584999999801</v>
      </c>
      <c r="AK143" s="38">
        <v>2594.6612</v>
      </c>
      <c r="AL143" s="37">
        <v>8196.1171333456205</v>
      </c>
      <c r="AM143" s="38">
        <v>4904.4206482639402</v>
      </c>
      <c r="AN143" s="37">
        <v>3993.9474278668399</v>
      </c>
      <c r="AO143" s="38">
        <v>2627.3529857375802</v>
      </c>
      <c r="AP143" s="37">
        <v>447136.06</v>
      </c>
      <c r="AQ143" s="38">
        <v>313132.42</v>
      </c>
      <c r="AR143" s="37">
        <v>1203779.3799999999</v>
      </c>
      <c r="AS143" s="38">
        <v>916476.79</v>
      </c>
      <c r="AT143" s="37">
        <v>2670088.3199999998</v>
      </c>
      <c r="AU143" s="38">
        <v>2092298.58</v>
      </c>
      <c r="AV143" s="37">
        <v>12583489.130000001</v>
      </c>
      <c r="AW143" s="38">
        <v>7933487.96</v>
      </c>
    </row>
    <row r="144" spans="1:49" x14ac:dyDescent="0.25">
      <c r="A144" s="23">
        <v>44209</v>
      </c>
      <c r="B144" s="37">
        <v>2096.0355659146499</v>
      </c>
      <c r="C144" s="38">
        <v>1830.37710206875</v>
      </c>
      <c r="D144" s="37">
        <v>2992.9628000000098</v>
      </c>
      <c r="E144" s="38">
        <v>3688.3588999999702</v>
      </c>
      <c r="F144" s="37">
        <v>2483.7885752841198</v>
      </c>
      <c r="G144" s="38">
        <v>2347.8546000000001</v>
      </c>
      <c r="H144" s="37">
        <v>4200.3099621514402</v>
      </c>
      <c r="I144" s="38">
        <v>4023.3964638951602</v>
      </c>
      <c r="J144" s="37">
        <v>1302.1585499999901</v>
      </c>
      <c r="K144" s="38">
        <v>1415.64185</v>
      </c>
      <c r="L144" s="37">
        <v>1963.2609663868</v>
      </c>
      <c r="M144" s="38">
        <v>2236.87160853863</v>
      </c>
      <c r="N144" s="37">
        <v>2580.0507900524499</v>
      </c>
      <c r="O144" s="38">
        <v>2266.4000346898501</v>
      </c>
      <c r="P144" s="37">
        <v>38132.555247583703</v>
      </c>
      <c r="Q144" s="38">
        <v>27318.2793985194</v>
      </c>
      <c r="R144" s="37">
        <v>668.59835783039102</v>
      </c>
      <c r="S144" s="38">
        <v>608.95477238470403</v>
      </c>
      <c r="T144" s="37">
        <v>4168.1217055680099</v>
      </c>
      <c r="U144" s="38">
        <v>2734.2637956099002</v>
      </c>
      <c r="V144" s="37">
        <v>2466.5837000000101</v>
      </c>
      <c r="W144" s="38">
        <v>2734.94579999999</v>
      </c>
      <c r="X144" s="37">
        <v>975.77440000000797</v>
      </c>
      <c r="Y144" s="38">
        <v>1116.6987999999999</v>
      </c>
      <c r="Z144" s="37">
        <v>255.150900000001</v>
      </c>
      <c r="AA144" s="38">
        <v>319.69020000000501</v>
      </c>
      <c r="AB144" s="37">
        <v>7365.11268638805</v>
      </c>
      <c r="AC144" s="38">
        <v>7513.6674678386398</v>
      </c>
      <c r="AD144" s="37">
        <v>5291.3412000088301</v>
      </c>
      <c r="AE144" s="38">
        <v>4528.1498952824404</v>
      </c>
      <c r="AF144" s="37">
        <v>2838.4773964454898</v>
      </c>
      <c r="AG144" s="38">
        <v>1684.6342568355001</v>
      </c>
      <c r="AH144" s="37">
        <v>6570.6759665597801</v>
      </c>
      <c r="AI144" s="38">
        <v>4123.2782771478596</v>
      </c>
      <c r="AJ144" s="37">
        <v>2316.5889999999999</v>
      </c>
      <c r="AK144" s="38">
        <v>2608.2060000000001</v>
      </c>
      <c r="AL144" s="37">
        <v>8063.4336272497403</v>
      </c>
      <c r="AM144" s="38">
        <v>4863.7708357555402</v>
      </c>
      <c r="AN144" s="37">
        <v>4011.44341561597</v>
      </c>
      <c r="AO144" s="38">
        <v>2613.40167176666</v>
      </c>
      <c r="AP144" s="37">
        <v>447309.22</v>
      </c>
      <c r="AQ144" s="38">
        <v>313463.52</v>
      </c>
      <c r="AR144" s="37">
        <v>1204608.3799999999</v>
      </c>
      <c r="AS144" s="38">
        <v>917703.02</v>
      </c>
      <c r="AT144" s="37">
        <v>2676778.2999999998</v>
      </c>
      <c r="AU144" s="38">
        <v>2114579.9</v>
      </c>
      <c r="AV144" s="37">
        <v>12711979.609999999</v>
      </c>
      <c r="AW144" s="38">
        <v>8103124.1600000001</v>
      </c>
    </row>
    <row r="145" spans="1:49" x14ac:dyDescent="0.25">
      <c r="A145" s="23">
        <v>44210</v>
      </c>
      <c r="B145" s="37">
        <v>2092.5958504146802</v>
      </c>
      <c r="C145" s="38">
        <v>1826.98973375486</v>
      </c>
      <c r="D145" s="37">
        <v>2992.41455000001</v>
      </c>
      <c r="E145" s="38">
        <v>3687.6833999999799</v>
      </c>
      <c r="F145" s="37">
        <v>2476.6977559410602</v>
      </c>
      <c r="G145" s="38">
        <v>2340.7896999999898</v>
      </c>
      <c r="H145" s="37">
        <v>4165.4443420756597</v>
      </c>
      <c r="I145" s="38">
        <v>4004.6931818551402</v>
      </c>
      <c r="J145" s="37">
        <v>1300.08689999999</v>
      </c>
      <c r="K145" s="38">
        <v>1413.3903499999899</v>
      </c>
      <c r="L145" s="37">
        <v>1978.03675386542</v>
      </c>
      <c r="M145" s="38">
        <v>2277.7557933010999</v>
      </c>
      <c r="N145" s="37">
        <v>2579.9611561861698</v>
      </c>
      <c r="O145" s="38">
        <v>2266.3283665274198</v>
      </c>
      <c r="P145" s="37">
        <v>37793.435091224099</v>
      </c>
      <c r="Q145" s="38">
        <v>27212.130132982798</v>
      </c>
      <c r="R145" s="37">
        <v>663.72001324196003</v>
      </c>
      <c r="S145" s="38">
        <v>603.27700382539194</v>
      </c>
      <c r="T145" s="37">
        <v>4024.9060101834798</v>
      </c>
      <c r="U145" s="38">
        <v>2733.6614375634299</v>
      </c>
      <c r="V145" s="37">
        <v>2473.2588500000002</v>
      </c>
      <c r="W145" s="38">
        <v>2742.34754999999</v>
      </c>
      <c r="X145" s="37">
        <v>977.43574999998498</v>
      </c>
      <c r="Y145" s="38">
        <v>1118.6001000000001</v>
      </c>
      <c r="Z145" s="37">
        <v>255.275549999996</v>
      </c>
      <c r="AA145" s="38">
        <v>319.84705000000997</v>
      </c>
      <c r="AB145" s="37">
        <v>7379.8593239977999</v>
      </c>
      <c r="AC145" s="38">
        <v>7527.2356761783403</v>
      </c>
      <c r="AD145" s="37">
        <v>5327.8103046282204</v>
      </c>
      <c r="AE145" s="38">
        <v>4628.2753085452496</v>
      </c>
      <c r="AF145" s="37">
        <v>2801.2662644188999</v>
      </c>
      <c r="AG145" s="38">
        <v>1678.51463215487</v>
      </c>
      <c r="AH145" s="37">
        <v>6213.5666344160099</v>
      </c>
      <c r="AI145" s="38">
        <v>4126.4246123961302</v>
      </c>
      <c r="AJ145" s="37">
        <v>2320.3224</v>
      </c>
      <c r="AK145" s="38">
        <v>2612.40894999999</v>
      </c>
      <c r="AL145" s="37">
        <v>8050.3676729774397</v>
      </c>
      <c r="AM145" s="38">
        <v>4832.4618454464699</v>
      </c>
      <c r="AN145" s="37">
        <v>3890.19498387563</v>
      </c>
      <c r="AO145" s="38">
        <v>2613.3465258054398</v>
      </c>
      <c r="AP145" s="37">
        <v>447215.24</v>
      </c>
      <c r="AQ145" s="38">
        <v>313192.08</v>
      </c>
      <c r="AR145" s="37">
        <v>1205085.22</v>
      </c>
      <c r="AS145" s="38">
        <v>917887.96</v>
      </c>
      <c r="AT145" s="37">
        <v>2678218.4</v>
      </c>
      <c r="AU145" s="38">
        <v>2115625.4</v>
      </c>
      <c r="AV145" s="37">
        <v>12735232.52</v>
      </c>
      <c r="AW145" s="38">
        <v>8064480.5</v>
      </c>
    </row>
    <row r="146" spans="1:49" x14ac:dyDescent="0.25">
      <c r="A146" s="23">
        <v>44211</v>
      </c>
      <c r="B146" s="37">
        <v>2109.9258169109798</v>
      </c>
      <c r="C146" s="38">
        <v>1842.33979134533</v>
      </c>
      <c r="D146" s="37">
        <v>2992.0495000000101</v>
      </c>
      <c r="E146" s="38">
        <v>3687.2334500000002</v>
      </c>
      <c r="F146" s="37">
        <v>2480.7487733963599</v>
      </c>
      <c r="G146" s="38">
        <v>2345.1375500000099</v>
      </c>
      <c r="H146" s="37">
        <v>4176.4453697360505</v>
      </c>
      <c r="I146" s="38">
        <v>4017.29929145608</v>
      </c>
      <c r="J146" s="37">
        <v>1301.1224999999899</v>
      </c>
      <c r="K146" s="38">
        <v>1414.5161000000001</v>
      </c>
      <c r="L146" s="37">
        <v>1971.27683209055</v>
      </c>
      <c r="M146" s="38">
        <v>2271.5582150339001</v>
      </c>
      <c r="N146" s="37">
        <v>2579.3707427488798</v>
      </c>
      <c r="O146" s="38">
        <v>2265.8082363122999</v>
      </c>
      <c r="P146" s="37">
        <v>36014.783435454301</v>
      </c>
      <c r="Q146" s="38">
        <v>26621.7557638588</v>
      </c>
      <c r="R146" s="37">
        <v>650.12985522456995</v>
      </c>
      <c r="S146" s="38">
        <v>588.144710941016</v>
      </c>
      <c r="T146" s="37">
        <v>3939.2337239457102</v>
      </c>
      <c r="U146" s="38">
        <v>2681.0683587155199</v>
      </c>
      <c r="V146" s="37">
        <v>2470.75584999999</v>
      </c>
      <c r="W146" s="38">
        <v>2739.57170000001</v>
      </c>
      <c r="X146" s="37">
        <v>977.002699999985</v>
      </c>
      <c r="Y146" s="38">
        <v>1118.1043</v>
      </c>
      <c r="Z146" s="37">
        <v>255.241400000005</v>
      </c>
      <c r="AA146" s="38">
        <v>319.804049999992</v>
      </c>
      <c r="AB146" s="37">
        <v>7479.7134842517398</v>
      </c>
      <c r="AC146" s="38">
        <v>7554.62438224584</v>
      </c>
      <c r="AD146" s="37">
        <v>5015.0459573661801</v>
      </c>
      <c r="AE146" s="38">
        <v>4553.2791422137398</v>
      </c>
      <c r="AF146" s="37">
        <v>2760.03573105122</v>
      </c>
      <c r="AG146" s="38">
        <v>1652.7581432584</v>
      </c>
      <c r="AH146" s="37">
        <v>5795.6257309991897</v>
      </c>
      <c r="AI146" s="38">
        <v>4045.4632689141299</v>
      </c>
      <c r="AJ146" s="37">
        <v>2318.2483499999998</v>
      </c>
      <c r="AK146" s="38">
        <v>2610.07394999999</v>
      </c>
      <c r="AL146" s="37">
        <v>8075.3990284368601</v>
      </c>
      <c r="AM146" s="38">
        <v>4825.3600179682899</v>
      </c>
      <c r="AN146" s="37">
        <v>3828.1610790785298</v>
      </c>
      <c r="AO146" s="38">
        <v>2568.4432892136601</v>
      </c>
      <c r="AP146" s="37">
        <v>446224.57</v>
      </c>
      <c r="AQ146" s="38">
        <v>313546.34999999998</v>
      </c>
      <c r="AR146" s="37">
        <v>1204792.49</v>
      </c>
      <c r="AS146" s="38">
        <v>918728.4</v>
      </c>
      <c r="AT146" s="37">
        <v>2676654.27</v>
      </c>
      <c r="AU146" s="38">
        <v>2103278</v>
      </c>
      <c r="AV146" s="37">
        <v>12703983.300000001</v>
      </c>
      <c r="AW146" s="38">
        <v>7995606.1200000001</v>
      </c>
    </row>
    <row r="147" spans="1:49" x14ac:dyDescent="0.25">
      <c r="A147" s="23">
        <v>44214</v>
      </c>
      <c r="B147" s="37">
        <v>2098.2779320406098</v>
      </c>
      <c r="C147" s="38">
        <v>1831.7400971513</v>
      </c>
      <c r="D147" s="37">
        <v>2986.9353500000002</v>
      </c>
      <c r="E147" s="38">
        <v>3680.9306999999899</v>
      </c>
      <c r="F147" s="37">
        <v>2479.02915940805</v>
      </c>
      <c r="G147" s="38">
        <v>2343.1446500000002</v>
      </c>
      <c r="H147" s="37">
        <v>4167.0888029000498</v>
      </c>
      <c r="I147" s="38">
        <v>4003.5780963760299</v>
      </c>
      <c r="J147" s="37">
        <v>1300.5471</v>
      </c>
      <c r="K147" s="38">
        <v>1413.8904500000001</v>
      </c>
      <c r="L147" s="37">
        <v>1964.7973505176301</v>
      </c>
      <c r="M147" s="38">
        <v>2256.14540948786</v>
      </c>
      <c r="N147" s="37">
        <v>2582.6602208171698</v>
      </c>
      <c r="O147" s="38">
        <v>2268.7034022900698</v>
      </c>
      <c r="P147" s="37">
        <v>35993.737610685297</v>
      </c>
      <c r="Q147" s="38">
        <v>26607.9055836187</v>
      </c>
      <c r="R147" s="37">
        <v>653.86111619941096</v>
      </c>
      <c r="S147" s="38">
        <v>591.997180710051</v>
      </c>
      <c r="T147" s="37">
        <v>3952.1520240448699</v>
      </c>
      <c r="U147" s="38">
        <v>2669.3176786264198</v>
      </c>
      <c r="V147" s="37">
        <v>2466.7222999999899</v>
      </c>
      <c r="W147" s="38">
        <v>2735.1000999999801</v>
      </c>
      <c r="X147" s="37">
        <v>976.280249999994</v>
      </c>
      <c r="Y147" s="38">
        <v>1117.2773</v>
      </c>
      <c r="Z147" s="37">
        <v>255.20775000000501</v>
      </c>
      <c r="AA147" s="38">
        <v>319.76149999999399</v>
      </c>
      <c r="AB147" s="37">
        <v>7402.1196079617002</v>
      </c>
      <c r="AC147" s="38">
        <v>7474.2048030196802</v>
      </c>
      <c r="AD147" s="37">
        <v>5051.4907909765698</v>
      </c>
      <c r="AE147" s="38">
        <v>4586.3682812728603</v>
      </c>
      <c r="AF147" s="37">
        <v>2738.9252469766502</v>
      </c>
      <c r="AG147" s="38">
        <v>1645.3919547023299</v>
      </c>
      <c r="AH147" s="37">
        <v>5751.0450415340601</v>
      </c>
      <c r="AI147" s="38">
        <v>4049.5124996232898</v>
      </c>
      <c r="AJ147" s="37">
        <v>2313.8231500000202</v>
      </c>
      <c r="AK147" s="38">
        <v>2605.09174999998</v>
      </c>
      <c r="AL147" s="37">
        <v>8013.1371336154698</v>
      </c>
      <c r="AM147" s="38">
        <v>4812.1887628793802</v>
      </c>
      <c r="AN147" s="37">
        <v>3832.05684947495</v>
      </c>
      <c r="AO147" s="38">
        <v>2555.5633886770902</v>
      </c>
      <c r="AP147" s="37">
        <v>447208.43</v>
      </c>
      <c r="AQ147" s="38">
        <v>313087.57</v>
      </c>
      <c r="AR147" s="37">
        <v>1204642.06</v>
      </c>
      <c r="AS147" s="38">
        <v>917303.46</v>
      </c>
      <c r="AT147" s="37">
        <v>2675503.94</v>
      </c>
      <c r="AU147" s="38">
        <v>2100853.36</v>
      </c>
      <c r="AV147" s="37">
        <v>12658653.720000001</v>
      </c>
      <c r="AW147" s="38">
        <v>7930665.1799999997</v>
      </c>
    </row>
    <row r="148" spans="1:49" x14ac:dyDescent="0.25">
      <c r="A148" s="23">
        <v>44215</v>
      </c>
      <c r="B148" s="37">
        <v>2095.2584859539302</v>
      </c>
      <c r="C148" s="38">
        <v>1829.1976493301199</v>
      </c>
      <c r="D148" s="37">
        <v>2992.23179999999</v>
      </c>
      <c r="E148" s="38">
        <v>3687.4585999999999</v>
      </c>
      <c r="F148" s="37">
        <v>2484.2154321344001</v>
      </c>
      <c r="G148" s="38">
        <v>2348.5795499999999</v>
      </c>
      <c r="H148" s="37">
        <v>4184.66124799932</v>
      </c>
      <c r="I148" s="38">
        <v>4022.5447858161901</v>
      </c>
      <c r="J148" s="37">
        <v>1301.92804999999</v>
      </c>
      <c r="K148" s="38">
        <v>1415.39154999999</v>
      </c>
      <c r="L148" s="37">
        <v>1969.35034206654</v>
      </c>
      <c r="M148" s="38">
        <v>2243.6470395528099</v>
      </c>
      <c r="N148" s="37">
        <v>2583.3094468459299</v>
      </c>
      <c r="O148" s="38">
        <v>2269.2572771336499</v>
      </c>
      <c r="P148" s="37">
        <v>35757.443174199099</v>
      </c>
      <c r="Q148" s="38">
        <v>26412.477523767498</v>
      </c>
      <c r="R148" s="37">
        <v>639.259977053645</v>
      </c>
      <c r="S148" s="38">
        <v>578.39267144961696</v>
      </c>
      <c r="T148" s="37">
        <v>3945.5549314638702</v>
      </c>
      <c r="U148" s="38">
        <v>2648.6895295227</v>
      </c>
      <c r="V148" s="37">
        <v>2467.1399500000002</v>
      </c>
      <c r="W148" s="38">
        <v>2735.56249999999</v>
      </c>
      <c r="X148" s="37">
        <v>976.13559999997801</v>
      </c>
      <c r="Y148" s="38">
        <v>1117.11185000002</v>
      </c>
      <c r="Z148" s="37">
        <v>255.173650000001</v>
      </c>
      <c r="AA148" s="38">
        <v>319.71844999999701</v>
      </c>
      <c r="AB148" s="37">
        <v>7387.33301918077</v>
      </c>
      <c r="AC148" s="38">
        <v>7458.8572353361396</v>
      </c>
      <c r="AD148" s="37">
        <v>5094.9100673960702</v>
      </c>
      <c r="AE148" s="38">
        <v>4625.7896897942601</v>
      </c>
      <c r="AF148" s="37">
        <v>2718.4701125104102</v>
      </c>
      <c r="AG148" s="38">
        <v>1631.0874514596701</v>
      </c>
      <c r="AH148" s="37">
        <v>5587.4345144706504</v>
      </c>
      <c r="AI148" s="38">
        <v>4017.9810458095399</v>
      </c>
      <c r="AJ148" s="37">
        <v>2315.6210000000001</v>
      </c>
      <c r="AK148" s="38">
        <v>2607.11599999999</v>
      </c>
      <c r="AL148" s="37">
        <v>7759.0117188005797</v>
      </c>
      <c r="AM148" s="38">
        <v>4800.1294635545501</v>
      </c>
      <c r="AN148" s="37">
        <v>3843.5867685195899</v>
      </c>
      <c r="AO148" s="38">
        <v>2533.7781361227799</v>
      </c>
      <c r="AP148" s="37">
        <v>447181.27</v>
      </c>
      <c r="AQ148" s="38">
        <v>313164.96999999997</v>
      </c>
      <c r="AR148" s="37">
        <v>1204321.52</v>
      </c>
      <c r="AS148" s="38">
        <v>916981.72</v>
      </c>
      <c r="AT148" s="37">
        <v>2674366.34</v>
      </c>
      <c r="AU148" s="38">
        <v>2085618.68</v>
      </c>
      <c r="AV148" s="37">
        <v>12637422.82</v>
      </c>
      <c r="AW148" s="38">
        <v>7864332.4199999999</v>
      </c>
    </row>
    <row r="149" spans="1:49" x14ac:dyDescent="0.25">
      <c r="A149" s="23">
        <v>44216</v>
      </c>
      <c r="B149" s="37">
        <v>2080.1953729092402</v>
      </c>
      <c r="C149" s="38">
        <v>1815.62642472177</v>
      </c>
      <c r="D149" s="37">
        <v>2989.1269499999999</v>
      </c>
      <c r="E149" s="38">
        <v>3683.63194999999</v>
      </c>
      <c r="F149" s="37">
        <v>2498.3326523413498</v>
      </c>
      <c r="G149" s="38">
        <v>2345.8625499999898</v>
      </c>
      <c r="H149" s="37">
        <v>4194.39466756208</v>
      </c>
      <c r="I149" s="38">
        <v>4013.0962543589199</v>
      </c>
      <c r="J149" s="37">
        <v>1301.2378000000001</v>
      </c>
      <c r="K149" s="38">
        <v>1414.6412499999999</v>
      </c>
      <c r="L149" s="37">
        <v>1965.2328294917299</v>
      </c>
      <c r="M149" s="38">
        <v>2228.2882775171101</v>
      </c>
      <c r="N149" s="37">
        <v>2583.6159794457299</v>
      </c>
      <c r="O149" s="38">
        <v>2269.5428059607498</v>
      </c>
      <c r="P149" s="37">
        <v>35859.130502014501</v>
      </c>
      <c r="Q149" s="38">
        <v>26449.708471577898</v>
      </c>
      <c r="R149" s="37">
        <v>639.24015653200195</v>
      </c>
      <c r="S149" s="38">
        <v>578.19899417826696</v>
      </c>
      <c r="T149" s="37">
        <v>3946.6983574278402</v>
      </c>
      <c r="U149" s="38">
        <v>2653.6488668869001</v>
      </c>
      <c r="V149" s="37">
        <v>2467.8352499999901</v>
      </c>
      <c r="W149" s="38">
        <v>2736.3339500000102</v>
      </c>
      <c r="X149" s="37">
        <v>976.42450000001395</v>
      </c>
      <c r="Y149" s="38">
        <v>1117.4426999999901</v>
      </c>
      <c r="Z149" s="37">
        <v>255.173650000001</v>
      </c>
      <c r="AA149" s="38">
        <v>319.71844999999701</v>
      </c>
      <c r="AB149" s="37">
        <v>7347.2918467413101</v>
      </c>
      <c r="AC149" s="38">
        <v>7416.5244542649798</v>
      </c>
      <c r="AD149" s="37">
        <v>5193.6367427842997</v>
      </c>
      <c r="AE149" s="38">
        <v>4715.4259723529904</v>
      </c>
      <c r="AF149" s="37">
        <v>2741.3499563719201</v>
      </c>
      <c r="AG149" s="38">
        <v>1644.2672434322601</v>
      </c>
      <c r="AH149" s="37">
        <v>5587.9453838473401</v>
      </c>
      <c r="AI149" s="38">
        <v>4060.7221046374798</v>
      </c>
      <c r="AJ149" s="37">
        <v>2315.0677499999802</v>
      </c>
      <c r="AK149" s="38">
        <v>2606.49305</v>
      </c>
      <c r="AL149" s="37">
        <v>7722.1168376691303</v>
      </c>
      <c r="AM149" s="38">
        <v>4830.8563318811803</v>
      </c>
      <c r="AN149" s="37">
        <v>3852.11563673509</v>
      </c>
      <c r="AO149" s="38">
        <v>2539.3625766948498</v>
      </c>
      <c r="AP149" s="37">
        <v>447287.1</v>
      </c>
      <c r="AQ149" s="38">
        <v>313446.74</v>
      </c>
      <c r="AR149" s="37">
        <v>1204380.74</v>
      </c>
      <c r="AS149" s="38">
        <v>917483.3</v>
      </c>
      <c r="AT149" s="37">
        <v>2675037.71</v>
      </c>
      <c r="AU149" s="38">
        <v>2079370.75</v>
      </c>
      <c r="AV149" s="37">
        <v>12635787.51</v>
      </c>
      <c r="AW149" s="38">
        <v>7823894.5700000003</v>
      </c>
    </row>
    <row r="150" spans="1:49" x14ac:dyDescent="0.25">
      <c r="A150" s="23">
        <v>44217</v>
      </c>
      <c r="B150" s="37">
        <v>2063.2214579064398</v>
      </c>
      <c r="C150" s="38">
        <v>1800.8244231564499</v>
      </c>
      <c r="D150" s="37">
        <v>2974.6976</v>
      </c>
      <c r="E150" s="38">
        <v>3665.8499499999798</v>
      </c>
      <c r="F150" s="37">
        <v>2488.4954264795301</v>
      </c>
      <c r="G150" s="38">
        <v>2337.1662500000002</v>
      </c>
      <c r="H150" s="37">
        <v>4164.6307819065196</v>
      </c>
      <c r="I150" s="38">
        <v>3986.7296756850901</v>
      </c>
      <c r="J150" s="37">
        <v>1299.0513000000001</v>
      </c>
      <c r="K150" s="38">
        <v>1412.26414999999</v>
      </c>
      <c r="L150" s="37">
        <v>1965.55544367832</v>
      </c>
      <c r="M150" s="38">
        <v>2225.95771497241</v>
      </c>
      <c r="N150" s="37">
        <v>2581.4944537645401</v>
      </c>
      <c r="O150" s="38">
        <v>2267.6890318655101</v>
      </c>
      <c r="P150" s="37">
        <v>35905.030425440003</v>
      </c>
      <c r="Q150" s="38">
        <v>26328.117471298199</v>
      </c>
      <c r="R150" s="37">
        <v>632.57583821322305</v>
      </c>
      <c r="S150" s="38">
        <v>572.50436559212301</v>
      </c>
      <c r="T150" s="37">
        <v>3893.9758879153501</v>
      </c>
      <c r="U150" s="38">
        <v>2640.3109935548</v>
      </c>
      <c r="V150" s="37">
        <v>2458.7957000000101</v>
      </c>
      <c r="W150" s="38">
        <v>2726.3107499999801</v>
      </c>
      <c r="X150" s="37">
        <v>975.19709999997997</v>
      </c>
      <c r="Y150" s="38">
        <v>1116.0372</v>
      </c>
      <c r="Z150" s="37">
        <v>255.11674999999599</v>
      </c>
      <c r="AA150" s="38">
        <v>319.647199999995</v>
      </c>
      <c r="AB150" s="37">
        <v>7217.3811574209803</v>
      </c>
      <c r="AC150" s="38">
        <v>7284.2520613853103</v>
      </c>
      <c r="AD150" s="37">
        <v>5214.7250077559902</v>
      </c>
      <c r="AE150" s="38">
        <v>4734.5725187742601</v>
      </c>
      <c r="AF150" s="37">
        <v>2719.7343227469701</v>
      </c>
      <c r="AG150" s="38">
        <v>1637.9738739654499</v>
      </c>
      <c r="AH150" s="37">
        <v>5579.9460689452399</v>
      </c>
      <c r="AI150" s="38">
        <v>4041.0221531952998</v>
      </c>
      <c r="AJ150" s="37">
        <v>2306.0797000000098</v>
      </c>
      <c r="AK150" s="38">
        <v>2596.3732999999902</v>
      </c>
      <c r="AL150" s="37">
        <v>7677.00734932263</v>
      </c>
      <c r="AM150" s="38">
        <v>4819.2870447301302</v>
      </c>
      <c r="AN150" s="37">
        <v>3817.2188492277501</v>
      </c>
      <c r="AO150" s="38">
        <v>2519.6440099818501</v>
      </c>
      <c r="AP150" s="37">
        <v>447151.32</v>
      </c>
      <c r="AQ150" s="38">
        <v>313145.53999999998</v>
      </c>
      <c r="AR150" s="37">
        <v>1204095.67</v>
      </c>
      <c r="AS150" s="38">
        <v>916964.36</v>
      </c>
      <c r="AT150" s="37">
        <v>2671242.4700000002</v>
      </c>
      <c r="AU150" s="38">
        <v>2074937.16</v>
      </c>
      <c r="AV150" s="37">
        <v>12534919.1</v>
      </c>
      <c r="AW150" s="38">
        <v>7722955.54</v>
      </c>
    </row>
    <row r="151" spans="1:49" x14ac:dyDescent="0.25">
      <c r="A151" s="23">
        <v>44218</v>
      </c>
      <c r="B151" s="37">
        <v>2057.31018449463</v>
      </c>
      <c r="C151" s="38">
        <v>1795.2951414992001</v>
      </c>
      <c r="D151" s="37">
        <v>2975.4281500000002</v>
      </c>
      <c r="E151" s="38">
        <v>3666.7501999999899</v>
      </c>
      <c r="F151" s="37">
        <v>2467.4561870193402</v>
      </c>
      <c r="G151" s="38">
        <v>2332.8183999999801</v>
      </c>
      <c r="H151" s="37">
        <v>4127.6884945176598</v>
      </c>
      <c r="I151" s="38">
        <v>3973.0307114577099</v>
      </c>
      <c r="J151" s="37">
        <v>1298.13095</v>
      </c>
      <c r="K151" s="38">
        <v>1411.2630999999899</v>
      </c>
      <c r="L151" s="37">
        <v>1967.6193890084701</v>
      </c>
      <c r="M151" s="38">
        <v>2227.65874087985</v>
      </c>
      <c r="N151" s="37">
        <v>2583.7717815873302</v>
      </c>
      <c r="O151" s="38">
        <v>2269.6843327327701</v>
      </c>
      <c r="P151" s="37">
        <v>35485.321660857699</v>
      </c>
      <c r="Q151" s="38">
        <v>26005.222419316098</v>
      </c>
      <c r="R151" s="37">
        <v>613.64636604013106</v>
      </c>
      <c r="S151" s="38">
        <v>555.04642672342595</v>
      </c>
      <c r="T151" s="37">
        <v>3837.88831402495</v>
      </c>
      <c r="U151" s="38">
        <v>2600.8569500510298</v>
      </c>
      <c r="V151" s="37">
        <v>2463.80214999998</v>
      </c>
      <c r="W151" s="38">
        <v>2731.8618499999998</v>
      </c>
      <c r="X151" s="37">
        <v>976.06374999999002</v>
      </c>
      <c r="Y151" s="38">
        <v>1117.0291500000001</v>
      </c>
      <c r="Z151" s="37">
        <v>255.16225</v>
      </c>
      <c r="AA151" s="38">
        <v>319.70455000000402</v>
      </c>
      <c r="AB151" s="37">
        <v>7263.6747096478803</v>
      </c>
      <c r="AC151" s="38">
        <v>7331.4468092054203</v>
      </c>
      <c r="AD151" s="37">
        <v>5159.9510909749697</v>
      </c>
      <c r="AE151" s="38">
        <v>4684.8419983640897</v>
      </c>
      <c r="AF151" s="37">
        <v>2684.7605629279801</v>
      </c>
      <c r="AG151" s="38">
        <v>1613.8751076405599</v>
      </c>
      <c r="AH151" s="37">
        <v>5528.1549948804804</v>
      </c>
      <c r="AI151" s="38">
        <v>4002.5383998285201</v>
      </c>
      <c r="AJ151" s="37">
        <v>2309.3983499999899</v>
      </c>
      <c r="AK151" s="38">
        <v>2600.1100000000101</v>
      </c>
      <c r="AL151" s="37">
        <v>7627.7976579297101</v>
      </c>
      <c r="AM151" s="38">
        <v>4823.2968074299897</v>
      </c>
      <c r="AN151" s="37">
        <v>3776.8872387556498</v>
      </c>
      <c r="AO151" s="38">
        <v>2491.7334629537199</v>
      </c>
      <c r="AP151" s="37">
        <v>446170.96</v>
      </c>
      <c r="AQ151" s="38">
        <v>313507.40000000002</v>
      </c>
      <c r="AR151" s="37">
        <v>1203970.79</v>
      </c>
      <c r="AS151" s="38">
        <v>917973.48</v>
      </c>
      <c r="AT151" s="37">
        <v>2671244.09</v>
      </c>
      <c r="AU151" s="38">
        <v>2077909.98</v>
      </c>
      <c r="AV151" s="37">
        <v>12557523.25</v>
      </c>
      <c r="AW151" s="38">
        <v>7788313.5700000003</v>
      </c>
    </row>
    <row r="152" spans="1:49" x14ac:dyDescent="0.25">
      <c r="A152" s="23">
        <v>44221</v>
      </c>
      <c r="B152" s="37">
        <v>2049.83459478247</v>
      </c>
      <c r="C152" s="38">
        <v>1788.78782959402</v>
      </c>
      <c r="D152" s="37">
        <v>2988.9441499999798</v>
      </c>
      <c r="E152" s="38">
        <v>3683.4072000000101</v>
      </c>
      <c r="F152" s="37">
        <v>2457.3263587947799</v>
      </c>
      <c r="G152" s="38">
        <v>2339.1592000000001</v>
      </c>
      <c r="H152" s="37">
        <v>4130.1194429322904</v>
      </c>
      <c r="I152" s="38">
        <v>3997.3348565901301</v>
      </c>
      <c r="J152" s="37">
        <v>1299.9715999999901</v>
      </c>
      <c r="K152" s="38">
        <v>1413.2652</v>
      </c>
      <c r="L152" s="37">
        <v>1964.8098620145399</v>
      </c>
      <c r="M152" s="38">
        <v>2224.4826309990799</v>
      </c>
      <c r="N152" s="37">
        <v>2580.9977578542098</v>
      </c>
      <c r="O152" s="38">
        <v>2267.2162136706202</v>
      </c>
      <c r="P152" s="37">
        <v>34681.115334472903</v>
      </c>
      <c r="Q152" s="38">
        <v>25224.466575029201</v>
      </c>
      <c r="R152" s="37">
        <v>588.69934180504004</v>
      </c>
      <c r="S152" s="38">
        <v>532.25165602766299</v>
      </c>
      <c r="T152" s="37">
        <v>3760.28336836792</v>
      </c>
      <c r="U152" s="38">
        <v>2566.76361166886</v>
      </c>
      <c r="V152" s="37">
        <v>2473.12025000002</v>
      </c>
      <c r="W152" s="38">
        <v>2742.1932499999798</v>
      </c>
      <c r="X152" s="37">
        <v>977.43574999998498</v>
      </c>
      <c r="Y152" s="38">
        <v>1118.6001000000001</v>
      </c>
      <c r="Z152" s="37">
        <v>255.25280000000399</v>
      </c>
      <c r="AA152" s="38">
        <v>319.818349999997</v>
      </c>
      <c r="AB152" s="37">
        <v>7296.86938902987</v>
      </c>
      <c r="AC152" s="38">
        <v>7364.1867511236696</v>
      </c>
      <c r="AD152" s="37">
        <v>5206.0904726060498</v>
      </c>
      <c r="AE152" s="38">
        <v>4726.7330244361901</v>
      </c>
      <c r="AF152" s="37">
        <v>2659.8956255896101</v>
      </c>
      <c r="AG152" s="38">
        <v>1603.5796970133299</v>
      </c>
      <c r="AH152" s="37">
        <v>5464.1182932415904</v>
      </c>
      <c r="AI152" s="38">
        <v>3783.5960067635701</v>
      </c>
      <c r="AJ152" s="37">
        <v>2317.28035000001</v>
      </c>
      <c r="AK152" s="38">
        <v>2608.9839499999898</v>
      </c>
      <c r="AL152" s="37">
        <v>7592.1024228352899</v>
      </c>
      <c r="AM152" s="38">
        <v>4831.7648384372997</v>
      </c>
      <c r="AN152" s="37">
        <v>3705.2681274864899</v>
      </c>
      <c r="AO152" s="38">
        <v>2444.14874532866</v>
      </c>
      <c r="AP152" s="37">
        <v>447228.83</v>
      </c>
      <c r="AQ152" s="38">
        <v>313102.15999999997</v>
      </c>
      <c r="AR152" s="37">
        <v>1204757.42</v>
      </c>
      <c r="AS152" s="38">
        <v>917426.54</v>
      </c>
      <c r="AT152" s="37">
        <v>2675974.42</v>
      </c>
      <c r="AU152" s="38">
        <v>2080139.05</v>
      </c>
      <c r="AV152" s="37">
        <v>12639118.460000001</v>
      </c>
      <c r="AW152" s="38">
        <v>7871085.5800000001</v>
      </c>
    </row>
    <row r="153" spans="1:49" x14ac:dyDescent="0.25">
      <c r="A153" s="23">
        <v>44222</v>
      </c>
      <c r="B153" s="37">
        <v>2040.3817844584501</v>
      </c>
      <c r="C153" s="38">
        <v>1780.18677127156</v>
      </c>
      <c r="D153" s="37">
        <v>2988.9441499999798</v>
      </c>
      <c r="E153" s="38">
        <v>3683.4072000000101</v>
      </c>
      <c r="F153" s="37">
        <v>2461.6105789611402</v>
      </c>
      <c r="G153" s="38">
        <v>2343.1446500000002</v>
      </c>
      <c r="H153" s="37">
        <v>4142.7077467998497</v>
      </c>
      <c r="I153" s="38">
        <v>4009.9159965137101</v>
      </c>
      <c r="J153" s="37">
        <v>1300.7775999999999</v>
      </c>
      <c r="K153" s="38">
        <v>1414.1406999999899</v>
      </c>
      <c r="L153" s="37">
        <v>1965.1155801320999</v>
      </c>
      <c r="M153" s="38">
        <v>2224.8316588753501</v>
      </c>
      <c r="N153" s="37">
        <v>2584.8944297963199</v>
      </c>
      <c r="O153" s="38">
        <v>2270.6722061350101</v>
      </c>
      <c r="P153" s="37">
        <v>35308.349626507101</v>
      </c>
      <c r="Q153" s="38">
        <v>25688.578125281201</v>
      </c>
      <c r="R153" s="37">
        <v>605.52248178793002</v>
      </c>
      <c r="S153" s="38">
        <v>548.75966607749695</v>
      </c>
      <c r="T153" s="37">
        <v>3809.3139298218998</v>
      </c>
      <c r="U153" s="38">
        <v>2600.8333971564198</v>
      </c>
      <c r="V153" s="37">
        <v>2468.8086500000099</v>
      </c>
      <c r="W153" s="38">
        <v>2737.4134999999801</v>
      </c>
      <c r="X153" s="37">
        <v>976.85800000001097</v>
      </c>
      <c r="Y153" s="38">
        <v>1117.9384499999801</v>
      </c>
      <c r="Z153" s="37">
        <v>255.241400000005</v>
      </c>
      <c r="AA153" s="38">
        <v>319.804049999992</v>
      </c>
      <c r="AB153" s="37">
        <v>7314.2856093750397</v>
      </c>
      <c r="AC153" s="38">
        <v>7383.4759616016299</v>
      </c>
      <c r="AD153" s="37">
        <v>5163.2091132548503</v>
      </c>
      <c r="AE153" s="38">
        <v>4687.79999259735</v>
      </c>
      <c r="AF153" s="37">
        <v>2671.6663120414801</v>
      </c>
      <c r="AG153" s="38">
        <v>1614.0850258933301</v>
      </c>
      <c r="AH153" s="37">
        <v>5497.5623285372103</v>
      </c>
      <c r="AI153" s="38">
        <v>3816.19342420153</v>
      </c>
      <c r="AJ153" s="37">
        <v>2314.3764000000001</v>
      </c>
      <c r="AK153" s="38">
        <v>2605.71469999999</v>
      </c>
      <c r="AL153" s="37">
        <v>7536.8970186653496</v>
      </c>
      <c r="AM153" s="38">
        <v>4826.3758663140197</v>
      </c>
      <c r="AN153" s="37">
        <v>3739.1767587864001</v>
      </c>
      <c r="AO153" s="38">
        <v>2466.6553903998401</v>
      </c>
      <c r="AP153" s="37">
        <v>447220.84</v>
      </c>
      <c r="AQ153" s="38">
        <v>313192.52</v>
      </c>
      <c r="AR153" s="37">
        <v>1204340.6599999999</v>
      </c>
      <c r="AS153" s="38">
        <v>916972.12</v>
      </c>
      <c r="AT153" s="37">
        <v>2673029.4500000002</v>
      </c>
      <c r="AU153" s="38">
        <v>2063675.29</v>
      </c>
      <c r="AV153" s="37">
        <v>12566776.93</v>
      </c>
      <c r="AW153" s="38">
        <v>7738151.5300000003</v>
      </c>
    </row>
    <row r="154" spans="1:49" x14ac:dyDescent="0.25">
      <c r="A154" s="23">
        <v>44223</v>
      </c>
      <c r="B154" s="37">
        <v>2036.9895324090301</v>
      </c>
      <c r="C154" s="38">
        <v>1785.8679046137499</v>
      </c>
      <c r="D154" s="37">
        <v>2989.6747500000001</v>
      </c>
      <c r="E154" s="38">
        <v>3684.3074499999898</v>
      </c>
      <c r="F154" s="37">
        <v>2461.8177838227298</v>
      </c>
      <c r="G154" s="38">
        <v>2343.8696</v>
      </c>
      <c r="H154" s="37">
        <v>4140.3173608917796</v>
      </c>
      <c r="I154" s="38">
        <v>4009.8275223167502</v>
      </c>
      <c r="J154" s="37">
        <v>1301.1224999999899</v>
      </c>
      <c r="K154" s="38">
        <v>1414.5161000000001</v>
      </c>
      <c r="L154" s="37">
        <v>1966.31606604644</v>
      </c>
      <c r="M154" s="38">
        <v>2226.2240079425801</v>
      </c>
      <c r="N154" s="37">
        <v>2581.24579005231</v>
      </c>
      <c r="O154" s="38">
        <v>2267.4305438358701</v>
      </c>
      <c r="P154" s="37">
        <v>34455.126729039999</v>
      </c>
      <c r="Q154" s="38">
        <v>25165.4147348445</v>
      </c>
      <c r="R154" s="37">
        <v>587.13046234389003</v>
      </c>
      <c r="S154" s="38">
        <v>532.08184887243897</v>
      </c>
      <c r="T154" s="37">
        <v>3728.6107498813799</v>
      </c>
      <c r="U154" s="38">
        <v>2539.9564601781599</v>
      </c>
      <c r="V154" s="37">
        <v>2472.5635999999799</v>
      </c>
      <c r="W154" s="38">
        <v>2741.5765500000098</v>
      </c>
      <c r="X154" s="37">
        <v>977.79694999999504</v>
      </c>
      <c r="Y154" s="38">
        <v>1119.01314999999</v>
      </c>
      <c r="Z154" s="37">
        <v>255.32105000000101</v>
      </c>
      <c r="AA154" s="38">
        <v>319.90345000000099</v>
      </c>
      <c r="AB154" s="37">
        <v>7277.8057175283002</v>
      </c>
      <c r="AC154" s="38">
        <v>7345.6980164112501</v>
      </c>
      <c r="AD154" s="37">
        <v>5079.3668998271796</v>
      </c>
      <c r="AE154" s="38">
        <v>4611.6776989544096</v>
      </c>
      <c r="AF154" s="37">
        <v>2625.4914243114799</v>
      </c>
      <c r="AG154" s="38">
        <v>1595.6423692533299</v>
      </c>
      <c r="AH154" s="37">
        <v>5384.5636638409196</v>
      </c>
      <c r="AI154" s="38">
        <v>3728.6968240289598</v>
      </c>
      <c r="AJ154" s="37">
        <v>2316.4509000000198</v>
      </c>
      <c r="AK154" s="38">
        <v>2608.0497499999801</v>
      </c>
      <c r="AL154" s="37">
        <v>7477.2919455118199</v>
      </c>
      <c r="AM154" s="38">
        <v>4823.3275315219998</v>
      </c>
      <c r="AN154" s="37">
        <v>3667.0713357702002</v>
      </c>
      <c r="AO154" s="38">
        <v>2359.5324223413299</v>
      </c>
      <c r="AP154" s="37">
        <v>447254.13</v>
      </c>
      <c r="AQ154" s="38">
        <v>313219.37</v>
      </c>
      <c r="AR154" s="37">
        <v>1204991.21</v>
      </c>
      <c r="AS154" s="38">
        <v>917666.32</v>
      </c>
      <c r="AT154" s="37">
        <v>2674001.86</v>
      </c>
      <c r="AU154" s="38">
        <v>2050998.37</v>
      </c>
      <c r="AV154" s="37">
        <v>12551709.380000001</v>
      </c>
      <c r="AW154" s="38">
        <v>7722022.3200000003</v>
      </c>
    </row>
    <row r="155" spans="1:49" x14ac:dyDescent="0.25">
      <c r="A155" s="23">
        <v>44224</v>
      </c>
      <c r="B155" s="37">
        <v>2020.7354871672301</v>
      </c>
      <c r="C155" s="38">
        <v>1771.2185423655999</v>
      </c>
      <c r="D155" s="37">
        <v>2991.1361999999799</v>
      </c>
      <c r="E155" s="38">
        <v>3686.1080000000002</v>
      </c>
      <c r="F155" s="37">
        <v>2462.2950749342199</v>
      </c>
      <c r="G155" s="38">
        <v>2344.2315999999901</v>
      </c>
      <c r="H155" s="37">
        <v>4144.4109456736496</v>
      </c>
      <c r="I155" s="38">
        <v>4014.19421769676</v>
      </c>
      <c r="J155" s="37">
        <v>1301.2378000000001</v>
      </c>
      <c r="K155" s="38">
        <v>1414.6412499999999</v>
      </c>
      <c r="L155" s="37">
        <v>1965.7841283549201</v>
      </c>
      <c r="M155" s="38">
        <v>2225.6417811412998</v>
      </c>
      <c r="N155" s="37">
        <v>2589.8011740905399</v>
      </c>
      <c r="O155" s="38">
        <v>2274.9655564446298</v>
      </c>
      <c r="P155" s="37">
        <v>34359.704976582601</v>
      </c>
      <c r="Q155" s="38">
        <v>25089.586249831202</v>
      </c>
      <c r="R155" s="37">
        <v>599.03159287256301</v>
      </c>
      <c r="S155" s="38">
        <v>542.93376721378399</v>
      </c>
      <c r="T155" s="37">
        <v>3731.6484352028501</v>
      </c>
      <c r="U155" s="38">
        <v>2541.9621545326499</v>
      </c>
      <c r="V155" s="37">
        <v>2472.2854500000099</v>
      </c>
      <c r="W155" s="38">
        <v>2741.26844999998</v>
      </c>
      <c r="X155" s="37">
        <v>978.08624999999904</v>
      </c>
      <c r="Y155" s="38">
        <v>1119.3439499999899</v>
      </c>
      <c r="Z155" s="37">
        <v>255.36699999999701</v>
      </c>
      <c r="AA155" s="38">
        <v>319.96034999999802</v>
      </c>
      <c r="AB155" s="37">
        <v>7229.7321288963003</v>
      </c>
      <c r="AC155" s="38">
        <v>7296.5440140199398</v>
      </c>
      <c r="AD155" s="37">
        <v>5061.4903908699798</v>
      </c>
      <c r="AE155" s="38">
        <v>4595.4471855904403</v>
      </c>
      <c r="AF155" s="37">
        <v>2616.6991652730499</v>
      </c>
      <c r="AG155" s="38">
        <v>1596.34269354666</v>
      </c>
      <c r="AH155" s="37">
        <v>5401.3034137856803</v>
      </c>
      <c r="AI155" s="38">
        <v>3740.2116488074198</v>
      </c>
      <c r="AJ155" s="37">
        <v>2316.7270999999901</v>
      </c>
      <c r="AK155" s="38">
        <v>2608.3613999999998</v>
      </c>
      <c r="AL155" s="37">
        <v>7387.00510309726</v>
      </c>
      <c r="AM155" s="38">
        <v>4795.2326107816998</v>
      </c>
      <c r="AN155" s="37">
        <v>3676.49449478819</v>
      </c>
      <c r="AO155" s="38">
        <v>2365.86277176453</v>
      </c>
      <c r="AP155" s="37">
        <v>447278.54</v>
      </c>
      <c r="AQ155" s="38">
        <v>313188.7</v>
      </c>
      <c r="AR155" s="37">
        <v>1205056.29</v>
      </c>
      <c r="AS155" s="38">
        <v>917712.38</v>
      </c>
      <c r="AT155" s="37">
        <v>2674076.1</v>
      </c>
      <c r="AU155" s="38">
        <v>2051099.53</v>
      </c>
      <c r="AV155" s="37">
        <v>12550171.380000001</v>
      </c>
      <c r="AW155" s="38">
        <v>7689252.9800000004</v>
      </c>
    </row>
    <row r="156" spans="1:49" x14ac:dyDescent="0.25">
      <c r="A156" s="23">
        <v>44225</v>
      </c>
      <c r="B156" s="37">
        <v>2000.5149638540299</v>
      </c>
      <c r="C156" s="38">
        <v>1753.6029677455499</v>
      </c>
      <c r="D156" s="37">
        <v>2984.3781999999701</v>
      </c>
      <c r="E156" s="38">
        <v>3677.7795500000002</v>
      </c>
      <c r="F156" s="37">
        <v>2460.9612022012302</v>
      </c>
      <c r="G156" s="38">
        <v>2343.5066499999898</v>
      </c>
      <c r="H156" s="37">
        <v>4150.0888538919198</v>
      </c>
      <c r="I156" s="38">
        <v>4010.2099134561299</v>
      </c>
      <c r="J156" s="37">
        <v>1300.89289999999</v>
      </c>
      <c r="K156" s="38">
        <v>1414.2654</v>
      </c>
      <c r="L156" s="37">
        <v>1965.71720974398</v>
      </c>
      <c r="M156" s="38">
        <v>2225.5563136853398</v>
      </c>
      <c r="N156" s="37">
        <v>2583.89383378509</v>
      </c>
      <c r="O156" s="38">
        <v>2269.7616075570099</v>
      </c>
      <c r="P156" s="37">
        <v>33624.087518793502</v>
      </c>
      <c r="Q156" s="38">
        <v>24551.589834870902</v>
      </c>
      <c r="R156" s="37">
        <v>581.77110372117897</v>
      </c>
      <c r="S156" s="38">
        <v>527.76578548420298</v>
      </c>
      <c r="T156" s="37">
        <v>3634.1142046533901</v>
      </c>
      <c r="U156" s="38">
        <v>2475.1938647492898</v>
      </c>
      <c r="V156" s="37">
        <v>2465.0536499999898</v>
      </c>
      <c r="W156" s="38">
        <v>2733.2500500000001</v>
      </c>
      <c r="X156" s="37">
        <v>976.92989999999998</v>
      </c>
      <c r="Y156" s="38">
        <v>1118.02115</v>
      </c>
      <c r="Z156" s="37">
        <v>255.275549999996</v>
      </c>
      <c r="AA156" s="38">
        <v>319.84705000000997</v>
      </c>
      <c r="AB156" s="37">
        <v>7126.4056021111401</v>
      </c>
      <c r="AC156" s="38">
        <v>7191.1808589657803</v>
      </c>
      <c r="AD156" s="37">
        <v>4950.4357619134198</v>
      </c>
      <c r="AE156" s="38">
        <v>4494.6180273623204</v>
      </c>
      <c r="AF156" s="37">
        <v>2556.1016658395702</v>
      </c>
      <c r="AG156" s="38">
        <v>1566.92777339999</v>
      </c>
      <c r="AH156" s="37">
        <v>5266.1860904426403</v>
      </c>
      <c r="AI156" s="38">
        <v>3646.0630710867999</v>
      </c>
      <c r="AJ156" s="37">
        <v>2310.2277999999901</v>
      </c>
      <c r="AK156" s="38">
        <v>2601.0442000000098</v>
      </c>
      <c r="AL156" s="37">
        <v>7173.3860287512698</v>
      </c>
      <c r="AM156" s="38">
        <v>4677.4469622081897</v>
      </c>
      <c r="AN156" s="37">
        <v>3584.8919325084198</v>
      </c>
      <c r="AO156" s="38">
        <v>2306.33141230911</v>
      </c>
      <c r="AP156" s="37">
        <v>447803.87</v>
      </c>
      <c r="AQ156" s="38">
        <v>313060.65999999997</v>
      </c>
      <c r="AR156" s="37">
        <v>1204806.68</v>
      </c>
      <c r="AS156" s="38">
        <v>916891.45</v>
      </c>
      <c r="AT156" s="37">
        <v>2670350.63</v>
      </c>
      <c r="AU156" s="38">
        <v>2044368.11</v>
      </c>
      <c r="AV156" s="37">
        <v>12451261.15</v>
      </c>
      <c r="AW156" s="38">
        <v>7570526.7300000004</v>
      </c>
    </row>
    <row r="157" spans="1:49" x14ac:dyDescent="0.25">
      <c r="A157" s="23">
        <v>44228</v>
      </c>
      <c r="B157" s="37">
        <v>1996.93837063196</v>
      </c>
      <c r="C157" s="38">
        <v>1750.1680583074501</v>
      </c>
      <c r="D157" s="37">
        <v>2985.8392999999901</v>
      </c>
      <c r="E157" s="38">
        <v>3679.58005</v>
      </c>
      <c r="F157" s="37">
        <v>2464.2937873022902</v>
      </c>
      <c r="G157" s="38">
        <v>2346.5866000000001</v>
      </c>
      <c r="H157" s="37">
        <v>4160.5209104983996</v>
      </c>
      <c r="I157" s="38">
        <v>4020.6955570497798</v>
      </c>
      <c r="J157" s="37">
        <v>1300.89289999999</v>
      </c>
      <c r="K157" s="38">
        <v>1414.2654</v>
      </c>
      <c r="L157" s="37">
        <v>1968.46621149864</v>
      </c>
      <c r="M157" s="38">
        <v>2228.61843742986</v>
      </c>
      <c r="N157" s="37">
        <v>2581.88505318125</v>
      </c>
      <c r="O157" s="38">
        <v>2267.9904500928101</v>
      </c>
      <c r="P157" s="37">
        <v>34276.454554531003</v>
      </c>
      <c r="Q157" s="38">
        <v>25032.3352720478</v>
      </c>
      <c r="R157" s="37">
        <v>584.42761499799803</v>
      </c>
      <c r="S157" s="38">
        <v>529.98110290006503</v>
      </c>
      <c r="T157" s="37">
        <v>3701.50532213817</v>
      </c>
      <c r="U157" s="38">
        <v>2521.5435299463402</v>
      </c>
      <c r="V157" s="37">
        <v>2464.6364999999901</v>
      </c>
      <c r="W157" s="38">
        <v>2732.7872000000102</v>
      </c>
      <c r="X157" s="37">
        <v>976.71380000000602</v>
      </c>
      <c r="Y157" s="38">
        <v>1117.7735</v>
      </c>
      <c r="Z157" s="37">
        <v>255.25280000000399</v>
      </c>
      <c r="AA157" s="38">
        <v>319.818349999997</v>
      </c>
      <c r="AB157" s="37">
        <v>7114.6061251193296</v>
      </c>
      <c r="AC157" s="38">
        <v>7179.3540684279396</v>
      </c>
      <c r="AD157" s="37">
        <v>5068.1798435719502</v>
      </c>
      <c r="AE157" s="38">
        <v>4601.5206859980599</v>
      </c>
      <c r="AF157" s="37">
        <v>2623.0909825167601</v>
      </c>
      <c r="AG157" s="38">
        <v>1583.96976089333</v>
      </c>
      <c r="AH157" s="37">
        <v>5316.1339770354998</v>
      </c>
      <c r="AI157" s="38">
        <v>3729.8797458045001</v>
      </c>
      <c r="AJ157" s="37">
        <v>2310.0897500000001</v>
      </c>
      <c r="AK157" s="38">
        <v>2600.8883999999998</v>
      </c>
      <c r="AL157" s="37">
        <v>7297.0452833852696</v>
      </c>
      <c r="AM157" s="38">
        <v>4720.2511344845398</v>
      </c>
      <c r="AN157" s="37">
        <v>3647.9026459492802</v>
      </c>
      <c r="AO157" s="38">
        <v>2347.3027986224602</v>
      </c>
      <c r="AP157" s="37">
        <v>447235.08</v>
      </c>
      <c r="AQ157" s="38">
        <v>313106.15999999997</v>
      </c>
      <c r="AR157" s="37">
        <v>1204423.8400000001</v>
      </c>
      <c r="AS157" s="38">
        <v>917054.88</v>
      </c>
      <c r="AT157" s="37">
        <v>2670563.4700000002</v>
      </c>
      <c r="AU157" s="38">
        <v>2045216.54</v>
      </c>
      <c r="AV157" s="37">
        <v>12473111.35</v>
      </c>
      <c r="AW157" s="38">
        <v>7585357.9400000004</v>
      </c>
    </row>
    <row r="158" spans="1:49" x14ac:dyDescent="0.25">
      <c r="A158" s="23">
        <v>44229</v>
      </c>
      <c r="B158" s="37">
        <v>1989.63288142274</v>
      </c>
      <c r="C158" s="38">
        <v>1743.9423260298599</v>
      </c>
      <c r="D158" s="37">
        <v>2979.2636000000098</v>
      </c>
      <c r="E158" s="38">
        <v>3671.4767499999898</v>
      </c>
      <c r="F158" s="37">
        <v>2460.6589389187998</v>
      </c>
      <c r="G158" s="38">
        <v>2343.6881499999799</v>
      </c>
      <c r="H158" s="37">
        <v>4148.6622418123397</v>
      </c>
      <c r="I158" s="38">
        <v>4010.3357428313202</v>
      </c>
      <c r="J158" s="37">
        <v>1300.89289999999</v>
      </c>
      <c r="K158" s="38">
        <v>1414.2654</v>
      </c>
      <c r="L158" s="37">
        <v>1967.4122901953001</v>
      </c>
      <c r="M158" s="38">
        <v>2227.4432687663898</v>
      </c>
      <c r="N158" s="37">
        <v>2582.3523040690802</v>
      </c>
      <c r="O158" s="38">
        <v>2268.4225109475001</v>
      </c>
      <c r="P158" s="37">
        <v>34529.880022381702</v>
      </c>
      <c r="Q158" s="38">
        <v>25206.663220716</v>
      </c>
      <c r="R158" s="37">
        <v>599.37398960164705</v>
      </c>
      <c r="S158" s="38">
        <v>543.15818598662997</v>
      </c>
      <c r="T158" s="37">
        <v>3734.8989766832301</v>
      </c>
      <c r="U158" s="38">
        <v>2543.7510692424198</v>
      </c>
      <c r="V158" s="37">
        <v>2458.0999499999898</v>
      </c>
      <c r="W158" s="38">
        <v>2725.5397499999999</v>
      </c>
      <c r="X158" s="37">
        <v>975.70250000000794</v>
      </c>
      <c r="Y158" s="38">
        <v>1116.61564999999</v>
      </c>
      <c r="Z158" s="37">
        <v>255.18499999999901</v>
      </c>
      <c r="AA158" s="38">
        <v>319.73320000000098</v>
      </c>
      <c r="AB158" s="37">
        <v>7046.9054824609902</v>
      </c>
      <c r="AC158" s="38">
        <v>7110.7305491461002</v>
      </c>
      <c r="AD158" s="37">
        <v>5189.9419116259896</v>
      </c>
      <c r="AE158" s="38">
        <v>4712.0713393359301</v>
      </c>
      <c r="AF158" s="37">
        <v>2669.8194715771701</v>
      </c>
      <c r="AG158" s="38">
        <v>1618.7540679599999</v>
      </c>
      <c r="AH158" s="37">
        <v>5410.4692929148796</v>
      </c>
      <c r="AI158" s="38">
        <v>3795.47808786732</v>
      </c>
      <c r="AJ158" s="37">
        <v>2304.4203499999999</v>
      </c>
      <c r="AK158" s="38">
        <v>2594.5053499999999</v>
      </c>
      <c r="AL158" s="37">
        <v>7373.5200691504797</v>
      </c>
      <c r="AM158" s="38">
        <v>4761.4923572205898</v>
      </c>
      <c r="AN158" s="37">
        <v>3676.4264750396501</v>
      </c>
      <c r="AO158" s="38">
        <v>2365.38755579599</v>
      </c>
      <c r="AP158" s="37">
        <v>447207.69</v>
      </c>
      <c r="AQ158" s="38">
        <v>313183.44</v>
      </c>
      <c r="AR158" s="37">
        <v>1203946.3500000001</v>
      </c>
      <c r="AS158" s="38">
        <v>916564.05</v>
      </c>
      <c r="AT158" s="37">
        <v>2667560.88</v>
      </c>
      <c r="AU158" s="38">
        <v>2042553.45</v>
      </c>
      <c r="AV158" s="37">
        <v>12408213.470000001</v>
      </c>
      <c r="AW158" s="38">
        <v>7519303.6699999999</v>
      </c>
    </row>
    <row r="159" spans="1:49" x14ac:dyDescent="0.25">
      <c r="A159" s="23">
        <v>44230</v>
      </c>
      <c r="B159" s="37">
        <v>1988.24480222343</v>
      </c>
      <c r="C159" s="38">
        <v>1742.4183075566</v>
      </c>
      <c r="D159" s="37">
        <v>2979.9940999999899</v>
      </c>
      <c r="E159" s="38">
        <v>3672.3774499999899</v>
      </c>
      <c r="F159" s="37">
        <v>2467.7937725376601</v>
      </c>
      <c r="G159" s="38">
        <v>2350.3914499999901</v>
      </c>
      <c r="H159" s="37">
        <v>4171.1934963026297</v>
      </c>
      <c r="I159" s="38">
        <v>4032.5236826466999</v>
      </c>
      <c r="J159" s="37">
        <v>1302.2734</v>
      </c>
      <c r="K159" s="38">
        <v>1415.76744999999</v>
      </c>
      <c r="L159" s="37">
        <v>1962.8705560752201</v>
      </c>
      <c r="M159" s="38">
        <v>2222.31213952199</v>
      </c>
      <c r="N159" s="37">
        <v>2581.43679783689</v>
      </c>
      <c r="O159" s="38">
        <v>2267.6270350578002</v>
      </c>
      <c r="P159" s="37">
        <v>34587.954231324002</v>
      </c>
      <c r="Q159" s="38">
        <v>25250.4799846971</v>
      </c>
      <c r="R159" s="37">
        <v>601.14525096590899</v>
      </c>
      <c r="S159" s="38">
        <v>545.40542887127594</v>
      </c>
      <c r="T159" s="37">
        <v>3729.3824921658802</v>
      </c>
      <c r="U159" s="38">
        <v>2539.7523751274698</v>
      </c>
      <c r="V159" s="37">
        <v>2454.2058999999999</v>
      </c>
      <c r="W159" s="38">
        <v>2721.2219499999901</v>
      </c>
      <c r="X159" s="37">
        <v>975.19709999997997</v>
      </c>
      <c r="Y159" s="38">
        <v>1116.0372</v>
      </c>
      <c r="Z159" s="37">
        <v>255.16225</v>
      </c>
      <c r="AA159" s="38">
        <v>319.70455000000402</v>
      </c>
      <c r="AB159" s="37">
        <v>6984.2394378140198</v>
      </c>
      <c r="AC159" s="38">
        <v>7058.9382339035501</v>
      </c>
      <c r="AD159" s="37">
        <v>5231.20024238931</v>
      </c>
      <c r="AE159" s="38">
        <v>4749.5307566387601</v>
      </c>
      <c r="AF159" s="37">
        <v>2662.8115797220098</v>
      </c>
      <c r="AG159" s="38">
        <v>1619.9213268799999</v>
      </c>
      <c r="AH159" s="37">
        <v>5388.3091251317901</v>
      </c>
      <c r="AI159" s="38">
        <v>3779.0574524852</v>
      </c>
      <c r="AJ159" s="37">
        <v>2302.7610500000001</v>
      </c>
      <c r="AK159" s="38">
        <v>2592.6370000000002</v>
      </c>
      <c r="AL159" s="37">
        <v>7311.3863024878701</v>
      </c>
      <c r="AM159" s="38">
        <v>4745.4851947664001</v>
      </c>
      <c r="AN159" s="37">
        <v>3672.2722849779502</v>
      </c>
      <c r="AO159" s="38">
        <v>2376.4162913333298</v>
      </c>
      <c r="AP159" s="37">
        <v>447302.6</v>
      </c>
      <c r="AQ159" s="38">
        <v>313457.78999999998</v>
      </c>
      <c r="AR159" s="37">
        <v>1203786.4099999999</v>
      </c>
      <c r="AS159" s="38">
        <v>916868.69</v>
      </c>
      <c r="AT159" s="37">
        <v>2665757.09</v>
      </c>
      <c r="AU159" s="38">
        <v>2035590.2</v>
      </c>
      <c r="AV159" s="37">
        <v>12336591.369999999</v>
      </c>
      <c r="AW159" s="38">
        <v>7469175.7699999996</v>
      </c>
    </row>
    <row r="160" spans="1:49" x14ac:dyDescent="0.25">
      <c r="A160" s="23">
        <v>44231</v>
      </c>
      <c r="B160" s="37">
        <v>1987.43552891848</v>
      </c>
      <c r="C160" s="38">
        <v>1741.93368145921</v>
      </c>
      <c r="D160" s="37">
        <v>2979.81139999998</v>
      </c>
      <c r="E160" s="38">
        <v>3672.1522500000101</v>
      </c>
      <c r="F160" s="37">
        <v>2469.6548348718202</v>
      </c>
      <c r="G160" s="38">
        <v>2352.7464499999901</v>
      </c>
      <c r="H160" s="37">
        <v>4182.6253855678597</v>
      </c>
      <c r="I160" s="38">
        <v>4044.7461766493402</v>
      </c>
      <c r="J160" s="37">
        <v>1302.73349999999</v>
      </c>
      <c r="K160" s="38">
        <v>1416.2674999999999</v>
      </c>
      <c r="L160" s="37">
        <v>1962.81552953709</v>
      </c>
      <c r="M160" s="38">
        <v>2222.2040755471098</v>
      </c>
      <c r="N160" s="37">
        <v>2578.6493016657801</v>
      </c>
      <c r="O160" s="38">
        <v>2265.2035147873798</v>
      </c>
      <c r="P160" s="37">
        <v>35047.134456957501</v>
      </c>
      <c r="Q160" s="38">
        <v>25586.448528376899</v>
      </c>
      <c r="R160" s="37">
        <v>618.69050648851999</v>
      </c>
      <c r="S160" s="38">
        <v>561.33433291609197</v>
      </c>
      <c r="T160" s="37">
        <v>3779.8578982552999</v>
      </c>
      <c r="U160" s="38">
        <v>2574.3411725286801</v>
      </c>
      <c r="V160" s="37">
        <v>2452.1200999999901</v>
      </c>
      <c r="W160" s="38">
        <v>2718.9089999999901</v>
      </c>
      <c r="X160" s="37">
        <v>974.76309999998398</v>
      </c>
      <c r="Y160" s="38">
        <v>1115.5414000000001</v>
      </c>
      <c r="Z160" s="37">
        <v>255.13950000000199</v>
      </c>
      <c r="AA160" s="38">
        <v>319.675899999992</v>
      </c>
      <c r="AB160" s="37">
        <v>6997.8669257208203</v>
      </c>
      <c r="AC160" s="38">
        <v>7144.9768524601604</v>
      </c>
      <c r="AD160" s="37">
        <v>5248.2443418268103</v>
      </c>
      <c r="AE160" s="38">
        <v>4732.6441682475097</v>
      </c>
      <c r="AF160" s="37">
        <v>2717.0029113496298</v>
      </c>
      <c r="AG160" s="38">
        <v>1635.0956644933301</v>
      </c>
      <c r="AH160" s="37">
        <v>5420.8985359186399</v>
      </c>
      <c r="AI160" s="38">
        <v>3801.7363211239899</v>
      </c>
      <c r="AJ160" s="37">
        <v>2302.0696499999899</v>
      </c>
      <c r="AK160" s="38">
        <v>2591.8586500000101</v>
      </c>
      <c r="AL160" s="37">
        <v>7330.5218163681902</v>
      </c>
      <c r="AM160" s="38">
        <v>4774.8379302290996</v>
      </c>
      <c r="AN160" s="37">
        <v>3724.84526599026</v>
      </c>
      <c r="AO160" s="38">
        <v>2410.4510819203001</v>
      </c>
      <c r="AP160" s="37">
        <v>447171.3</v>
      </c>
      <c r="AQ160" s="38">
        <v>313159.75</v>
      </c>
      <c r="AR160" s="37">
        <v>1203652.19</v>
      </c>
      <c r="AS160" s="38">
        <v>916480.06</v>
      </c>
      <c r="AT160" s="37">
        <v>2664002.8199999998</v>
      </c>
      <c r="AU160" s="38">
        <v>2037109.53</v>
      </c>
      <c r="AV160" s="37">
        <v>12282794.939999999</v>
      </c>
      <c r="AW160" s="38">
        <v>7432016.21</v>
      </c>
    </row>
    <row r="161" spans="1:49" x14ac:dyDescent="0.25">
      <c r="A161" s="23">
        <v>44232</v>
      </c>
      <c r="B161" s="37">
        <v>1984.1438496431099</v>
      </c>
      <c r="C161" s="38">
        <v>1738.7396137253199</v>
      </c>
      <c r="D161" s="37">
        <v>2978.7157999999999</v>
      </c>
      <c r="E161" s="38">
        <v>3670.8016499999899</v>
      </c>
      <c r="F161" s="37">
        <v>2471.2734726209401</v>
      </c>
      <c r="G161" s="38">
        <v>2354.1954000000101</v>
      </c>
      <c r="H161" s="37">
        <v>4188.1289684645299</v>
      </c>
      <c r="I161" s="38">
        <v>4058.9720897001798</v>
      </c>
      <c r="J161" s="37">
        <v>1303.0788499999901</v>
      </c>
      <c r="K161" s="38">
        <v>1416.6424500000001</v>
      </c>
      <c r="L161" s="37">
        <v>1966.2910076952101</v>
      </c>
      <c r="M161" s="38">
        <v>2226.2233855149002</v>
      </c>
      <c r="N161" s="37">
        <v>2586.4298138293798</v>
      </c>
      <c r="O161" s="38">
        <v>2272.0156821461101</v>
      </c>
      <c r="P161" s="37">
        <v>35064.400543533899</v>
      </c>
      <c r="Q161" s="38">
        <v>25600.515546426199</v>
      </c>
      <c r="R161" s="37">
        <v>633.07354191803097</v>
      </c>
      <c r="S161" s="38">
        <v>564.61586388928004</v>
      </c>
      <c r="T161" s="37">
        <v>3798.2416384834601</v>
      </c>
      <c r="U161" s="38">
        <v>2587.5742316390101</v>
      </c>
      <c r="V161" s="37">
        <v>2450.0342999999798</v>
      </c>
      <c r="W161" s="38">
        <v>2716.5956500000202</v>
      </c>
      <c r="X161" s="37">
        <v>974.69124999999303</v>
      </c>
      <c r="Y161" s="38">
        <v>1115.4586999999999</v>
      </c>
      <c r="Z161" s="37">
        <v>255.13950000000199</v>
      </c>
      <c r="AA161" s="38">
        <v>319.675899999992</v>
      </c>
      <c r="AB161" s="37">
        <v>6962.5591394758603</v>
      </c>
      <c r="AC161" s="38">
        <v>7108.88439214759</v>
      </c>
      <c r="AD161" s="37">
        <v>5296.8518657231598</v>
      </c>
      <c r="AE161" s="38">
        <v>4777.3411663676397</v>
      </c>
      <c r="AF161" s="37">
        <v>2759.7407542842202</v>
      </c>
      <c r="AG161" s="38">
        <v>1640.6985013599999</v>
      </c>
      <c r="AH161" s="37">
        <v>5469.3373697634397</v>
      </c>
      <c r="AI161" s="38">
        <v>3835.8898866128802</v>
      </c>
      <c r="AJ161" s="37">
        <v>2299.9956000000102</v>
      </c>
      <c r="AK161" s="38">
        <v>2589.5236499999801</v>
      </c>
      <c r="AL161" s="37">
        <v>7225.2257917070601</v>
      </c>
      <c r="AM161" s="38">
        <v>4725.63784014875</v>
      </c>
      <c r="AN161" s="37">
        <v>3746.4612835907701</v>
      </c>
      <c r="AO161" s="38">
        <v>2409.4376482267799</v>
      </c>
      <c r="AP161" s="37">
        <v>446176.17</v>
      </c>
      <c r="AQ161" s="38">
        <v>313510.84999999998</v>
      </c>
      <c r="AR161" s="37">
        <v>1203256.72</v>
      </c>
      <c r="AS161" s="38">
        <v>917232.13</v>
      </c>
      <c r="AT161" s="37">
        <v>2661333.3199999998</v>
      </c>
      <c r="AU161" s="38">
        <v>2032522.49</v>
      </c>
      <c r="AV161" s="37">
        <v>12235294.289999999</v>
      </c>
      <c r="AW161" s="38">
        <v>7482070.3899999997</v>
      </c>
    </row>
    <row r="162" spans="1:49" x14ac:dyDescent="0.25">
      <c r="A162" s="23">
        <v>44235</v>
      </c>
      <c r="B162" s="37">
        <v>1970.2174688802199</v>
      </c>
      <c r="C162" s="38">
        <v>1726.67590322723</v>
      </c>
      <c r="D162" s="37">
        <v>2978.5334499999999</v>
      </c>
      <c r="E162" s="38">
        <v>3670.57645000001</v>
      </c>
      <c r="F162" s="37">
        <v>2473.6842654686502</v>
      </c>
      <c r="G162" s="38">
        <v>2357.0942999999802</v>
      </c>
      <c r="H162" s="37">
        <v>4194.54271003945</v>
      </c>
      <c r="I162" s="38">
        <v>4066.4296431943499</v>
      </c>
      <c r="J162" s="37">
        <v>1303.5395000000001</v>
      </c>
      <c r="K162" s="38">
        <v>1417.1429499999999</v>
      </c>
      <c r="L162" s="37">
        <v>1966.18705871771</v>
      </c>
      <c r="M162" s="38">
        <v>2226.05190007692</v>
      </c>
      <c r="N162" s="37">
        <v>2584.25888679844</v>
      </c>
      <c r="O162" s="38">
        <v>2270.09165699508</v>
      </c>
      <c r="P162" s="37">
        <v>35006.842895913702</v>
      </c>
      <c r="Q162" s="38">
        <v>25559.820177102902</v>
      </c>
      <c r="R162" s="37">
        <v>643.92743202483598</v>
      </c>
      <c r="S162" s="38">
        <v>575.59589028345204</v>
      </c>
      <c r="T162" s="37">
        <v>3807.5647969481201</v>
      </c>
      <c r="U162" s="38">
        <v>2593.27064459744</v>
      </c>
      <c r="V162" s="37">
        <v>2449.3384999999898</v>
      </c>
      <c r="W162" s="38">
        <v>2715.82464999998</v>
      </c>
      <c r="X162" s="37">
        <v>974.69124999999303</v>
      </c>
      <c r="Y162" s="38">
        <v>1115.4586999999999</v>
      </c>
      <c r="Z162" s="37">
        <v>255.128149999995</v>
      </c>
      <c r="AA162" s="38">
        <v>319.66154999999998</v>
      </c>
      <c r="AB162" s="37">
        <v>6917.3182796823903</v>
      </c>
      <c r="AC162" s="38">
        <v>7062.4526619081998</v>
      </c>
      <c r="AD162" s="37">
        <v>5273.0076295276303</v>
      </c>
      <c r="AE162" s="38">
        <v>4775.5108555125798</v>
      </c>
      <c r="AF162" s="37">
        <v>2763.88179233869</v>
      </c>
      <c r="AG162" s="38">
        <v>1649.1027765199999</v>
      </c>
      <c r="AH162" s="37">
        <v>5459.2992581182998</v>
      </c>
      <c r="AI162" s="38">
        <v>3828.2945133151502</v>
      </c>
      <c r="AJ162" s="37">
        <v>2299.5804499999999</v>
      </c>
      <c r="AK162" s="38">
        <v>2589.0560999999798</v>
      </c>
      <c r="AL162" s="37">
        <v>7205.7265437525302</v>
      </c>
      <c r="AM162" s="38">
        <v>4735.0505078477199</v>
      </c>
      <c r="AN162" s="37">
        <v>3744.4435608826602</v>
      </c>
      <c r="AO162" s="38">
        <v>2410.5465495959902</v>
      </c>
      <c r="AP162" s="37">
        <v>447184.19</v>
      </c>
      <c r="AQ162" s="38">
        <v>313069.51</v>
      </c>
      <c r="AR162" s="37">
        <v>1203427.7</v>
      </c>
      <c r="AS162" s="38">
        <v>916121.38</v>
      </c>
      <c r="AT162" s="37">
        <v>2661512.5</v>
      </c>
      <c r="AU162" s="38">
        <v>2027166</v>
      </c>
      <c r="AV162" s="37">
        <v>12193690.57</v>
      </c>
      <c r="AW162" s="38">
        <v>7500081.71</v>
      </c>
    </row>
    <row r="163" spans="1:49" x14ac:dyDescent="0.25">
      <c r="A163" s="23">
        <v>44236</v>
      </c>
      <c r="B163" s="37">
        <v>1979.11523273685</v>
      </c>
      <c r="C163" s="38">
        <v>1734.1667822351601</v>
      </c>
      <c r="D163" s="37">
        <v>2978.5334499999999</v>
      </c>
      <c r="E163" s="38">
        <v>3670.57645000001</v>
      </c>
      <c r="F163" s="37">
        <v>2474.7325140379899</v>
      </c>
      <c r="G163" s="38">
        <v>2357.9998000000001</v>
      </c>
      <c r="H163" s="37">
        <v>4197.3067674305503</v>
      </c>
      <c r="I163" s="38">
        <v>4069.6627381888002</v>
      </c>
      <c r="J163" s="37">
        <v>1303.5395000000001</v>
      </c>
      <c r="K163" s="38">
        <v>1417.1429499999999</v>
      </c>
      <c r="L163" s="37">
        <v>1964.7898593068501</v>
      </c>
      <c r="M163" s="38">
        <v>2224.50501533445</v>
      </c>
      <c r="N163" s="37">
        <v>2580.6044179362002</v>
      </c>
      <c r="O163" s="38">
        <v>2266.8952080916501</v>
      </c>
      <c r="P163" s="37">
        <v>34668.036448933999</v>
      </c>
      <c r="Q163" s="38">
        <v>25247.738368707898</v>
      </c>
      <c r="R163" s="37">
        <v>641.48566455186699</v>
      </c>
      <c r="S163" s="38">
        <v>573.62432885119097</v>
      </c>
      <c r="T163" s="37">
        <v>3796.9833517822899</v>
      </c>
      <c r="U163" s="38">
        <v>2572.10003930215</v>
      </c>
      <c r="V163" s="37">
        <v>2450.5904999999998</v>
      </c>
      <c r="W163" s="38">
        <v>2717.2127999999898</v>
      </c>
      <c r="X163" s="37">
        <v>974.90779999999904</v>
      </c>
      <c r="Y163" s="38">
        <v>1115.7067999999999</v>
      </c>
      <c r="Z163" s="37">
        <v>255.128149999995</v>
      </c>
      <c r="AA163" s="38">
        <v>319.66154999999998</v>
      </c>
      <c r="AB163" s="37">
        <v>6884.3533578447896</v>
      </c>
      <c r="AC163" s="38">
        <v>7028.1485195688001</v>
      </c>
      <c r="AD163" s="37">
        <v>5272.3760607868498</v>
      </c>
      <c r="AE163" s="38">
        <v>4786.9152875750997</v>
      </c>
      <c r="AF163" s="37">
        <v>2747.7092004749102</v>
      </c>
      <c r="AG163" s="38">
        <v>1645.1341062533299</v>
      </c>
      <c r="AH163" s="37">
        <v>5483.25983359161</v>
      </c>
      <c r="AI163" s="38">
        <v>3796.2387830435</v>
      </c>
      <c r="AJ163" s="37">
        <v>2299.9956000000102</v>
      </c>
      <c r="AK163" s="38">
        <v>2589.5236499999801</v>
      </c>
      <c r="AL163" s="37">
        <v>7227.6525467887404</v>
      </c>
      <c r="AM163" s="38">
        <v>4750.4312140509201</v>
      </c>
      <c r="AN163" s="37">
        <v>3721.6562886243901</v>
      </c>
      <c r="AO163" s="38">
        <v>2408.0662378039901</v>
      </c>
      <c r="AP163" s="37">
        <v>447184.41</v>
      </c>
      <c r="AQ163" s="38">
        <v>313166.84999999998</v>
      </c>
      <c r="AR163" s="37">
        <v>1203530.8400000001</v>
      </c>
      <c r="AS163" s="38">
        <v>916181.46</v>
      </c>
      <c r="AT163" s="37">
        <v>2662581.2400000002</v>
      </c>
      <c r="AU163" s="38">
        <v>2030754.04</v>
      </c>
      <c r="AV163" s="37">
        <v>12220945.439999999</v>
      </c>
      <c r="AW163" s="38">
        <v>7669724.0099999998</v>
      </c>
    </row>
    <row r="164" spans="1:49" x14ac:dyDescent="0.25">
      <c r="A164" s="23">
        <v>44237</v>
      </c>
      <c r="B164" s="37">
        <v>1966.3875012768001</v>
      </c>
      <c r="C164" s="38">
        <v>1723.1317808277599</v>
      </c>
      <c r="D164" s="37">
        <v>2974.51484999999</v>
      </c>
      <c r="E164" s="38">
        <v>3665.6247499999899</v>
      </c>
      <c r="F164" s="37">
        <v>2475.2188795509401</v>
      </c>
      <c r="G164" s="38">
        <v>2359.0868</v>
      </c>
      <c r="H164" s="37">
        <v>4198.1514504262404</v>
      </c>
      <c r="I164" s="38">
        <v>4071.7947968270901</v>
      </c>
      <c r="J164" s="37">
        <v>1303.65435</v>
      </c>
      <c r="K164" s="38">
        <v>1417.26854999999</v>
      </c>
      <c r="L164" s="37">
        <v>1963.8946781417101</v>
      </c>
      <c r="M164" s="38">
        <v>2223.4904196553198</v>
      </c>
      <c r="N164" s="37">
        <v>2581.394682698</v>
      </c>
      <c r="O164" s="38">
        <v>2267.6066568137699</v>
      </c>
      <c r="P164" s="37">
        <v>34166.247501321697</v>
      </c>
      <c r="Q164" s="38">
        <v>24931.147104056901</v>
      </c>
      <c r="R164" s="37">
        <v>648.653477575083</v>
      </c>
      <c r="S164" s="38">
        <v>576.81612776142401</v>
      </c>
      <c r="T164" s="37">
        <v>3751.0927645542602</v>
      </c>
      <c r="U164" s="38">
        <v>2544.8947156998202</v>
      </c>
      <c r="V164" s="37">
        <v>2449.0604499999999</v>
      </c>
      <c r="W164" s="38">
        <v>2715.5165499999998</v>
      </c>
      <c r="X164" s="37">
        <v>974.98009999998897</v>
      </c>
      <c r="Y164" s="38">
        <v>1115.7895000000001</v>
      </c>
      <c r="Z164" s="37">
        <v>255.13950000000199</v>
      </c>
      <c r="AA164" s="38">
        <v>319.675899999992</v>
      </c>
      <c r="AB164" s="37">
        <v>6812.0653324454397</v>
      </c>
      <c r="AC164" s="38">
        <v>6959.7401499999996</v>
      </c>
      <c r="AD164" s="37">
        <v>5332.1120268784998</v>
      </c>
      <c r="AE164" s="38">
        <v>4819.1956269620396</v>
      </c>
      <c r="AF164" s="37">
        <v>2717.9703402444002</v>
      </c>
      <c r="AG164" s="38">
        <v>1639.2978052666599</v>
      </c>
      <c r="AH164" s="37">
        <v>5439.8464574467498</v>
      </c>
      <c r="AI164" s="38">
        <v>3773.6194620329002</v>
      </c>
      <c r="AJ164" s="37">
        <v>2298.3362999999999</v>
      </c>
      <c r="AK164" s="38">
        <v>2587.6547999999898</v>
      </c>
      <c r="AL164" s="37">
        <v>7122.7626599360801</v>
      </c>
      <c r="AM164" s="38">
        <v>4767.7006838937996</v>
      </c>
      <c r="AN164" s="37">
        <v>3699.7338625003399</v>
      </c>
      <c r="AO164" s="38">
        <v>2400.7579662319999</v>
      </c>
      <c r="AP164" s="37">
        <v>447310.93</v>
      </c>
      <c r="AQ164" s="38">
        <v>313463.99</v>
      </c>
      <c r="AR164" s="37">
        <v>1203615.3700000001</v>
      </c>
      <c r="AS164" s="38">
        <v>916690.43</v>
      </c>
      <c r="AT164" s="37">
        <v>2662168</v>
      </c>
      <c r="AU164" s="38">
        <v>2024629</v>
      </c>
      <c r="AV164" s="37">
        <v>12186146.939999999</v>
      </c>
      <c r="AW164" s="38">
        <v>7655575.1100000003</v>
      </c>
    </row>
    <row r="165" spans="1:49" x14ac:dyDescent="0.25">
      <c r="A165" s="23">
        <v>44238</v>
      </c>
      <c r="B165" s="37">
        <v>1972.9041969520999</v>
      </c>
      <c r="C165" s="38">
        <v>1728.5281357441199</v>
      </c>
      <c r="D165" s="37">
        <v>2981.2728499999998</v>
      </c>
      <c r="E165" s="38">
        <v>3673.95324999999</v>
      </c>
      <c r="F165" s="37">
        <v>2477.7875730527899</v>
      </c>
      <c r="G165" s="38">
        <v>2361.4418000000001</v>
      </c>
      <c r="H165" s="37">
        <v>4212.7353999209899</v>
      </c>
      <c r="I165" s="38">
        <v>4086.5005945124499</v>
      </c>
      <c r="J165" s="37">
        <v>1303.8843999999999</v>
      </c>
      <c r="K165" s="38">
        <v>1417.5183999999899</v>
      </c>
      <c r="L165" s="37">
        <v>1964.8558697948299</v>
      </c>
      <c r="M165" s="38">
        <v>2224.5417539687601</v>
      </c>
      <c r="N165" s="37">
        <v>2580.4991710075101</v>
      </c>
      <c r="O165" s="38">
        <v>2266.8177177212501</v>
      </c>
      <c r="P165" s="37">
        <v>34320.192669596203</v>
      </c>
      <c r="Q165" s="38">
        <v>25012.380231953699</v>
      </c>
      <c r="R165" s="37">
        <v>637.38766034260198</v>
      </c>
      <c r="S165" s="38">
        <v>569.47126331326899</v>
      </c>
      <c r="T165" s="37">
        <v>3768.3014333478</v>
      </c>
      <c r="U165" s="38">
        <v>2543.8077968944399</v>
      </c>
      <c r="V165" s="37">
        <v>2453.6496999999999</v>
      </c>
      <c r="W165" s="38">
        <v>2720.6047999999801</v>
      </c>
      <c r="X165" s="37">
        <v>975.63019999999199</v>
      </c>
      <c r="Y165" s="38">
        <v>1116.53340000001</v>
      </c>
      <c r="Z165" s="37">
        <v>255.173650000001</v>
      </c>
      <c r="AA165" s="38">
        <v>319.71844999999701</v>
      </c>
      <c r="AB165" s="37">
        <v>6789.7191245917202</v>
      </c>
      <c r="AC165" s="38">
        <v>6982.8985499999899</v>
      </c>
      <c r="AD165" s="37">
        <v>5404.3053647730903</v>
      </c>
      <c r="AE165" s="38">
        <v>4884.22727723773</v>
      </c>
      <c r="AF165" s="37">
        <v>2717.70048394893</v>
      </c>
      <c r="AG165" s="38">
        <v>1647.0016958533299</v>
      </c>
      <c r="AH165" s="37">
        <v>5468.42345876126</v>
      </c>
      <c r="AI165" s="38">
        <v>3760.6445089609201</v>
      </c>
      <c r="AJ165" s="37">
        <v>2302.6229499999999</v>
      </c>
      <c r="AK165" s="38">
        <v>2592.48109999998</v>
      </c>
      <c r="AL165" s="37">
        <v>7098.8435142466296</v>
      </c>
      <c r="AM165" s="38">
        <v>4777.4671258029002</v>
      </c>
      <c r="AN165" s="37">
        <v>3703.5678468719402</v>
      </c>
      <c r="AO165" s="38">
        <v>2414.3766109120002</v>
      </c>
      <c r="AP165" s="37">
        <v>447206.86</v>
      </c>
      <c r="AQ165" s="38">
        <v>313185.65000000002</v>
      </c>
      <c r="AR165" s="37">
        <v>1203971.83</v>
      </c>
      <c r="AS165" s="38">
        <v>916775.16</v>
      </c>
      <c r="AT165" s="37">
        <v>2664055.09</v>
      </c>
      <c r="AU165" s="38">
        <v>2025867.71</v>
      </c>
      <c r="AV165" s="37">
        <v>12225712.41</v>
      </c>
      <c r="AW165" s="38">
        <v>7668381.0999999996</v>
      </c>
    </row>
    <row r="166" spans="1:49" x14ac:dyDescent="0.25">
      <c r="A166" s="23">
        <v>44239</v>
      </c>
      <c r="B166" s="37">
        <v>1957.7924289473599</v>
      </c>
      <c r="C166" s="38">
        <v>1715.90768091678</v>
      </c>
      <c r="D166" s="37">
        <v>2971.4095000000102</v>
      </c>
      <c r="E166" s="38">
        <v>3661.7980499999799</v>
      </c>
      <c r="F166" s="37">
        <v>2475.5893138407801</v>
      </c>
      <c r="G166" s="38">
        <v>2359.9927499999999</v>
      </c>
      <c r="H166" s="37">
        <v>4202.7853733665297</v>
      </c>
      <c r="I166" s="38">
        <v>4078.2399998558399</v>
      </c>
      <c r="J166" s="37">
        <v>1303.5395000000001</v>
      </c>
      <c r="K166" s="38">
        <v>1417.1429499999999</v>
      </c>
      <c r="L166" s="37">
        <v>1960.86336920693</v>
      </c>
      <c r="M166" s="38">
        <v>2220.0438447537799</v>
      </c>
      <c r="N166" s="37">
        <v>2576.5980553148001</v>
      </c>
      <c r="O166" s="38">
        <v>2263.3944041905202</v>
      </c>
      <c r="P166" s="37">
        <v>34133.004263935603</v>
      </c>
      <c r="Q166" s="38">
        <v>24858.811484269499</v>
      </c>
      <c r="R166" s="37">
        <v>640.73163842648796</v>
      </c>
      <c r="S166" s="38">
        <v>572.01228732195</v>
      </c>
      <c r="T166" s="37">
        <v>3771.0579038032201</v>
      </c>
      <c r="U166" s="38">
        <v>2544.4272343205398</v>
      </c>
      <c r="V166" s="37">
        <v>2447.2527</v>
      </c>
      <c r="W166" s="38">
        <v>2713.5116499999899</v>
      </c>
      <c r="X166" s="37">
        <v>974.69124999999303</v>
      </c>
      <c r="Y166" s="38">
        <v>1115.4586999999999</v>
      </c>
      <c r="Z166" s="37">
        <v>255.128149999995</v>
      </c>
      <c r="AA166" s="38">
        <v>319.66154999999998</v>
      </c>
      <c r="AB166" s="37">
        <v>6676.0980521937799</v>
      </c>
      <c r="AC166" s="38">
        <v>6913.4234499999902</v>
      </c>
      <c r="AD166" s="37">
        <v>5423.37511887855</v>
      </c>
      <c r="AE166" s="38">
        <v>4897.6896126136598</v>
      </c>
      <c r="AF166" s="37">
        <v>2708.68426607626</v>
      </c>
      <c r="AG166" s="38">
        <v>1652.83802378666</v>
      </c>
      <c r="AH166" s="37">
        <v>5460.0736828396402</v>
      </c>
      <c r="AI166" s="38">
        <v>3753.6038123465</v>
      </c>
      <c r="AJ166" s="37">
        <v>2295.5703999999901</v>
      </c>
      <c r="AK166" s="38">
        <v>2584.5414500000002</v>
      </c>
      <c r="AL166" s="37">
        <v>7074.7744900481102</v>
      </c>
      <c r="AM166" s="38">
        <v>4795.6851446778301</v>
      </c>
      <c r="AN166" s="37">
        <v>3698.7937685667298</v>
      </c>
      <c r="AO166" s="38">
        <v>2428.2317561613299</v>
      </c>
      <c r="AP166" s="37">
        <v>446195.22</v>
      </c>
      <c r="AQ166" s="38">
        <v>313524.46999999997</v>
      </c>
      <c r="AR166" s="37">
        <v>1203249.99</v>
      </c>
      <c r="AS166" s="38">
        <v>917205.97</v>
      </c>
      <c r="AT166" s="37">
        <v>2659157.84</v>
      </c>
      <c r="AU166" s="38">
        <v>2009596.14</v>
      </c>
      <c r="AV166" s="37">
        <v>12094784.34</v>
      </c>
      <c r="AW166" s="38">
        <v>7544891.71</v>
      </c>
    </row>
    <row r="167" spans="1:49" x14ac:dyDescent="0.25">
      <c r="A167" s="23">
        <v>44242</v>
      </c>
      <c r="B167" s="37">
        <v>1948.56245195219</v>
      </c>
      <c r="C167" s="38">
        <v>1707.50497847477</v>
      </c>
      <c r="D167" s="37">
        <v>2960.2673999999902</v>
      </c>
      <c r="E167" s="38">
        <v>3648.0675000000101</v>
      </c>
      <c r="F167" s="37">
        <v>2472.2656581369101</v>
      </c>
      <c r="G167" s="38">
        <v>2356.7318499999901</v>
      </c>
      <c r="H167" s="37">
        <v>4188.5394643360596</v>
      </c>
      <c r="I167" s="38">
        <v>4064.9761916808202</v>
      </c>
      <c r="J167" s="37">
        <v>1302.84879999999</v>
      </c>
      <c r="K167" s="38">
        <v>1416.39264999999</v>
      </c>
      <c r="L167" s="37">
        <v>1965.9240745193699</v>
      </c>
      <c r="M167" s="38">
        <v>2225.7604390195602</v>
      </c>
      <c r="N167" s="37">
        <v>2581.6873605333899</v>
      </c>
      <c r="O167" s="38">
        <v>2267.8588371763599</v>
      </c>
      <c r="P167" s="37">
        <v>34088.637313130297</v>
      </c>
      <c r="Q167" s="38">
        <v>24886.793643708599</v>
      </c>
      <c r="R167" s="37">
        <v>656.75725134039396</v>
      </c>
      <c r="S167" s="38">
        <v>585.90481949173102</v>
      </c>
      <c r="T167" s="37">
        <v>3789.93412780055</v>
      </c>
      <c r="U167" s="38">
        <v>2556.9261896895</v>
      </c>
      <c r="V167" s="37">
        <v>2436.9611999999902</v>
      </c>
      <c r="W167" s="38">
        <v>2702.1003500000202</v>
      </c>
      <c r="X167" s="37">
        <v>973.10224999999298</v>
      </c>
      <c r="Y167" s="38">
        <v>1113.6401000000001</v>
      </c>
      <c r="Z167" s="37">
        <v>255.07125000000599</v>
      </c>
      <c r="AA167" s="38">
        <v>319.59034999999699</v>
      </c>
      <c r="AB167" s="37">
        <v>6581.9120899054496</v>
      </c>
      <c r="AC167" s="38">
        <v>6844.5914499999799</v>
      </c>
      <c r="AD167" s="37">
        <v>5464.4386399587502</v>
      </c>
      <c r="AE167" s="38">
        <v>4936.7933761250697</v>
      </c>
      <c r="AF167" s="37">
        <v>2716.7690357833299</v>
      </c>
      <c r="AG167" s="38">
        <v>1668.7127459733299</v>
      </c>
      <c r="AH167" s="37">
        <v>5472.8354895092098</v>
      </c>
      <c r="AI167" s="38">
        <v>3761.8243070019598</v>
      </c>
      <c r="AJ167" s="37">
        <v>2286.8589999999999</v>
      </c>
      <c r="AK167" s="38">
        <v>2574.7334000000001</v>
      </c>
      <c r="AL167" s="37">
        <v>7069.3068262155903</v>
      </c>
      <c r="AM167" s="38">
        <v>4818.3457544562598</v>
      </c>
      <c r="AN167" s="37">
        <v>3708.04894123029</v>
      </c>
      <c r="AO167" s="38">
        <v>2450.410362564</v>
      </c>
      <c r="AP167" s="37">
        <v>447186.68</v>
      </c>
      <c r="AQ167" s="38">
        <v>313071.28000000003</v>
      </c>
      <c r="AR167" s="37">
        <v>1202967.82</v>
      </c>
      <c r="AS167" s="38">
        <v>915640.72</v>
      </c>
      <c r="AT167" s="37">
        <v>2655061.4900000002</v>
      </c>
      <c r="AU167" s="38">
        <v>2006180.89</v>
      </c>
      <c r="AV167" s="37">
        <v>11979643.66</v>
      </c>
      <c r="AW167" s="38">
        <v>7479773.2400000002</v>
      </c>
    </row>
    <row r="168" spans="1:49" x14ac:dyDescent="0.25">
      <c r="A168" s="23">
        <v>44243</v>
      </c>
      <c r="B168" s="37">
        <v>1981.5501521419201</v>
      </c>
      <c r="C168" s="38">
        <v>1778.5174898185501</v>
      </c>
      <c r="D168" s="37">
        <v>2955.5186999999901</v>
      </c>
      <c r="E168" s="38">
        <v>3642.2150999999999</v>
      </c>
      <c r="F168" s="37">
        <v>2468.1453219302698</v>
      </c>
      <c r="G168" s="38">
        <v>2353.4709499999999</v>
      </c>
      <c r="H168" s="37">
        <v>4180.1597936524704</v>
      </c>
      <c r="I168" s="38">
        <v>4077.8837483525699</v>
      </c>
      <c r="J168" s="37">
        <v>1302.2734</v>
      </c>
      <c r="K168" s="38">
        <v>1415.76744999999</v>
      </c>
      <c r="L168" s="37">
        <v>1962.52996558205</v>
      </c>
      <c r="M168" s="38">
        <v>2221.9142159582402</v>
      </c>
      <c r="N168" s="37">
        <v>2574.6798128355899</v>
      </c>
      <c r="O168" s="38">
        <v>2261.69295025257</v>
      </c>
      <c r="P168" s="37">
        <v>33789.781310691898</v>
      </c>
      <c r="Q168" s="38">
        <v>24765.779675326401</v>
      </c>
      <c r="R168" s="37">
        <v>651.99963174188997</v>
      </c>
      <c r="S168" s="38">
        <v>581.99300645866504</v>
      </c>
      <c r="T168" s="37">
        <v>3775.9564851550899</v>
      </c>
      <c r="U168" s="38">
        <v>2584.3363940476302</v>
      </c>
      <c r="V168" s="37">
        <v>2430.98090000001</v>
      </c>
      <c r="W168" s="38">
        <v>2695.4700499999799</v>
      </c>
      <c r="X168" s="37">
        <v>972.59635000000696</v>
      </c>
      <c r="Y168" s="38">
        <v>1113.06159999999</v>
      </c>
      <c r="Z168" s="37">
        <v>255.05989999999201</v>
      </c>
      <c r="AA168" s="38">
        <v>319.576450000004</v>
      </c>
      <c r="AB168" s="37">
        <v>6646.0430309260801</v>
      </c>
      <c r="AC168" s="38">
        <v>6813.0449617987497</v>
      </c>
      <c r="AD168" s="37">
        <v>5416.9894009636</v>
      </c>
      <c r="AE168" s="38">
        <v>4893.7576484806395</v>
      </c>
      <c r="AF168" s="37">
        <v>2705.4715056826299</v>
      </c>
      <c r="AG168" s="38">
        <v>1663.5767628933299</v>
      </c>
      <c r="AH168" s="37">
        <v>5426.0815009940598</v>
      </c>
      <c r="AI168" s="38">
        <v>3729.4626044737602</v>
      </c>
      <c r="AJ168" s="37">
        <v>2281.0511000000001</v>
      </c>
      <c r="AK168" s="38">
        <v>2568.1944999999901</v>
      </c>
      <c r="AL168" s="37">
        <v>7032.7394363498197</v>
      </c>
      <c r="AM168" s="38">
        <v>4813.90505596599</v>
      </c>
      <c r="AN168" s="37">
        <v>3698.6425435937399</v>
      </c>
      <c r="AO168" s="38">
        <v>2446.2861217106602</v>
      </c>
      <c r="AP168" s="37">
        <v>447178.67</v>
      </c>
      <c r="AQ168" s="38">
        <v>313162.67</v>
      </c>
      <c r="AR168" s="37">
        <v>1202605.72</v>
      </c>
      <c r="AS168" s="38">
        <v>915249.74</v>
      </c>
      <c r="AT168" s="37">
        <v>2651677.09</v>
      </c>
      <c r="AU168" s="38">
        <v>1999882.69</v>
      </c>
      <c r="AV168" s="37">
        <v>11909229.82</v>
      </c>
      <c r="AW168" s="38">
        <v>7468128.54</v>
      </c>
    </row>
    <row r="169" spans="1:49" x14ac:dyDescent="0.25">
      <c r="A169" s="23">
        <v>44244</v>
      </c>
      <c r="B169" s="37">
        <v>1946.9073098896199</v>
      </c>
      <c r="C169" s="38">
        <v>1778.6986753400199</v>
      </c>
      <c r="D169" s="37">
        <v>2953.32709999999</v>
      </c>
      <c r="E169" s="38">
        <v>3639.5138499999998</v>
      </c>
      <c r="F169" s="37">
        <v>2465.9620643879898</v>
      </c>
      <c r="G169" s="38">
        <v>2351.2969499999999</v>
      </c>
      <c r="H169" s="37">
        <v>4168.6678254962198</v>
      </c>
      <c r="I169" s="38">
        <v>4067.2312311270498</v>
      </c>
      <c r="J169" s="37">
        <v>1301.5831499999899</v>
      </c>
      <c r="K169" s="38">
        <v>1415.0165999999999</v>
      </c>
      <c r="L169" s="37">
        <v>1963.85534003365</v>
      </c>
      <c r="M169" s="38">
        <v>2223.390279918</v>
      </c>
      <c r="N169" s="37">
        <v>2577.2264676004002</v>
      </c>
      <c r="O169" s="38">
        <v>2263.9093960801301</v>
      </c>
      <c r="P169" s="37">
        <v>33210.313102141801</v>
      </c>
      <c r="Q169" s="38">
        <v>24325.786273416899</v>
      </c>
      <c r="R169" s="37">
        <v>648.52072786819201</v>
      </c>
      <c r="S169" s="38">
        <v>578.817749695717</v>
      </c>
      <c r="T169" s="37">
        <v>3732.5930719580201</v>
      </c>
      <c r="U169" s="38">
        <v>2554.0729688546598</v>
      </c>
      <c r="V169" s="37">
        <v>2434.3186999999798</v>
      </c>
      <c r="W169" s="38">
        <v>2699.1707000000001</v>
      </c>
      <c r="X169" s="37">
        <v>973.02990000000602</v>
      </c>
      <c r="Y169" s="38">
        <v>1113.5573999999799</v>
      </c>
      <c r="Z169" s="37">
        <v>255.07125000000599</v>
      </c>
      <c r="AA169" s="38">
        <v>319.59034999999699</v>
      </c>
      <c r="AB169" s="37">
        <v>6725.0055718942504</v>
      </c>
      <c r="AC169" s="38">
        <v>6909.8934967059404</v>
      </c>
      <c r="AD169" s="37">
        <v>5400.7949509480904</v>
      </c>
      <c r="AE169" s="38">
        <v>4903.5098296825199</v>
      </c>
      <c r="AF169" s="37">
        <v>2678.0155596201298</v>
      </c>
      <c r="AG169" s="38">
        <v>1657.7404888533299</v>
      </c>
      <c r="AH169" s="37">
        <v>5373.0599381342599</v>
      </c>
      <c r="AI169" s="38">
        <v>3691.8502619552701</v>
      </c>
      <c r="AJ169" s="37">
        <v>2281.1896499999898</v>
      </c>
      <c r="AK169" s="38">
        <v>2568.3504000000098</v>
      </c>
      <c r="AL169" s="37">
        <v>6890.1479444206898</v>
      </c>
      <c r="AM169" s="38">
        <v>4748.6044016721398</v>
      </c>
      <c r="AN169" s="37">
        <v>3654.8649877509702</v>
      </c>
      <c r="AO169" s="38">
        <v>2431.02931394399</v>
      </c>
      <c r="AP169" s="37">
        <v>447306.42</v>
      </c>
      <c r="AQ169" s="38">
        <v>313460.7</v>
      </c>
      <c r="AR169" s="37">
        <v>1202847.73</v>
      </c>
      <c r="AS169" s="38">
        <v>915913.17</v>
      </c>
      <c r="AT169" s="37">
        <v>2653029.17</v>
      </c>
      <c r="AU169" s="38">
        <v>2014940.8</v>
      </c>
      <c r="AV169" s="37">
        <v>11938815.859999999</v>
      </c>
      <c r="AW169" s="38">
        <v>7559689.0499999998</v>
      </c>
    </row>
    <row r="170" spans="1:49" x14ac:dyDescent="0.25">
      <c r="A170" s="23">
        <v>44245</v>
      </c>
      <c r="B170" s="37">
        <v>1932.8518578537601</v>
      </c>
      <c r="C170" s="38">
        <v>1766.1759739363699</v>
      </c>
      <c r="D170" s="37">
        <v>2942.1849500000098</v>
      </c>
      <c r="E170" s="38">
        <v>3625.7832499999899</v>
      </c>
      <c r="F170" s="37">
        <v>2459.1599018070601</v>
      </c>
      <c r="G170" s="38">
        <v>2345.4995999999901</v>
      </c>
      <c r="H170" s="37">
        <v>4148.12716102372</v>
      </c>
      <c r="I170" s="38">
        <v>4048.7471728289302</v>
      </c>
      <c r="J170" s="37">
        <v>1300.6623</v>
      </c>
      <c r="K170" s="38">
        <v>1414.0155999999899</v>
      </c>
      <c r="L170" s="37">
        <v>1963.22632972212</v>
      </c>
      <c r="M170" s="38">
        <v>2222.6905269352801</v>
      </c>
      <c r="N170" s="37">
        <v>2582.22429993387</v>
      </c>
      <c r="O170" s="38">
        <v>2268.3145243296399</v>
      </c>
      <c r="P170" s="37">
        <v>32970.230935214997</v>
      </c>
      <c r="Q170" s="38">
        <v>24142.658776628501</v>
      </c>
      <c r="R170" s="37">
        <v>636.381970684252</v>
      </c>
      <c r="S170" s="38">
        <v>567.64740346098597</v>
      </c>
      <c r="T170" s="37">
        <v>3684.6518453349399</v>
      </c>
      <c r="U170" s="38">
        <v>2520.9936025526099</v>
      </c>
      <c r="V170" s="37">
        <v>2429.3121999999998</v>
      </c>
      <c r="W170" s="38">
        <v>2693.6194999999898</v>
      </c>
      <c r="X170" s="37">
        <v>972.23519999999803</v>
      </c>
      <c r="Y170" s="38">
        <v>1112.6481000000001</v>
      </c>
      <c r="Z170" s="37">
        <v>255.04849999999999</v>
      </c>
      <c r="AA170" s="38">
        <v>319.56210000000499</v>
      </c>
      <c r="AB170" s="37">
        <v>6650.6875381292602</v>
      </c>
      <c r="AC170" s="38">
        <v>6833.0785917694802</v>
      </c>
      <c r="AD170" s="37">
        <v>5296.1320955667097</v>
      </c>
      <c r="AE170" s="38">
        <v>4808.48396175366</v>
      </c>
      <c r="AF170" s="37">
        <v>2645.21274515409</v>
      </c>
      <c r="AG170" s="38">
        <v>1648.16896115999</v>
      </c>
      <c r="AH170" s="37">
        <v>5323.0625480506596</v>
      </c>
      <c r="AI170" s="38">
        <v>3653.2000259562601</v>
      </c>
      <c r="AJ170" s="37">
        <v>2273.8609499999902</v>
      </c>
      <c r="AK170" s="38">
        <v>2560.0985000000001</v>
      </c>
      <c r="AL170" s="37">
        <v>6822.9042760737302</v>
      </c>
      <c r="AM170" s="38">
        <v>4716.8006912334904</v>
      </c>
      <c r="AN170" s="37">
        <v>3613.7613902913299</v>
      </c>
      <c r="AO170" s="38">
        <v>2420.45626353733</v>
      </c>
      <c r="AP170" s="37">
        <v>447182.35</v>
      </c>
      <c r="AQ170" s="38">
        <v>313167.96000000002</v>
      </c>
      <c r="AR170" s="37">
        <v>1202727.29</v>
      </c>
      <c r="AS170" s="38">
        <v>915538.27</v>
      </c>
      <c r="AT170" s="37">
        <v>2652875.06</v>
      </c>
      <c r="AU170" s="38">
        <v>1986251.14</v>
      </c>
      <c r="AV170" s="37">
        <v>11942438.699999999</v>
      </c>
      <c r="AW170" s="38">
        <v>7532459.3700000001</v>
      </c>
    </row>
    <row r="171" spans="1:49" x14ac:dyDescent="0.25">
      <c r="A171" s="23">
        <v>44246</v>
      </c>
      <c r="B171" s="37">
        <v>1925.06558132383</v>
      </c>
      <c r="C171" s="38">
        <v>1758.59900877411</v>
      </c>
      <c r="D171" s="37">
        <v>2939.8106499999799</v>
      </c>
      <c r="E171" s="38">
        <v>3622.8573000000101</v>
      </c>
      <c r="F171" s="37">
        <v>2462.1061395705501</v>
      </c>
      <c r="G171" s="38">
        <v>2348.2174999999902</v>
      </c>
      <c r="H171" s="37">
        <v>4174.2645593697598</v>
      </c>
      <c r="I171" s="38">
        <v>4058.1945502630501</v>
      </c>
      <c r="J171" s="37">
        <v>1301.5831499999899</v>
      </c>
      <c r="K171" s="38">
        <v>1415.0165999999999</v>
      </c>
      <c r="L171" s="37">
        <v>1964.24691280723</v>
      </c>
      <c r="M171" s="38">
        <v>2223.8522021259801</v>
      </c>
      <c r="N171" s="37">
        <v>2580.5316144704602</v>
      </c>
      <c r="O171" s="38">
        <v>2266.8383204673801</v>
      </c>
      <c r="P171" s="37">
        <v>33213.344736808103</v>
      </c>
      <c r="Q171" s="38">
        <v>24327.498224107701</v>
      </c>
      <c r="R171" s="37">
        <v>650.86674833526399</v>
      </c>
      <c r="S171" s="38">
        <v>580.98554577913296</v>
      </c>
      <c r="T171" s="37">
        <v>3717.5613316965</v>
      </c>
      <c r="U171" s="38">
        <v>2543.2597182395798</v>
      </c>
      <c r="V171" s="37">
        <v>2422.3584999999998</v>
      </c>
      <c r="W171" s="38">
        <v>2685.9097000000002</v>
      </c>
      <c r="X171" s="37">
        <v>971.72974999999803</v>
      </c>
      <c r="Y171" s="38">
        <v>1112.0696499999899</v>
      </c>
      <c r="Z171" s="37">
        <v>255.03715</v>
      </c>
      <c r="AA171" s="38">
        <v>319.54824999999801</v>
      </c>
      <c r="AB171" s="37">
        <v>6572.3505722321297</v>
      </c>
      <c r="AC171" s="38">
        <v>6752.4727967624503</v>
      </c>
      <c r="AD171" s="37">
        <v>5404.3511634731403</v>
      </c>
      <c r="AE171" s="38">
        <v>4872.1640403306701</v>
      </c>
      <c r="AF171" s="37">
        <v>2658.9906782785902</v>
      </c>
      <c r="AG171" s="38">
        <v>1655.4059646266601</v>
      </c>
      <c r="AH171" s="37">
        <v>5359.3442823195801</v>
      </c>
      <c r="AI171" s="38">
        <v>3678.8396775311899</v>
      </c>
      <c r="AJ171" s="37">
        <v>2269.8504499999999</v>
      </c>
      <c r="AK171" s="38">
        <v>2555.5838999999901</v>
      </c>
      <c r="AL171" s="37">
        <v>6834.4660088208702</v>
      </c>
      <c r="AM171" s="38">
        <v>4700.1603290888097</v>
      </c>
      <c r="AN171" s="37">
        <v>3634.1026941858599</v>
      </c>
      <c r="AO171" s="38">
        <v>2439.1970421453202</v>
      </c>
      <c r="AP171" s="37">
        <v>446190.75</v>
      </c>
      <c r="AQ171" s="38">
        <v>313521.84000000003</v>
      </c>
      <c r="AR171" s="37">
        <v>1202147.8999999999</v>
      </c>
      <c r="AS171" s="38">
        <v>916083.78</v>
      </c>
      <c r="AT171" s="37">
        <v>2647273.71</v>
      </c>
      <c r="AU171" s="38">
        <v>2005345.18</v>
      </c>
      <c r="AV171" s="37">
        <v>11876739.5</v>
      </c>
      <c r="AW171" s="38">
        <v>7643843.7999999998</v>
      </c>
    </row>
    <row r="172" spans="1:49" x14ac:dyDescent="0.25">
      <c r="A172" s="23">
        <v>44249</v>
      </c>
      <c r="B172" s="37">
        <v>1911.8670384176701</v>
      </c>
      <c r="C172" s="38">
        <v>1746.86339332906</v>
      </c>
      <c r="D172" s="37">
        <v>2946.75135</v>
      </c>
      <c r="E172" s="38">
        <v>3631.4104999999799</v>
      </c>
      <c r="F172" s="37">
        <v>2463.4438771597502</v>
      </c>
      <c r="G172" s="38">
        <v>2350.21000000001</v>
      </c>
      <c r="H172" s="37">
        <v>4180.8294887662496</v>
      </c>
      <c r="I172" s="38">
        <v>4066.2345819021998</v>
      </c>
      <c r="J172" s="37">
        <v>1301.92804999999</v>
      </c>
      <c r="K172" s="38">
        <v>1415.39154999999</v>
      </c>
      <c r="L172" s="37">
        <v>1964.2183885679499</v>
      </c>
      <c r="M172" s="38">
        <v>2223.8816165841399</v>
      </c>
      <c r="N172" s="37">
        <v>2585.1878919901701</v>
      </c>
      <c r="O172" s="38">
        <v>2270.9280050324601</v>
      </c>
      <c r="P172" s="37">
        <v>32903.617010686299</v>
      </c>
      <c r="Q172" s="38">
        <v>24083.829180561799</v>
      </c>
      <c r="R172" s="37">
        <v>646.60330363985804</v>
      </c>
      <c r="S172" s="38">
        <v>576.88316375172099</v>
      </c>
      <c r="T172" s="37">
        <v>3678.85142559416</v>
      </c>
      <c r="U172" s="38">
        <v>2515.9975286772401</v>
      </c>
      <c r="V172" s="37">
        <v>2429.8683999999998</v>
      </c>
      <c r="W172" s="38">
        <v>2694.2361999999998</v>
      </c>
      <c r="X172" s="37">
        <v>972.45215000000303</v>
      </c>
      <c r="Y172" s="38">
        <v>1112.89625</v>
      </c>
      <c r="Z172" s="37">
        <v>255.05989999999201</v>
      </c>
      <c r="AA172" s="38">
        <v>319.576450000004</v>
      </c>
      <c r="AB172" s="37">
        <v>6683.7892744446899</v>
      </c>
      <c r="AC172" s="38">
        <v>6868.7298268934701</v>
      </c>
      <c r="AD172" s="37">
        <v>5230.2223674311299</v>
      </c>
      <c r="AE172" s="38">
        <v>4739.2315113218101</v>
      </c>
      <c r="AF172" s="37">
        <v>2616.8892760540102</v>
      </c>
      <c r="AG172" s="38">
        <v>1638.59745402666</v>
      </c>
      <c r="AH172" s="37">
        <v>5279.2345556597602</v>
      </c>
      <c r="AI172" s="38">
        <v>3622.3919217534499</v>
      </c>
      <c r="AJ172" s="37">
        <v>2275.9345499999999</v>
      </c>
      <c r="AK172" s="38">
        <v>2562.4340000000002</v>
      </c>
      <c r="AL172" s="37">
        <v>6825.70936603681</v>
      </c>
      <c r="AM172" s="38">
        <v>4680.6614891282697</v>
      </c>
      <c r="AN172" s="37">
        <v>3598.6027302830398</v>
      </c>
      <c r="AO172" s="38">
        <v>2431.4157841853298</v>
      </c>
      <c r="AP172" s="37">
        <v>447219.39</v>
      </c>
      <c r="AQ172" s="38">
        <v>313095.65999999997</v>
      </c>
      <c r="AR172" s="37">
        <v>1202967.3</v>
      </c>
      <c r="AS172" s="38">
        <v>915599.21</v>
      </c>
      <c r="AT172" s="37">
        <v>2653679.17</v>
      </c>
      <c r="AU172" s="38">
        <v>2042182.9</v>
      </c>
      <c r="AV172" s="37">
        <v>11977143.710000001</v>
      </c>
      <c r="AW172" s="38">
        <v>7737679.5700000003</v>
      </c>
    </row>
    <row r="173" spans="1:49" x14ac:dyDescent="0.25">
      <c r="A173" s="23">
        <v>44250</v>
      </c>
      <c r="B173" s="37">
        <v>1894.51764378294</v>
      </c>
      <c r="C173" s="38">
        <v>1730.5603087878201</v>
      </c>
      <c r="D173" s="37">
        <v>2937.2534999999898</v>
      </c>
      <c r="E173" s="38">
        <v>3619.7057</v>
      </c>
      <c r="F173" s="37">
        <v>2459.36350339813</v>
      </c>
      <c r="G173" s="38">
        <v>2346.2245500000099</v>
      </c>
      <c r="H173" s="37">
        <v>4167.3027346953804</v>
      </c>
      <c r="I173" s="38">
        <v>4053.1846302863501</v>
      </c>
      <c r="J173" s="37">
        <v>1301.2378000000001</v>
      </c>
      <c r="K173" s="38">
        <v>1414.6412499999999</v>
      </c>
      <c r="L173" s="37">
        <v>1965.4608947720001</v>
      </c>
      <c r="M173" s="38">
        <v>2225.2882580534001</v>
      </c>
      <c r="N173" s="37">
        <v>2583.3750176174899</v>
      </c>
      <c r="O173" s="38">
        <v>2269.2996217652799</v>
      </c>
      <c r="P173" s="37">
        <v>32402.3457436198</v>
      </c>
      <c r="Q173" s="38">
        <v>23710.394539117198</v>
      </c>
      <c r="R173" s="37">
        <v>648.68571016261899</v>
      </c>
      <c r="S173" s="38">
        <v>578.33663637872598</v>
      </c>
      <c r="T173" s="37">
        <v>3633.9095750200399</v>
      </c>
      <c r="U173" s="38">
        <v>2484.9820564558599</v>
      </c>
      <c r="V173" s="37">
        <v>2424.7229499999899</v>
      </c>
      <c r="W173" s="38">
        <v>2688.5308</v>
      </c>
      <c r="X173" s="37">
        <v>971.94630000000404</v>
      </c>
      <c r="Y173" s="38">
        <v>1112.3172999999899</v>
      </c>
      <c r="Z173" s="37">
        <v>255.04849999999999</v>
      </c>
      <c r="AA173" s="38">
        <v>319.56210000000499</v>
      </c>
      <c r="AB173" s="37">
        <v>6648.6363259396403</v>
      </c>
      <c r="AC173" s="38">
        <v>6832.8218817053803</v>
      </c>
      <c r="AD173" s="37">
        <v>5153.2379028427104</v>
      </c>
      <c r="AE173" s="38">
        <v>4678.7469291605003</v>
      </c>
      <c r="AF173" s="37">
        <v>2592.6015335902598</v>
      </c>
      <c r="AG173" s="38">
        <v>1624.59031505333</v>
      </c>
      <c r="AH173" s="37">
        <v>5204.4372578643497</v>
      </c>
      <c r="AI173" s="38">
        <v>3569.7020210952501</v>
      </c>
      <c r="AJ173" s="37">
        <v>2270.2651500000002</v>
      </c>
      <c r="AK173" s="38">
        <v>2556.0509999999899</v>
      </c>
      <c r="AL173" s="37">
        <v>6687.9788384973499</v>
      </c>
      <c r="AM173" s="38">
        <v>4607.6262616030499</v>
      </c>
      <c r="AN173" s="37">
        <v>3564.9842839336402</v>
      </c>
      <c r="AO173" s="38">
        <v>2425.2669153933298</v>
      </c>
      <c r="AP173" s="37">
        <v>447186.99</v>
      </c>
      <c r="AQ173" s="38">
        <v>313169.63</v>
      </c>
      <c r="AR173" s="37">
        <v>1202533.78</v>
      </c>
      <c r="AS173" s="38">
        <v>915154.07</v>
      </c>
      <c r="AT173" s="37">
        <v>2650410.2799999998</v>
      </c>
      <c r="AU173" s="38">
        <v>2034873.62</v>
      </c>
      <c r="AV173" s="37">
        <v>11919841.789999999</v>
      </c>
      <c r="AW173" s="38">
        <v>7662561.3799999999</v>
      </c>
    </row>
    <row r="174" spans="1:49" x14ac:dyDescent="0.25">
      <c r="A174" s="23">
        <v>44251</v>
      </c>
      <c r="B174" s="37">
        <v>1869.5913481621801</v>
      </c>
      <c r="C174" s="38">
        <v>1708.10887401122</v>
      </c>
      <c r="D174" s="37">
        <v>2927.93840000002</v>
      </c>
      <c r="E174" s="38">
        <v>3608.2259999999901</v>
      </c>
      <c r="F174" s="37">
        <v>2455.9260726751099</v>
      </c>
      <c r="G174" s="38">
        <v>2343.6881499999799</v>
      </c>
      <c r="H174" s="37">
        <v>4147.3107601210304</v>
      </c>
      <c r="I174" s="38">
        <v>4035.4940703703201</v>
      </c>
      <c r="J174" s="37">
        <v>1300.89289999999</v>
      </c>
      <c r="K174" s="38">
        <v>1414.2654</v>
      </c>
      <c r="L174" s="37">
        <v>1966.0060389411699</v>
      </c>
      <c r="M174" s="38">
        <v>2225.8739787685599</v>
      </c>
      <c r="N174" s="37">
        <v>2579.02383329852</v>
      </c>
      <c r="O174" s="38">
        <v>2265.5318929816999</v>
      </c>
      <c r="P174" s="37">
        <v>32531.424919539601</v>
      </c>
      <c r="Q174" s="38">
        <v>23867.938848419701</v>
      </c>
      <c r="R174" s="37">
        <v>654.98335861999794</v>
      </c>
      <c r="S174" s="38">
        <v>584.51865261752903</v>
      </c>
      <c r="T174" s="37">
        <v>3633.0389050830199</v>
      </c>
      <c r="U174" s="38">
        <v>2487.2113741789399</v>
      </c>
      <c r="V174" s="37">
        <v>2420.4117499999802</v>
      </c>
      <c r="W174" s="38">
        <v>2683.7505999999998</v>
      </c>
      <c r="X174" s="37">
        <v>971.44085000001803</v>
      </c>
      <c r="Y174" s="38">
        <v>1111.73884999999</v>
      </c>
      <c r="Z174" s="37">
        <v>255.04849999999999</v>
      </c>
      <c r="AA174" s="38">
        <v>319.56210000000499</v>
      </c>
      <c r="AB174" s="37">
        <v>6586.51318641527</v>
      </c>
      <c r="AC174" s="38">
        <v>6769.0563069453101</v>
      </c>
      <c r="AD174" s="37">
        <v>5116.4514719334202</v>
      </c>
      <c r="AE174" s="38">
        <v>4645.3476303586303</v>
      </c>
      <c r="AF174" s="37">
        <v>2623.7144962868801</v>
      </c>
      <c r="AG174" s="38">
        <v>1640.93197186666</v>
      </c>
      <c r="AH174" s="37">
        <v>5228.9725118178603</v>
      </c>
      <c r="AI174" s="38">
        <v>3586.2723131472098</v>
      </c>
      <c r="AJ174" s="37">
        <v>2264.3191499999998</v>
      </c>
      <c r="AK174" s="38">
        <v>2549.3567499999999</v>
      </c>
      <c r="AL174" s="37">
        <v>6717.7898296562898</v>
      </c>
      <c r="AM174" s="38">
        <v>4633.8773043527599</v>
      </c>
      <c r="AN174" s="37">
        <v>3557.2076304326501</v>
      </c>
      <c r="AO174" s="38">
        <v>2435.0670346786601</v>
      </c>
      <c r="AP174" s="37">
        <v>447265.66</v>
      </c>
      <c r="AQ174" s="38">
        <v>313689.24</v>
      </c>
      <c r="AR174" s="37">
        <v>1202476.07</v>
      </c>
      <c r="AS174" s="38">
        <v>915793.45</v>
      </c>
      <c r="AT174" s="37">
        <v>2650331.79</v>
      </c>
      <c r="AU174" s="38">
        <v>2021695.25</v>
      </c>
      <c r="AV174" s="37">
        <v>11888242.24</v>
      </c>
      <c r="AW174" s="38">
        <v>7578533.6299999999</v>
      </c>
    </row>
    <row r="175" spans="1:49" x14ac:dyDescent="0.25">
      <c r="A175" s="23">
        <v>44252</v>
      </c>
      <c r="B175" s="37">
        <v>1849.5556288160501</v>
      </c>
      <c r="C175" s="38">
        <v>1689.4568247105601</v>
      </c>
      <c r="D175" s="37">
        <v>2909.3072999999999</v>
      </c>
      <c r="E175" s="38">
        <v>3585.2671499999901</v>
      </c>
      <c r="F175" s="37">
        <v>2446.15071548888</v>
      </c>
      <c r="G175" s="38">
        <v>2334.2678000000101</v>
      </c>
      <c r="H175" s="37">
        <v>4054.1927700715</v>
      </c>
      <c r="I175" s="38">
        <v>4005.5522563094901</v>
      </c>
      <c r="J175" s="37">
        <v>1299.1666</v>
      </c>
      <c r="K175" s="38">
        <v>1412.38929999999</v>
      </c>
      <c r="L175" s="37">
        <v>1963.74693495223</v>
      </c>
      <c r="M175" s="38">
        <v>2223.2794194673802</v>
      </c>
      <c r="N175" s="37">
        <v>2579.27476616994</v>
      </c>
      <c r="O175" s="38">
        <v>2265.7237351574299</v>
      </c>
      <c r="P175" s="37">
        <v>32120.222683067801</v>
      </c>
      <c r="Q175" s="38">
        <v>23549.548905215299</v>
      </c>
      <c r="R175" s="37">
        <v>658.93254156211299</v>
      </c>
      <c r="S175" s="38">
        <v>587.80730131963003</v>
      </c>
      <c r="T175" s="37">
        <v>3595.8704050809301</v>
      </c>
      <c r="U175" s="38">
        <v>2461.05310995114</v>
      </c>
      <c r="V175" s="37">
        <v>2406.7828999999901</v>
      </c>
      <c r="W175" s="38">
        <v>2668.6385999999902</v>
      </c>
      <c r="X175" s="37">
        <v>968.76825000000304</v>
      </c>
      <c r="Y175" s="38">
        <v>1108.6805999999899</v>
      </c>
      <c r="Z175" s="37">
        <v>254.878299999994</v>
      </c>
      <c r="AA175" s="38">
        <v>319.34845000000303</v>
      </c>
      <c r="AB175" s="37">
        <v>6552.7451730883704</v>
      </c>
      <c r="AC175" s="38">
        <v>6734.5721078351398</v>
      </c>
      <c r="AD175" s="37">
        <v>5225.2392018324399</v>
      </c>
      <c r="AE175" s="38">
        <v>4632.7513125764299</v>
      </c>
      <c r="AF175" s="37">
        <v>2591.0591372049198</v>
      </c>
      <c r="AG175" s="38">
        <v>1627.15833034666</v>
      </c>
      <c r="AH175" s="37">
        <v>5167.5395107199301</v>
      </c>
      <c r="AI175" s="38">
        <v>3543.05970948097</v>
      </c>
      <c r="AJ175" s="37">
        <v>2252.7037999999998</v>
      </c>
      <c r="AK175" s="38">
        <v>2536.27855</v>
      </c>
      <c r="AL175" s="37">
        <v>6593.7798321167402</v>
      </c>
      <c r="AM175" s="38">
        <v>4582.5799824584601</v>
      </c>
      <c r="AN175" s="37">
        <v>3515.8499092554498</v>
      </c>
      <c r="AO175" s="38">
        <v>2423.30573700799</v>
      </c>
      <c r="AP175" s="37">
        <v>447219.07</v>
      </c>
      <c r="AQ175" s="38">
        <v>313307.78000000003</v>
      </c>
      <c r="AR175" s="37">
        <v>1201466.79</v>
      </c>
      <c r="AS175" s="38">
        <v>914525.02</v>
      </c>
      <c r="AT175" s="37">
        <v>2644271.04</v>
      </c>
      <c r="AU175" s="38">
        <v>2013976.41</v>
      </c>
      <c r="AV175" s="37">
        <v>11852516.9</v>
      </c>
      <c r="AW175" s="38">
        <v>7517979.8700000001</v>
      </c>
    </row>
    <row r="176" spans="1:49" x14ac:dyDescent="0.25">
      <c r="A176" s="23">
        <v>44253</v>
      </c>
      <c r="B176" s="37">
        <v>1872.0547132522299</v>
      </c>
      <c r="C176" s="38">
        <v>1727.8319720770601</v>
      </c>
      <c r="D176" s="37">
        <v>2923.00649999999</v>
      </c>
      <c r="E176" s="38">
        <v>3602.1484</v>
      </c>
      <c r="F176" s="37">
        <v>2466.2599895140102</v>
      </c>
      <c r="G176" s="38">
        <v>2336.2607499999799</v>
      </c>
      <c r="H176" s="37">
        <v>4015.8373242674402</v>
      </c>
      <c r="I176" s="38">
        <v>4016.5449450440601</v>
      </c>
      <c r="J176" s="37">
        <v>1299.62669999999</v>
      </c>
      <c r="K176" s="38">
        <v>1412.8897999999999</v>
      </c>
      <c r="L176" s="37">
        <v>1960.6742575923199</v>
      </c>
      <c r="M176" s="38">
        <v>2219.8052463344902</v>
      </c>
      <c r="N176" s="37">
        <v>2582.12279244006</v>
      </c>
      <c r="O176" s="38">
        <v>2268.2032426570499</v>
      </c>
      <c r="P176" s="37">
        <v>31603.398249271901</v>
      </c>
      <c r="Q176" s="38">
        <v>23165.176667596799</v>
      </c>
      <c r="R176" s="37">
        <v>640.33139814466494</v>
      </c>
      <c r="S176" s="38">
        <v>570.97818606352905</v>
      </c>
      <c r="T176" s="37">
        <v>3513.65877925718</v>
      </c>
      <c r="U176" s="38">
        <v>2404.6007501778799</v>
      </c>
      <c r="V176" s="37">
        <v>2411.51080000001</v>
      </c>
      <c r="W176" s="38">
        <v>2673.8816499999898</v>
      </c>
      <c r="X176" s="37">
        <v>969.41835000000594</v>
      </c>
      <c r="Y176" s="38">
        <v>1109.4240499999801</v>
      </c>
      <c r="Z176" s="37">
        <v>254.934799999999</v>
      </c>
      <c r="AA176" s="38">
        <v>319.41964999999902</v>
      </c>
      <c r="AB176" s="37">
        <v>6613.75373140995</v>
      </c>
      <c r="AC176" s="38">
        <v>6798.0374315564204</v>
      </c>
      <c r="AD176" s="37">
        <v>5095.1099801925402</v>
      </c>
      <c r="AE176" s="38">
        <v>4519.4529402929402</v>
      </c>
      <c r="AF176" s="37">
        <v>2553.4418074864402</v>
      </c>
      <c r="AG176" s="38">
        <v>1609.8828915066599</v>
      </c>
      <c r="AH176" s="37">
        <v>5069.7030651730001</v>
      </c>
      <c r="AI176" s="38">
        <v>3474.5972973605699</v>
      </c>
      <c r="AJ176" s="37">
        <v>2259.8943999999901</v>
      </c>
      <c r="AK176" s="38">
        <v>2544.37454999998</v>
      </c>
      <c r="AL176" s="37">
        <v>6524.8392751769798</v>
      </c>
      <c r="AM176" s="38">
        <v>4560.7044317684004</v>
      </c>
      <c r="AN176" s="37">
        <v>3452.9743289426301</v>
      </c>
      <c r="AO176" s="38">
        <v>2395.1743778653299</v>
      </c>
      <c r="AP176" s="37">
        <v>446092.07</v>
      </c>
      <c r="AQ176" s="38">
        <v>313311.43</v>
      </c>
      <c r="AR176" s="37">
        <v>1201279.33</v>
      </c>
      <c r="AS176" s="38">
        <v>915455.62</v>
      </c>
      <c r="AT176" s="37">
        <v>2648496.29</v>
      </c>
      <c r="AU176" s="38">
        <v>2012840.47</v>
      </c>
      <c r="AV176" s="37">
        <v>12016751.02</v>
      </c>
      <c r="AW176" s="38">
        <v>7557655.6799999997</v>
      </c>
    </row>
    <row r="177" spans="1:49" x14ac:dyDescent="0.25">
      <c r="A177" s="23">
        <v>44256</v>
      </c>
      <c r="B177" s="37">
        <v>1877.63212553262</v>
      </c>
      <c r="C177" s="38">
        <v>1732.5406816402799</v>
      </c>
      <c r="D177" s="37">
        <v>2945.1075499999902</v>
      </c>
      <c r="E177" s="38">
        <v>3629.3847999999798</v>
      </c>
      <c r="F177" s="37">
        <v>2477.44864399995</v>
      </c>
      <c r="G177" s="38">
        <v>2346.7675999999901</v>
      </c>
      <c r="H177" s="37">
        <v>4046.80982803283</v>
      </c>
      <c r="I177" s="38">
        <v>4047.7525872899801</v>
      </c>
      <c r="J177" s="37">
        <v>1301.6978999999999</v>
      </c>
      <c r="K177" s="38">
        <v>1415.14129999999</v>
      </c>
      <c r="L177" s="37">
        <v>1962.96446508908</v>
      </c>
      <c r="M177" s="38">
        <v>2222.3979795322498</v>
      </c>
      <c r="N177" s="37">
        <v>2581.7006443559899</v>
      </c>
      <c r="O177" s="38">
        <v>2267.8469788340099</v>
      </c>
      <c r="P177" s="37">
        <v>31982.019261643101</v>
      </c>
      <c r="Q177" s="38">
        <v>23435.8294785902</v>
      </c>
      <c r="R177" s="37">
        <v>643.62627192106595</v>
      </c>
      <c r="S177" s="38">
        <v>574.35747006088798</v>
      </c>
      <c r="T177" s="37">
        <v>3577.2573112385999</v>
      </c>
      <c r="U177" s="38">
        <v>2447.8097529871902</v>
      </c>
      <c r="V177" s="37">
        <v>2427.6435499999998</v>
      </c>
      <c r="W177" s="38">
        <v>2691.7694499999898</v>
      </c>
      <c r="X177" s="37">
        <v>972.52404999997805</v>
      </c>
      <c r="Y177" s="38">
        <v>1112.9789500000099</v>
      </c>
      <c r="Z177" s="37">
        <v>255.07125000000599</v>
      </c>
      <c r="AA177" s="38">
        <v>319.59034999999699</v>
      </c>
      <c r="AB177" s="37">
        <v>6678.9297667399396</v>
      </c>
      <c r="AC177" s="38">
        <v>6865.2563776627903</v>
      </c>
      <c r="AD177" s="37">
        <v>5358.5271431688398</v>
      </c>
      <c r="AE177" s="38">
        <v>4672.6401429491598</v>
      </c>
      <c r="AF177" s="37">
        <v>2601.2054651080098</v>
      </c>
      <c r="AG177" s="38">
        <v>1644.20031784</v>
      </c>
      <c r="AH177" s="37">
        <v>5194.7562672283502</v>
      </c>
      <c r="AI177" s="38">
        <v>3560.6471089832798</v>
      </c>
      <c r="AJ177" s="37">
        <v>2276.2116000000101</v>
      </c>
      <c r="AK177" s="38">
        <v>2562.7452499999899</v>
      </c>
      <c r="AL177" s="37">
        <v>6584.8951824849801</v>
      </c>
      <c r="AM177" s="38">
        <v>4625.3716683638304</v>
      </c>
      <c r="AN177" s="37">
        <v>3503.8597413653101</v>
      </c>
      <c r="AO177" s="38">
        <v>2435.68999676666</v>
      </c>
      <c r="AP177" s="37">
        <v>445451.41</v>
      </c>
      <c r="AQ177" s="38">
        <v>313243.71999999997</v>
      </c>
      <c r="AR177" s="37">
        <v>1202042.5</v>
      </c>
      <c r="AS177" s="38">
        <v>916702.05</v>
      </c>
      <c r="AT177" s="37">
        <v>2652955.29</v>
      </c>
      <c r="AU177" s="38">
        <v>2009120.73</v>
      </c>
      <c r="AV177" s="37">
        <v>12058179.92</v>
      </c>
      <c r="AW177" s="38">
        <v>7622343.2400000002</v>
      </c>
    </row>
    <row r="178" spans="1:49" x14ac:dyDescent="0.25">
      <c r="A178" s="23">
        <v>44257</v>
      </c>
      <c r="B178" s="37">
        <v>1947.3535106956999</v>
      </c>
      <c r="C178" s="38">
        <v>1761.7232565105301</v>
      </c>
      <c r="D178" s="37">
        <v>2944.9247999999898</v>
      </c>
      <c r="E178" s="38">
        <v>3629.15960000001</v>
      </c>
      <c r="F178" s="37">
        <v>2476.4656921073401</v>
      </c>
      <c r="G178" s="38">
        <v>2346.2245500000099</v>
      </c>
      <c r="H178" s="37">
        <v>4040.4575287213002</v>
      </c>
      <c r="I178" s="38">
        <v>4023.8159279763399</v>
      </c>
      <c r="J178" s="37">
        <v>1301.5831499999899</v>
      </c>
      <c r="K178" s="38">
        <v>1415.0165999999999</v>
      </c>
      <c r="L178" s="37">
        <v>1965.5676136936299</v>
      </c>
      <c r="M178" s="38">
        <v>2225.3854336831</v>
      </c>
      <c r="N178" s="37">
        <v>2581.9734548459401</v>
      </c>
      <c r="O178" s="38">
        <v>2268.0991466345799</v>
      </c>
      <c r="P178" s="37">
        <v>31869.837271702901</v>
      </c>
      <c r="Q178" s="38">
        <v>23336.923036862099</v>
      </c>
      <c r="R178" s="37">
        <v>642.42161216646195</v>
      </c>
      <c r="S178" s="38">
        <v>571.75577116412001</v>
      </c>
      <c r="T178" s="37">
        <v>3556.6985407750799</v>
      </c>
      <c r="U178" s="38">
        <v>2433.0073436093498</v>
      </c>
      <c r="V178" s="37">
        <v>2429.1731499999701</v>
      </c>
      <c r="W178" s="38">
        <v>2693.4652500000102</v>
      </c>
      <c r="X178" s="37">
        <v>972.81340000001205</v>
      </c>
      <c r="Y178" s="38">
        <v>1113.3092999999899</v>
      </c>
      <c r="Z178" s="37">
        <v>255.08264999999801</v>
      </c>
      <c r="AA178" s="38">
        <v>319.60464999999698</v>
      </c>
      <c r="AB178" s="37">
        <v>6816.6215339353803</v>
      </c>
      <c r="AC178" s="38">
        <v>6942.5164562212703</v>
      </c>
      <c r="AD178" s="37">
        <v>5274.4066271719103</v>
      </c>
      <c r="AE178" s="38">
        <v>4630.9416389133103</v>
      </c>
      <c r="AF178" s="37">
        <v>2575.7821304858098</v>
      </c>
      <c r="AG178" s="38">
        <v>1639.9981834533301</v>
      </c>
      <c r="AH178" s="37">
        <v>5164.5637027660296</v>
      </c>
      <c r="AI178" s="38">
        <v>3538.57118077013</v>
      </c>
      <c r="AJ178" s="37">
        <v>2277.87094999998</v>
      </c>
      <c r="AK178" s="38">
        <v>2564.6136000000101</v>
      </c>
      <c r="AL178" s="37">
        <v>6581.7308829434996</v>
      </c>
      <c r="AM178" s="38">
        <v>4655.9104363189199</v>
      </c>
      <c r="AN178" s="37">
        <v>3480.1526182225298</v>
      </c>
      <c r="AO178" s="38">
        <v>2436.3533352879899</v>
      </c>
      <c r="AP178" s="37">
        <v>444482.31</v>
      </c>
      <c r="AQ178" s="38">
        <v>313619.65000000002</v>
      </c>
      <c r="AR178" s="37">
        <v>1201797.77</v>
      </c>
      <c r="AS178" s="38">
        <v>917529.26</v>
      </c>
      <c r="AT178" s="37">
        <v>2651537.58</v>
      </c>
      <c r="AU178" s="38">
        <v>2006422.57</v>
      </c>
      <c r="AV178" s="37">
        <v>12014776.27</v>
      </c>
      <c r="AW178" s="38">
        <v>7577176.6100000003</v>
      </c>
    </row>
    <row r="179" spans="1:49" x14ac:dyDescent="0.25">
      <c r="A179" s="23">
        <v>44258</v>
      </c>
      <c r="B179" s="37">
        <v>1942.79687396595</v>
      </c>
      <c r="C179" s="38">
        <v>1756.68996152659</v>
      </c>
      <c r="D179" s="37">
        <v>2933.4176499999899</v>
      </c>
      <c r="E179" s="38">
        <v>3614.9787000000001</v>
      </c>
      <c r="F179" s="37">
        <v>2471.3367093112802</v>
      </c>
      <c r="G179" s="38">
        <v>2341.3326999999899</v>
      </c>
      <c r="H179" s="37">
        <v>4017.71444638608</v>
      </c>
      <c r="I179" s="38">
        <v>4004.4470241210802</v>
      </c>
      <c r="J179" s="37">
        <v>1300.89289999999</v>
      </c>
      <c r="K179" s="38">
        <v>1414.2654</v>
      </c>
      <c r="L179" s="37">
        <v>1963.1255779380001</v>
      </c>
      <c r="M179" s="38">
        <v>2222.6203362954602</v>
      </c>
      <c r="N179" s="37">
        <v>2582.8135690645299</v>
      </c>
      <c r="O179" s="38">
        <v>2268.8486421988</v>
      </c>
      <c r="P179" s="37">
        <v>31803.535377984099</v>
      </c>
      <c r="Q179" s="38">
        <v>23233.069241020999</v>
      </c>
      <c r="R179" s="37">
        <v>664.03233075390597</v>
      </c>
      <c r="S179" s="38">
        <v>582.30719725936899</v>
      </c>
      <c r="T179" s="37">
        <v>3539.84842677197</v>
      </c>
      <c r="U179" s="38">
        <v>2419.3147603746302</v>
      </c>
      <c r="V179" s="37">
        <v>2419.1597499999898</v>
      </c>
      <c r="W179" s="38">
        <v>2682.3624500000001</v>
      </c>
      <c r="X179" s="37">
        <v>971.72974999999803</v>
      </c>
      <c r="Y179" s="38">
        <v>1112.0696499999899</v>
      </c>
      <c r="Z179" s="37">
        <v>255.04849999999999</v>
      </c>
      <c r="AA179" s="38">
        <v>319.56210000000499</v>
      </c>
      <c r="AB179" s="37">
        <v>6731.79092627506</v>
      </c>
      <c r="AC179" s="38">
        <v>6931.1372621723604</v>
      </c>
      <c r="AD179" s="37">
        <v>5309.6012592879997</v>
      </c>
      <c r="AE179" s="38">
        <v>4658.6114814674002</v>
      </c>
      <c r="AF179" s="37">
        <v>2568.2693168917699</v>
      </c>
      <c r="AG179" s="38">
        <v>1633.6949684000001</v>
      </c>
      <c r="AH179" s="37">
        <v>5119.2549680144903</v>
      </c>
      <c r="AI179" s="38">
        <v>3503.7610061455298</v>
      </c>
      <c r="AJ179" s="37">
        <v>2268.4677000000102</v>
      </c>
      <c r="AK179" s="38">
        <v>2554.0267999999801</v>
      </c>
      <c r="AL179" s="37">
        <v>6543.2757969904496</v>
      </c>
      <c r="AM179" s="38">
        <v>4622.6889238579797</v>
      </c>
      <c r="AN179" s="37">
        <v>3468.6533790311901</v>
      </c>
      <c r="AO179" s="38">
        <v>2439.9065276853298</v>
      </c>
      <c r="AP179" s="37">
        <v>444911.46</v>
      </c>
      <c r="AQ179" s="38">
        <v>313314.25</v>
      </c>
      <c r="AR179" s="37">
        <v>1200956.8799999999</v>
      </c>
      <c r="AS179" s="38">
        <v>916305.77</v>
      </c>
      <c r="AT179" s="37">
        <v>2647177</v>
      </c>
      <c r="AU179" s="38">
        <v>1997253.04</v>
      </c>
      <c r="AV179" s="37">
        <v>11886366.890000001</v>
      </c>
      <c r="AW179" s="38">
        <v>7486477.4299999997</v>
      </c>
    </row>
    <row r="180" spans="1:49" x14ac:dyDescent="0.25">
      <c r="A180" s="23">
        <v>44259</v>
      </c>
      <c r="B180" s="37">
        <v>1927.5583249001099</v>
      </c>
      <c r="C180" s="38">
        <v>1742.92399992332</v>
      </c>
      <c r="D180" s="37">
        <v>2935.2441999999901</v>
      </c>
      <c r="E180" s="38">
        <v>3617.2300500000001</v>
      </c>
      <c r="F180" s="37">
        <v>2471.8487113063702</v>
      </c>
      <c r="G180" s="38">
        <v>2342.2386500000098</v>
      </c>
      <c r="H180" s="37">
        <v>4020.3357595269799</v>
      </c>
      <c r="I180" s="38">
        <v>4008.9853644790801</v>
      </c>
      <c r="J180" s="37">
        <v>1301.2378000000001</v>
      </c>
      <c r="K180" s="38">
        <v>1414.6412499999999</v>
      </c>
      <c r="L180" s="37">
        <v>1963.0191369997301</v>
      </c>
      <c r="M180" s="38">
        <v>2222.4927381141702</v>
      </c>
      <c r="N180" s="37">
        <v>2581.7724915890999</v>
      </c>
      <c r="O180" s="38">
        <v>2267.9047781303798</v>
      </c>
      <c r="P180" s="37">
        <v>29424.193700605902</v>
      </c>
      <c r="Q180" s="38">
        <v>23193.718473161502</v>
      </c>
      <c r="R180" s="37">
        <v>658.02056967604904</v>
      </c>
      <c r="S180" s="38">
        <v>577.14561915339095</v>
      </c>
      <c r="T180" s="37">
        <v>3328.5041664903802</v>
      </c>
      <c r="U180" s="38">
        <v>2412.6437750434302</v>
      </c>
      <c r="V180" s="37">
        <v>2423.6104500000101</v>
      </c>
      <c r="W180" s="38">
        <v>2687.2973499999898</v>
      </c>
      <c r="X180" s="37">
        <v>972.23519999999803</v>
      </c>
      <c r="Y180" s="38">
        <v>1112.6481000000001</v>
      </c>
      <c r="Z180" s="37">
        <v>255.02574999999399</v>
      </c>
      <c r="AA180" s="38">
        <v>319.53345000000797</v>
      </c>
      <c r="AB180" s="37">
        <v>6808.6595276264497</v>
      </c>
      <c r="AC180" s="38">
        <v>7012.3181418717204</v>
      </c>
      <c r="AD180" s="37">
        <v>5224.8513497336398</v>
      </c>
      <c r="AE180" s="38">
        <v>4584.0991960727297</v>
      </c>
      <c r="AF180" s="37">
        <v>2472.2394175601098</v>
      </c>
      <c r="AG180" s="38">
        <v>1620.15477043999</v>
      </c>
      <c r="AH180" s="37">
        <v>4855.3091921141004</v>
      </c>
      <c r="AI180" s="38">
        <v>3453.9064207708402</v>
      </c>
      <c r="AJ180" s="37">
        <v>2270.6803500000001</v>
      </c>
      <c r="AK180" s="38">
        <v>2556.5175999999901</v>
      </c>
      <c r="AL180" s="37">
        <v>6568.3531853263403</v>
      </c>
      <c r="AM180" s="38">
        <v>4619.1666012322403</v>
      </c>
      <c r="AN180" s="37">
        <v>3327.15573690256</v>
      </c>
      <c r="AO180" s="38">
        <v>2435.8457351080001</v>
      </c>
      <c r="AP180" s="37">
        <v>445498.77</v>
      </c>
      <c r="AQ180" s="38">
        <v>313211.62</v>
      </c>
      <c r="AR180" s="37">
        <v>1201728.68</v>
      </c>
      <c r="AS180" s="38">
        <v>916205.22</v>
      </c>
      <c r="AT180" s="37">
        <v>2649855.65</v>
      </c>
      <c r="AU180" s="38">
        <v>1998941.32</v>
      </c>
      <c r="AV180" s="37">
        <v>11913780.91</v>
      </c>
      <c r="AW180" s="38">
        <v>7477170.6399999997</v>
      </c>
    </row>
    <row r="181" spans="1:49" x14ac:dyDescent="0.25">
      <c r="A181" s="23">
        <v>44260</v>
      </c>
      <c r="B181" s="37">
        <v>1932.01633956876</v>
      </c>
      <c r="C181" s="38">
        <v>1746.5416246838099</v>
      </c>
      <c r="D181" s="37">
        <v>2930.1299999999801</v>
      </c>
      <c r="E181" s="38">
        <v>3610.9268000000002</v>
      </c>
      <c r="F181" s="37">
        <v>2471.11974353702</v>
      </c>
      <c r="G181" s="38">
        <v>2341.5141999999901</v>
      </c>
      <c r="H181" s="37">
        <v>4011.4518384692101</v>
      </c>
      <c r="I181" s="38">
        <v>4003.5068376405102</v>
      </c>
      <c r="J181" s="37">
        <v>1301.00765</v>
      </c>
      <c r="K181" s="38">
        <v>1414.39094999999</v>
      </c>
      <c r="L181" s="37">
        <v>1962.83909194782</v>
      </c>
      <c r="M181" s="38">
        <v>2222.2873898083899</v>
      </c>
      <c r="N181" s="37">
        <v>2577.4159210632602</v>
      </c>
      <c r="O181" s="38">
        <v>2264.0983348333398</v>
      </c>
      <c r="P181" s="37">
        <v>28941.913435174702</v>
      </c>
      <c r="Q181" s="38">
        <v>22797.1903551207</v>
      </c>
      <c r="R181" s="37">
        <v>656.53096118313499</v>
      </c>
      <c r="S181" s="38">
        <v>575.46372103303702</v>
      </c>
      <c r="T181" s="37">
        <v>3272.62374211009</v>
      </c>
      <c r="U181" s="38">
        <v>2371.46942014159</v>
      </c>
      <c r="V181" s="37">
        <v>2419.85545</v>
      </c>
      <c r="W181" s="38">
        <v>2683.1338999999898</v>
      </c>
      <c r="X181" s="37">
        <v>971.72974999999803</v>
      </c>
      <c r="Y181" s="38">
        <v>1112.0696499999899</v>
      </c>
      <c r="Z181" s="37">
        <v>254.98029999999599</v>
      </c>
      <c r="AA181" s="38">
        <v>319.47654999999702</v>
      </c>
      <c r="AB181" s="37">
        <v>6790.0816565035302</v>
      </c>
      <c r="AC181" s="38">
        <v>6993.38954483816</v>
      </c>
      <c r="AD181" s="37">
        <v>5132.7134924334796</v>
      </c>
      <c r="AE181" s="38">
        <v>4501.8269045529296</v>
      </c>
      <c r="AF181" s="37">
        <v>2439.3849603213698</v>
      </c>
      <c r="AG181" s="38">
        <v>1599.1440921199901</v>
      </c>
      <c r="AH181" s="37">
        <v>4778.60652762473</v>
      </c>
      <c r="AI181" s="38">
        <v>3397.95294642824</v>
      </c>
      <c r="AJ181" s="37">
        <v>2267.3616499999998</v>
      </c>
      <c r="AK181" s="38">
        <v>2552.7813500000002</v>
      </c>
      <c r="AL181" s="37">
        <v>6494.6319641561404</v>
      </c>
      <c r="AM181" s="38">
        <v>4596.2632289138901</v>
      </c>
      <c r="AN181" s="37">
        <v>3276.27486523177</v>
      </c>
      <c r="AO181" s="38">
        <v>2415.5187117959899</v>
      </c>
      <c r="AP181" s="37">
        <v>445451.2</v>
      </c>
      <c r="AQ181" s="38">
        <v>313095.53000000003</v>
      </c>
      <c r="AR181" s="37">
        <v>1201283.1200000001</v>
      </c>
      <c r="AS181" s="38">
        <v>915701.05</v>
      </c>
      <c r="AT181" s="37">
        <v>2646625.1</v>
      </c>
      <c r="AU181" s="38">
        <v>2018037.55</v>
      </c>
      <c r="AV181" s="37">
        <v>11876358.369999999</v>
      </c>
      <c r="AW181" s="38">
        <v>7453206.3600000003</v>
      </c>
    </row>
    <row r="182" spans="1:49" x14ac:dyDescent="0.25">
      <c r="A182" s="23">
        <v>44263</v>
      </c>
      <c r="B182" s="37">
        <v>1969.9266800504499</v>
      </c>
      <c r="C182" s="38">
        <v>1754.0539194866601</v>
      </c>
      <c r="D182" s="37">
        <v>3010.13175</v>
      </c>
      <c r="E182" s="38">
        <v>3638.61354999999</v>
      </c>
      <c r="F182" s="37">
        <v>2534.8595704460399</v>
      </c>
      <c r="G182" s="38">
        <v>2280.7363499999901</v>
      </c>
      <c r="H182" s="37">
        <v>4055.27534463353</v>
      </c>
      <c r="I182" s="38">
        <v>4066.5965100098201</v>
      </c>
      <c r="J182" s="37">
        <v>1623.99379999999</v>
      </c>
      <c r="K182" s="38">
        <v>1401.3280500000001</v>
      </c>
      <c r="L182" s="37">
        <v>1964.31000293895</v>
      </c>
      <c r="M182" s="38">
        <v>2223.9739895908501</v>
      </c>
      <c r="N182" s="37">
        <v>2582.2132468311302</v>
      </c>
      <c r="O182" s="38">
        <v>2268.3165235564802</v>
      </c>
      <c r="P182" s="37">
        <v>29793.655797493098</v>
      </c>
      <c r="Q182" s="38">
        <v>23462.9324660206</v>
      </c>
      <c r="R182" s="37">
        <v>678.23685338971802</v>
      </c>
      <c r="S182" s="38">
        <v>594.13024749018905</v>
      </c>
      <c r="T182" s="37">
        <v>3345.9375280282402</v>
      </c>
      <c r="U182" s="38">
        <v>2424.5461005529401</v>
      </c>
      <c r="V182" s="37">
        <v>2429.50335</v>
      </c>
      <c r="W182" s="38">
        <v>2766.8449999999998</v>
      </c>
      <c r="X182" s="37">
        <v>1126.5947999999901</v>
      </c>
      <c r="Y182" s="38">
        <v>1155.7552000000101</v>
      </c>
      <c r="Z182" s="37">
        <v>270.09260000000501</v>
      </c>
      <c r="AA182" s="38">
        <v>330.647449999998</v>
      </c>
      <c r="AB182" s="37">
        <v>6721.6244441097197</v>
      </c>
      <c r="AC182" s="38">
        <v>6818.4822517675702</v>
      </c>
      <c r="AD182" s="37">
        <v>5125.0099090456097</v>
      </c>
      <c r="AE182" s="38">
        <v>4492.0852027616002</v>
      </c>
      <c r="AF182" s="37">
        <v>2545.1981036044299</v>
      </c>
      <c r="AG182" s="38">
        <v>1657.7404888533299</v>
      </c>
      <c r="AH182" s="37">
        <v>4961.4596921830198</v>
      </c>
      <c r="AI182" s="38">
        <v>3631.5297406780601</v>
      </c>
      <c r="AJ182" s="37">
        <v>2303.1831444495801</v>
      </c>
      <c r="AK182" s="38">
        <v>2615.5339999999901</v>
      </c>
      <c r="AL182" s="37">
        <v>6584.8118629487499</v>
      </c>
      <c r="AM182" s="38">
        <v>4668.0788405138001</v>
      </c>
      <c r="AN182" s="37">
        <v>3333.8444936749302</v>
      </c>
      <c r="AO182" s="38">
        <v>2469.595293076</v>
      </c>
      <c r="AP182" s="37">
        <v>445415.97</v>
      </c>
      <c r="AQ182" s="38">
        <v>313217.46000000002</v>
      </c>
      <c r="AR182" s="37">
        <v>1201049.6200000001</v>
      </c>
      <c r="AS182" s="38">
        <v>915721.77</v>
      </c>
      <c r="AT182" s="37">
        <v>2644033.17</v>
      </c>
      <c r="AU182" s="38">
        <v>2014840.21</v>
      </c>
      <c r="AV182" s="37">
        <v>11835935.560000001</v>
      </c>
      <c r="AW182" s="38">
        <v>7397805.8300000001</v>
      </c>
    </row>
    <row r="183" spans="1:49" x14ac:dyDescent="0.25">
      <c r="A183" s="23">
        <v>44264</v>
      </c>
      <c r="B183" s="37">
        <v>1974.6269079009301</v>
      </c>
      <c r="C183" s="38">
        <v>1758.0886041782301</v>
      </c>
      <c r="D183" s="37">
        <v>3019.6286499999901</v>
      </c>
      <c r="E183" s="38">
        <v>3650.0932500000099</v>
      </c>
      <c r="F183" s="37">
        <v>2511.4044469054402</v>
      </c>
      <c r="G183" s="38">
        <v>2260.2763999999902</v>
      </c>
      <c r="H183" s="37">
        <v>4071.6789125998998</v>
      </c>
      <c r="I183" s="38">
        <v>4076.8211641094999</v>
      </c>
      <c r="J183" s="37">
        <v>1625.1432499999901</v>
      </c>
      <c r="K183" s="38">
        <v>1402.3202999999901</v>
      </c>
      <c r="L183" s="37">
        <v>1962.6293590099899</v>
      </c>
      <c r="M183" s="38">
        <v>2221.9956732337</v>
      </c>
      <c r="N183" s="37">
        <v>2581.04748057192</v>
      </c>
      <c r="O183" s="38">
        <v>2267.3027315629502</v>
      </c>
      <c r="P183" s="37">
        <v>29913.290364624099</v>
      </c>
      <c r="Q183" s="38">
        <v>22788.009880677499</v>
      </c>
      <c r="R183" s="37">
        <v>663.95051622038295</v>
      </c>
      <c r="S183" s="38">
        <v>581.757699998254</v>
      </c>
      <c r="T183" s="37">
        <v>3353.75236329366</v>
      </c>
      <c r="U183" s="38">
        <v>2417.0815455453599</v>
      </c>
      <c r="V183" s="37">
        <v>2434.4791499999801</v>
      </c>
      <c r="W183" s="38">
        <v>2772.5120499999998</v>
      </c>
      <c r="X183" s="37">
        <v>1127.34679999999</v>
      </c>
      <c r="Y183" s="38">
        <v>1156.52719999999</v>
      </c>
      <c r="Z183" s="37">
        <v>270.09260000000501</v>
      </c>
      <c r="AA183" s="38">
        <v>330.647449999998</v>
      </c>
      <c r="AB183" s="37">
        <v>6751.6083331867103</v>
      </c>
      <c r="AC183" s="38">
        <v>6849.4306797446598</v>
      </c>
      <c r="AD183" s="37">
        <v>5593.9379363689204</v>
      </c>
      <c r="AE183" s="38">
        <v>4551.9851618848797</v>
      </c>
      <c r="AF183" s="37">
        <v>2545.2608738087802</v>
      </c>
      <c r="AG183" s="38">
        <v>1661.70917968</v>
      </c>
      <c r="AH183" s="37">
        <v>4977.4691690688096</v>
      </c>
      <c r="AI183" s="38">
        <v>3624.3924389132198</v>
      </c>
      <c r="AJ183" s="37">
        <v>2308.3124833367301</v>
      </c>
      <c r="AK183" s="38">
        <v>2621.3589499999998</v>
      </c>
      <c r="AL183" s="37">
        <v>6591.7957741746995</v>
      </c>
      <c r="AM183" s="38">
        <v>4688.6983982274396</v>
      </c>
      <c r="AN183" s="37">
        <v>3336.66149911413</v>
      </c>
      <c r="AO183" s="38">
        <v>2482.8274708479998</v>
      </c>
      <c r="AP183" s="37">
        <v>444443.9</v>
      </c>
      <c r="AQ183" s="38">
        <v>313591.17</v>
      </c>
      <c r="AR183" s="37">
        <v>1200814.26</v>
      </c>
      <c r="AS183" s="38">
        <v>916585.88</v>
      </c>
      <c r="AT183" s="37">
        <v>2644912.42</v>
      </c>
      <c r="AU183" s="38">
        <v>2014310.87</v>
      </c>
      <c r="AV183" s="37">
        <v>11883466.16</v>
      </c>
      <c r="AW183" s="38">
        <v>7457581.29</v>
      </c>
    </row>
    <row r="184" spans="1:49" x14ac:dyDescent="0.25">
      <c r="A184" s="23">
        <v>44265</v>
      </c>
      <c r="B184" s="37">
        <v>1964.9854360935799</v>
      </c>
      <c r="C184" s="38">
        <v>1749.55948579606</v>
      </c>
      <c r="D184" s="37">
        <v>3021.3044500000001</v>
      </c>
      <c r="E184" s="38">
        <v>3652.11894999999</v>
      </c>
      <c r="F184" s="37">
        <v>2562.26405538477</v>
      </c>
      <c r="G184" s="38">
        <v>2261.3345999999901</v>
      </c>
      <c r="H184" s="37">
        <v>4073.8061999126098</v>
      </c>
      <c r="I184" s="38">
        <v>4081.4799896222398</v>
      </c>
      <c r="J184" s="37">
        <v>1625.2870499999899</v>
      </c>
      <c r="K184" s="38">
        <v>1402.44414999999</v>
      </c>
      <c r="L184" s="37">
        <v>1964.25830033542</v>
      </c>
      <c r="M184" s="38">
        <v>2223.86758013588</v>
      </c>
      <c r="N184" s="37">
        <v>2585.2309949934402</v>
      </c>
      <c r="O184" s="38">
        <v>2270.96079064487</v>
      </c>
      <c r="P184" s="37">
        <v>30135.759759746099</v>
      </c>
      <c r="Q184" s="38">
        <v>22951.4335152934</v>
      </c>
      <c r="R184" s="37">
        <v>658.21793008643499</v>
      </c>
      <c r="S184" s="38">
        <v>576.390270987382</v>
      </c>
      <c r="T184" s="37">
        <v>3372.5124518642701</v>
      </c>
      <c r="U184" s="38">
        <v>2430.5938481029898</v>
      </c>
      <c r="V184" s="37">
        <v>2435.75899999999</v>
      </c>
      <c r="W184" s="38">
        <v>2773.9697000000001</v>
      </c>
      <c r="X184" s="37">
        <v>1127.5971999999999</v>
      </c>
      <c r="Y184" s="38">
        <v>1156.7836500000001</v>
      </c>
      <c r="Z184" s="37">
        <v>270.08069999999202</v>
      </c>
      <c r="AA184" s="38">
        <v>330.63255000000697</v>
      </c>
      <c r="AB184" s="37">
        <v>6726.4772231426296</v>
      </c>
      <c r="AC184" s="38">
        <v>6823.42984503562</v>
      </c>
      <c r="AD184" s="37">
        <v>5540.8014415979496</v>
      </c>
      <c r="AE184" s="38">
        <v>4514.6185656409298</v>
      </c>
      <c r="AF184" s="37">
        <v>2564.6942006394102</v>
      </c>
      <c r="AG184" s="38">
        <v>1667.0785524266601</v>
      </c>
      <c r="AH184" s="37">
        <v>4996.3676181829796</v>
      </c>
      <c r="AI184" s="38">
        <v>3618.3452886426999</v>
      </c>
      <c r="AJ184" s="37">
        <v>2296.2054937570701</v>
      </c>
      <c r="AK184" s="38">
        <v>2621.3589499999998</v>
      </c>
      <c r="AL184" s="37">
        <v>6588.3050866256899</v>
      </c>
      <c r="AM184" s="38">
        <v>4709.4918617140902</v>
      </c>
      <c r="AN184" s="37">
        <v>3354.7100282613401</v>
      </c>
      <c r="AO184" s="38">
        <v>2502.4104041893202</v>
      </c>
      <c r="AP184" s="37">
        <v>444921.31</v>
      </c>
      <c r="AQ184" s="38">
        <v>313321.12</v>
      </c>
      <c r="AR184" s="37">
        <v>1200857.69</v>
      </c>
      <c r="AS184" s="38">
        <v>916197.01</v>
      </c>
      <c r="AT184" s="37">
        <v>2647339.5299999998</v>
      </c>
      <c r="AU184" s="38">
        <v>2012432.05</v>
      </c>
      <c r="AV184" s="37">
        <v>11926890.35</v>
      </c>
      <c r="AW184" s="38">
        <v>7450128.3099999996</v>
      </c>
    </row>
    <row r="185" spans="1:49" x14ac:dyDescent="0.25">
      <c r="A185" s="23">
        <v>44266</v>
      </c>
      <c r="B185" s="37">
        <v>1970.98750774208</v>
      </c>
      <c r="C185" s="38">
        <v>1754.69922121737</v>
      </c>
      <c r="D185" s="37">
        <v>3035.0842000000098</v>
      </c>
      <c r="E185" s="38">
        <v>3668.7754499999801</v>
      </c>
      <c r="F185" s="37">
        <v>2645.4962002441998</v>
      </c>
      <c r="G185" s="38">
        <v>2267.5074500000001</v>
      </c>
      <c r="H185" s="37">
        <v>4099.4337733353696</v>
      </c>
      <c r="I185" s="38">
        <v>4109.9882299708397</v>
      </c>
      <c r="J185" s="37">
        <v>1626.8678500000001</v>
      </c>
      <c r="K185" s="38">
        <v>1403.80824999999</v>
      </c>
      <c r="L185" s="37">
        <v>1962.96168392144</v>
      </c>
      <c r="M185" s="38">
        <v>2222.3632252298298</v>
      </c>
      <c r="N185" s="37">
        <v>2578.2993605966099</v>
      </c>
      <c r="O185" s="38">
        <v>2264.8672684011899</v>
      </c>
      <c r="P185" s="37">
        <v>30658.836028352202</v>
      </c>
      <c r="Q185" s="38">
        <v>23401.9466581495</v>
      </c>
      <c r="R185" s="37">
        <v>646.003772378034</v>
      </c>
      <c r="S185" s="38">
        <v>565.33672643681598</v>
      </c>
      <c r="T185" s="37">
        <v>3433.9508659637099</v>
      </c>
      <c r="U185" s="38">
        <v>2454.7766410566801</v>
      </c>
      <c r="V185" s="37">
        <v>2440.3086499999799</v>
      </c>
      <c r="W185" s="38">
        <v>2779.1510000000098</v>
      </c>
      <c r="X185" s="37">
        <v>1128.3496500000001</v>
      </c>
      <c r="Y185" s="38">
        <v>1157.55565</v>
      </c>
      <c r="Z185" s="37">
        <v>270.14120000000202</v>
      </c>
      <c r="AA185" s="38">
        <v>330.70644999999797</v>
      </c>
      <c r="AB185" s="37">
        <v>6734.9856612298199</v>
      </c>
      <c r="AC185" s="38">
        <v>6832.6003777407996</v>
      </c>
      <c r="AD185" s="37">
        <v>5645.0290977736104</v>
      </c>
      <c r="AE185" s="38">
        <v>4626.2153502990604</v>
      </c>
      <c r="AF185" s="37">
        <v>2656.1032679209202</v>
      </c>
      <c r="AG185" s="38">
        <v>1676.8835506266601</v>
      </c>
      <c r="AH185" s="37">
        <v>5023.9433572734297</v>
      </c>
      <c r="AI185" s="38">
        <v>3888.93004405481</v>
      </c>
      <c r="AJ185" s="37">
        <v>2302.5835751124901</v>
      </c>
      <c r="AK185" s="38">
        <v>2628.6400999999901</v>
      </c>
      <c r="AL185" s="37">
        <v>6641.99590071278</v>
      </c>
      <c r="AM185" s="38">
        <v>4702.9614269325702</v>
      </c>
      <c r="AN185" s="37">
        <v>3415.0613353671401</v>
      </c>
      <c r="AO185" s="38">
        <v>2517.4018756253299</v>
      </c>
      <c r="AP185" s="37">
        <v>445483.2</v>
      </c>
      <c r="AQ185" s="38">
        <v>313200.43</v>
      </c>
      <c r="AR185" s="37">
        <v>1201580.98</v>
      </c>
      <c r="AS185" s="38">
        <v>916072.86</v>
      </c>
      <c r="AT185" s="37">
        <v>2650002.2000000002</v>
      </c>
      <c r="AU185" s="38">
        <v>2013817.28</v>
      </c>
      <c r="AV185" s="37">
        <v>11938999.529999999</v>
      </c>
      <c r="AW185" s="38">
        <v>7424330.5199999996</v>
      </c>
    </row>
    <row r="186" spans="1:49" x14ac:dyDescent="0.25">
      <c r="A186" s="23">
        <v>44267</v>
      </c>
      <c r="B186" s="37">
        <v>1965.5521697264801</v>
      </c>
      <c r="C186" s="38">
        <v>1750.08824958112</v>
      </c>
      <c r="D186" s="37">
        <v>3027.26349999998</v>
      </c>
      <c r="E186" s="38">
        <v>3659.32240000001</v>
      </c>
      <c r="F186" s="37">
        <v>2638.4714802664098</v>
      </c>
      <c r="G186" s="38">
        <v>2263.6272999999901</v>
      </c>
      <c r="H186" s="37">
        <v>4085.4477221122402</v>
      </c>
      <c r="I186" s="38">
        <v>4098.7478584048404</v>
      </c>
      <c r="J186" s="37">
        <v>1625.8617999999899</v>
      </c>
      <c r="K186" s="38">
        <v>1402.9407000000001</v>
      </c>
      <c r="L186" s="37">
        <v>1966.1668482354301</v>
      </c>
      <c r="M186" s="38">
        <v>2226.08005374597</v>
      </c>
      <c r="N186" s="37">
        <v>2579.93517124144</v>
      </c>
      <c r="O186" s="38">
        <v>2266.2996129559001</v>
      </c>
      <c r="P186" s="37">
        <v>30349.908113036501</v>
      </c>
      <c r="Q186" s="38">
        <v>23163.606007189999</v>
      </c>
      <c r="R186" s="37">
        <v>655.075147837656</v>
      </c>
      <c r="S186" s="38">
        <v>573.664543703091</v>
      </c>
      <c r="T186" s="37">
        <v>3416.53215785151</v>
      </c>
      <c r="U186" s="38">
        <v>2450.45322677781</v>
      </c>
      <c r="V186" s="37">
        <v>2432.91545</v>
      </c>
      <c r="W186" s="38">
        <v>2770.7307499999902</v>
      </c>
      <c r="X186" s="37">
        <v>1127.5971999999999</v>
      </c>
      <c r="Y186" s="38">
        <v>1156.7836500000001</v>
      </c>
      <c r="Z186" s="37">
        <v>270.10454999999598</v>
      </c>
      <c r="AA186" s="38">
        <v>330.66230000000297</v>
      </c>
      <c r="AB186" s="37">
        <v>6632.36778361498</v>
      </c>
      <c r="AC186" s="38">
        <v>6728.1016721116102</v>
      </c>
      <c r="AD186" s="37">
        <v>5593.8244852009002</v>
      </c>
      <c r="AE186" s="38">
        <v>4548.0479135054402</v>
      </c>
      <c r="AF186" s="37">
        <v>2645.6680537699499</v>
      </c>
      <c r="AG186" s="38">
        <v>1670.5803355733301</v>
      </c>
      <c r="AH186" s="37">
        <v>5013.9272466010398</v>
      </c>
      <c r="AI186" s="38">
        <v>3881.5321811474601</v>
      </c>
      <c r="AJ186" s="37">
        <v>2289.4542665240501</v>
      </c>
      <c r="AK186" s="38">
        <v>2620.8735000000102</v>
      </c>
      <c r="AL186" s="37">
        <v>6559.88725809891</v>
      </c>
      <c r="AM186" s="38">
        <v>4672.4882587438797</v>
      </c>
      <c r="AN186" s="37">
        <v>3401.5692570353599</v>
      </c>
      <c r="AO186" s="38">
        <v>2510.3704790000002</v>
      </c>
      <c r="AP186" s="37">
        <v>445431.3</v>
      </c>
      <c r="AQ186" s="38">
        <v>313081.46999999997</v>
      </c>
      <c r="AR186" s="37">
        <v>1201196.1299999999</v>
      </c>
      <c r="AS186" s="38">
        <v>915619.15</v>
      </c>
      <c r="AT186" s="37">
        <v>2644752.5099999998</v>
      </c>
      <c r="AU186" s="38">
        <v>1995074.82</v>
      </c>
      <c r="AV186" s="37">
        <v>11800306.210000001</v>
      </c>
      <c r="AW186" s="38">
        <v>7300921.0499999998</v>
      </c>
    </row>
    <row r="187" spans="1:49" x14ac:dyDescent="0.25">
      <c r="A187" s="23">
        <v>44270</v>
      </c>
      <c r="B187" s="37">
        <v>1883.7996656770199</v>
      </c>
      <c r="C187" s="38">
        <v>1701.62777771837</v>
      </c>
      <c r="D187" s="37">
        <v>2977.9852499999802</v>
      </c>
      <c r="E187" s="38">
        <v>3669.9014000000102</v>
      </c>
      <c r="F187" s="37">
        <v>2508.4179508573702</v>
      </c>
      <c r="G187" s="38">
        <v>2329.7388999999998</v>
      </c>
      <c r="H187" s="37">
        <v>3997.1772197364398</v>
      </c>
      <c r="I187" s="38">
        <v>3996.5461803150802</v>
      </c>
      <c r="J187" s="37">
        <v>1302.3886</v>
      </c>
      <c r="K187" s="38">
        <v>1415.89209999999</v>
      </c>
      <c r="L187" s="37">
        <v>1901.5336235715899</v>
      </c>
      <c r="M187" s="38">
        <v>2272.6069321100799</v>
      </c>
      <c r="N187" s="37">
        <v>2571.8913696914001</v>
      </c>
      <c r="O187" s="38">
        <v>2244.2098796021901</v>
      </c>
      <c r="P187" s="37">
        <v>30076.148245180499</v>
      </c>
      <c r="Q187" s="38">
        <v>22939.256192189601</v>
      </c>
      <c r="R187" s="37">
        <v>643.10838436341601</v>
      </c>
      <c r="S187" s="38">
        <v>562.81390924713003</v>
      </c>
      <c r="T187" s="37">
        <v>3392.7853051320499</v>
      </c>
      <c r="U187" s="38">
        <v>2435.3915934893298</v>
      </c>
      <c r="V187" s="37">
        <v>2388.9814500000002</v>
      </c>
      <c r="W187" s="38">
        <v>2648.9002999999998</v>
      </c>
      <c r="X187" s="37">
        <v>976.20790000000704</v>
      </c>
      <c r="Y187" s="38">
        <v>1117.1949999999899</v>
      </c>
      <c r="Z187" s="37">
        <v>254.78684999999999</v>
      </c>
      <c r="AA187" s="38">
        <v>319.23464999999499</v>
      </c>
      <c r="AB187" s="37">
        <v>6640.8667916481199</v>
      </c>
      <c r="AC187" s="38">
        <v>6840.1305091271797</v>
      </c>
      <c r="AD187" s="37">
        <v>5558.2936533607999</v>
      </c>
      <c r="AE187" s="38">
        <v>4550.7023975101501</v>
      </c>
      <c r="AF187" s="37">
        <v>2640.93405196715</v>
      </c>
      <c r="AG187" s="38">
        <v>1678.5176633333299</v>
      </c>
      <c r="AH187" s="37">
        <v>5035.0841337367801</v>
      </c>
      <c r="AI187" s="38">
        <v>3875.5134624274601</v>
      </c>
      <c r="AJ187" s="37">
        <v>2246.89635</v>
      </c>
      <c r="AK187" s="38">
        <v>2529.7401499999901</v>
      </c>
      <c r="AL187" s="37">
        <v>6529.9587049708898</v>
      </c>
      <c r="AM187" s="38">
        <v>4684.0652591875496</v>
      </c>
      <c r="AN187" s="37">
        <v>3378.6299858418301</v>
      </c>
      <c r="AO187" s="38">
        <v>2508.3862254386599</v>
      </c>
      <c r="AP187" s="37">
        <v>445426.48</v>
      </c>
      <c r="AQ187" s="38">
        <v>313225.90999999997</v>
      </c>
      <c r="AR187" s="37">
        <v>1201943.1299999999</v>
      </c>
      <c r="AS187" s="38">
        <v>916588.52</v>
      </c>
      <c r="AT187" s="37">
        <v>2649384.27</v>
      </c>
      <c r="AU187" s="38">
        <v>1997530.47</v>
      </c>
      <c r="AV187" s="37">
        <v>11861489.68</v>
      </c>
      <c r="AW187" s="38">
        <v>7299209.3600000003</v>
      </c>
    </row>
    <row r="188" spans="1:49" x14ac:dyDescent="0.25">
      <c r="A188" s="23">
        <v>44271</v>
      </c>
      <c r="B188" s="37">
        <v>1882.1614153273599</v>
      </c>
      <c r="C188" s="38">
        <v>1700.174490116</v>
      </c>
      <c r="D188" s="37">
        <v>2974.88040000001</v>
      </c>
      <c r="E188" s="38">
        <v>3666.07464999999</v>
      </c>
      <c r="F188" s="37">
        <v>2507.07487816396</v>
      </c>
      <c r="G188" s="38">
        <v>2328.6514499999998</v>
      </c>
      <c r="H188" s="37">
        <v>3989.6406621534402</v>
      </c>
      <c r="I188" s="38">
        <v>3992.9843269973499</v>
      </c>
      <c r="J188" s="37">
        <v>1302.1585499999901</v>
      </c>
      <c r="K188" s="38">
        <v>1415.64185</v>
      </c>
      <c r="L188" s="37">
        <v>1895.96395386371</v>
      </c>
      <c r="M188" s="38">
        <v>2266.3328200064502</v>
      </c>
      <c r="N188" s="37">
        <v>2566.8112583400898</v>
      </c>
      <c r="O188" s="38">
        <v>2239.7571863101798</v>
      </c>
      <c r="P188" s="37">
        <v>30082.204850321999</v>
      </c>
      <c r="Q188" s="38">
        <v>23016.9686682516</v>
      </c>
      <c r="R188" s="37">
        <v>640.49952513646394</v>
      </c>
      <c r="S188" s="38">
        <v>560.23824774713398</v>
      </c>
      <c r="T188" s="37">
        <v>3387.55286500491</v>
      </c>
      <c r="U188" s="38">
        <v>2451.6514981023302</v>
      </c>
      <c r="V188" s="37">
        <v>2388.9814500000002</v>
      </c>
      <c r="W188" s="38">
        <v>2648.9002999999998</v>
      </c>
      <c r="X188" s="37">
        <v>976.20790000000704</v>
      </c>
      <c r="Y188" s="38">
        <v>1117.1949999999899</v>
      </c>
      <c r="Z188" s="37">
        <v>254.775499999993</v>
      </c>
      <c r="AA188" s="38">
        <v>319.22030000000399</v>
      </c>
      <c r="AB188" s="37">
        <v>6604.2539024154103</v>
      </c>
      <c r="AC188" s="38">
        <v>6802.3642206405002</v>
      </c>
      <c r="AD188" s="37">
        <v>5588.0329697921998</v>
      </c>
      <c r="AE188" s="38">
        <v>4598.5347618354199</v>
      </c>
      <c r="AF188" s="37">
        <v>2650.0247232036099</v>
      </c>
      <c r="AG188" s="38">
        <v>1695.559665</v>
      </c>
      <c r="AH188" s="37">
        <v>5063.7680348350405</v>
      </c>
      <c r="AI188" s="38">
        <v>3872.1669596719198</v>
      </c>
      <c r="AJ188" s="37">
        <v>2246.2049999999999</v>
      </c>
      <c r="AK188" s="38">
        <v>2528.9614000000001</v>
      </c>
      <c r="AL188" s="37">
        <v>6569.8867953795698</v>
      </c>
      <c r="AM188" s="38">
        <v>4739.6496557295704</v>
      </c>
      <c r="AN188" s="37">
        <v>3371.1158070942101</v>
      </c>
      <c r="AO188" s="38">
        <v>2520.5628284733298</v>
      </c>
      <c r="AP188" s="37">
        <v>444457.89</v>
      </c>
      <c r="AQ188" s="38">
        <v>313601.09000000003</v>
      </c>
      <c r="AR188" s="37">
        <v>1201628.21</v>
      </c>
      <c r="AS188" s="38">
        <v>917342.13</v>
      </c>
      <c r="AT188" s="37">
        <v>2648200.36</v>
      </c>
      <c r="AU188" s="38">
        <v>1995785.71</v>
      </c>
      <c r="AV188" s="37">
        <v>11876964.210000001</v>
      </c>
      <c r="AW188" s="38">
        <v>7251380</v>
      </c>
    </row>
    <row r="189" spans="1:49" x14ac:dyDescent="0.25">
      <c r="A189" s="23">
        <v>44272</v>
      </c>
      <c r="B189" s="37">
        <v>1874.9644142571699</v>
      </c>
      <c r="C189" s="38">
        <v>1693.3180375638401</v>
      </c>
      <c r="D189" s="37">
        <v>2957.8930499999801</v>
      </c>
      <c r="E189" s="38">
        <v>3645.1410999999898</v>
      </c>
      <c r="F189" s="37">
        <v>2500.4242661491098</v>
      </c>
      <c r="G189" s="38">
        <v>2322.3110500000098</v>
      </c>
      <c r="H189" s="37">
        <v>3960.6805343301799</v>
      </c>
      <c r="I189" s="38">
        <v>3967.6454218437102</v>
      </c>
      <c r="J189" s="37">
        <v>1300.6623</v>
      </c>
      <c r="K189" s="38">
        <v>1414.0155999999899</v>
      </c>
      <c r="L189" s="37">
        <v>1899.39743054368</v>
      </c>
      <c r="M189" s="38">
        <v>2270.5441123150899</v>
      </c>
      <c r="N189" s="37">
        <v>2570.7989325001699</v>
      </c>
      <c r="O189" s="38">
        <v>2243.2490333342398</v>
      </c>
      <c r="P189" s="37">
        <v>29978.550595122801</v>
      </c>
      <c r="Q189" s="38">
        <v>22934.323557411499</v>
      </c>
      <c r="R189" s="37">
        <v>643.73847417597494</v>
      </c>
      <c r="S189" s="38">
        <v>563.11041749990295</v>
      </c>
      <c r="T189" s="37">
        <v>3369.2862063648699</v>
      </c>
      <c r="U189" s="38">
        <v>2450.0204819546602</v>
      </c>
      <c r="V189" s="37">
        <v>2379.24620000001</v>
      </c>
      <c r="W189" s="38">
        <v>2638.10654999999</v>
      </c>
      <c r="X189" s="37">
        <v>975.124349999993</v>
      </c>
      <c r="Y189" s="38">
        <v>1115.95449999999</v>
      </c>
      <c r="Z189" s="37">
        <v>254.74134999999399</v>
      </c>
      <c r="AA189" s="38">
        <v>319.17730000000699</v>
      </c>
      <c r="AB189" s="37">
        <v>6524.5160803653598</v>
      </c>
      <c r="AC189" s="38">
        <v>6720.4455714662199</v>
      </c>
      <c r="AD189" s="37">
        <v>5508.8436842125102</v>
      </c>
      <c r="AE189" s="38">
        <v>4553.3626956492699</v>
      </c>
      <c r="AF189" s="37">
        <v>2635.3372817469799</v>
      </c>
      <c r="AG189" s="38">
        <v>1686.45507832</v>
      </c>
      <c r="AH189" s="37">
        <v>5047.1955620010003</v>
      </c>
      <c r="AI189" s="38">
        <v>3835.6825236812401</v>
      </c>
      <c r="AJ189" s="37">
        <v>2236.2489499999901</v>
      </c>
      <c r="AK189" s="38">
        <v>2517.7520500000001</v>
      </c>
      <c r="AL189" s="37">
        <v>6507.8641601363697</v>
      </c>
      <c r="AM189" s="38">
        <v>4723.6500374124298</v>
      </c>
      <c r="AN189" s="37">
        <v>3350.2696805343999</v>
      </c>
      <c r="AO189" s="38">
        <v>2519.9571743093302</v>
      </c>
      <c r="AP189" s="37">
        <v>444909.4</v>
      </c>
      <c r="AQ189" s="38">
        <v>313313.27</v>
      </c>
      <c r="AR189" s="37">
        <v>1200830.18</v>
      </c>
      <c r="AS189" s="38">
        <v>916137.59</v>
      </c>
      <c r="AT189" s="37">
        <v>2643388.4300000002</v>
      </c>
      <c r="AU189" s="38">
        <v>1984844.82</v>
      </c>
      <c r="AV189" s="37">
        <v>11749871.050000001</v>
      </c>
      <c r="AW189" s="38">
        <v>7133357.3200000003</v>
      </c>
    </row>
    <row r="190" spans="1:49" x14ac:dyDescent="0.25">
      <c r="A190" s="23">
        <v>44273</v>
      </c>
      <c r="B190" s="37">
        <v>1857.47001582243</v>
      </c>
      <c r="C190" s="38">
        <v>1677.5656158260599</v>
      </c>
      <c r="D190" s="37">
        <v>2956.97974999998</v>
      </c>
      <c r="E190" s="38">
        <v>3644.0156000000202</v>
      </c>
      <c r="F190" s="37">
        <v>2501.9805509379498</v>
      </c>
      <c r="G190" s="38">
        <v>2323.94154999999</v>
      </c>
      <c r="H190" s="37">
        <v>3953.1478897536399</v>
      </c>
      <c r="I190" s="38">
        <v>3971.8211287621498</v>
      </c>
      <c r="J190" s="37">
        <v>1301.3525500000001</v>
      </c>
      <c r="K190" s="38">
        <v>1414.7663499999901</v>
      </c>
      <c r="L190" s="37">
        <v>1902.79643261721</v>
      </c>
      <c r="M190" s="38">
        <v>2274.8731310030698</v>
      </c>
      <c r="N190" s="37">
        <v>2572.28259918617</v>
      </c>
      <c r="O190" s="38">
        <v>2244.5667762994699</v>
      </c>
      <c r="P190" s="37">
        <v>30185.5864191824</v>
      </c>
      <c r="Q190" s="38">
        <v>23077.381568560199</v>
      </c>
      <c r="R190" s="37">
        <v>654.93575795426</v>
      </c>
      <c r="S190" s="38">
        <v>572.52433408399497</v>
      </c>
      <c r="T190" s="37">
        <v>3362.7912385172899</v>
      </c>
      <c r="U190" s="38">
        <v>2462.1052143066599</v>
      </c>
      <c r="V190" s="37">
        <v>2374.2396999999901</v>
      </c>
      <c r="W190" s="38">
        <v>2632.5553499999901</v>
      </c>
      <c r="X190" s="37">
        <v>974.69124999999303</v>
      </c>
      <c r="Y190" s="38">
        <v>1115.4586999999999</v>
      </c>
      <c r="Z190" s="37">
        <v>254.74134999999399</v>
      </c>
      <c r="AA190" s="38">
        <v>319.17730000000699</v>
      </c>
      <c r="AB190" s="37">
        <v>6478.2368941909099</v>
      </c>
      <c r="AC190" s="38">
        <v>6673.7254743215599</v>
      </c>
      <c r="AD190" s="37">
        <v>5491.6150889239198</v>
      </c>
      <c r="AE190" s="38">
        <v>4569.9087227211803</v>
      </c>
      <c r="AF190" s="37">
        <v>2628.49125584274</v>
      </c>
      <c r="AG190" s="38">
        <v>1691.82445106666</v>
      </c>
      <c r="AH190" s="37">
        <v>5077.5328448990304</v>
      </c>
      <c r="AI190" s="38">
        <v>3829.4419821788902</v>
      </c>
      <c r="AJ190" s="37">
        <v>2233.0684000000101</v>
      </c>
      <c r="AK190" s="38">
        <v>2514.1711499999901</v>
      </c>
      <c r="AL190" s="37">
        <v>6515.1052694437503</v>
      </c>
      <c r="AM190" s="38">
        <v>4760.22481154241</v>
      </c>
      <c r="AN190" s="37">
        <v>3341.20723241514</v>
      </c>
      <c r="AO190" s="38">
        <v>2530.8820844986599</v>
      </c>
      <c r="AP190" s="37">
        <v>445457.95</v>
      </c>
      <c r="AQ190" s="38">
        <v>313182.43</v>
      </c>
      <c r="AR190" s="37">
        <v>1201005.23</v>
      </c>
      <c r="AS190" s="38">
        <v>915471</v>
      </c>
      <c r="AT190" s="37">
        <v>2641012.67</v>
      </c>
      <c r="AU190" s="38">
        <v>1980811.66</v>
      </c>
      <c r="AV190" s="37">
        <v>11678102.880000001</v>
      </c>
      <c r="AW190" s="38">
        <v>7123810.54</v>
      </c>
    </row>
    <row r="191" spans="1:49" x14ac:dyDescent="0.25">
      <c r="A191" s="23">
        <v>44274</v>
      </c>
      <c r="B191" s="37">
        <v>1848.42535926136</v>
      </c>
      <c r="C191" s="38">
        <v>1684.4526514996301</v>
      </c>
      <c r="D191" s="37">
        <v>2966.2953499999999</v>
      </c>
      <c r="E191" s="38">
        <v>3655.49529999999</v>
      </c>
      <c r="F191" s="37">
        <v>2504.4976124114401</v>
      </c>
      <c r="G191" s="38">
        <v>2326.1154499999898</v>
      </c>
      <c r="H191" s="37">
        <v>3958.9384611017999</v>
      </c>
      <c r="I191" s="38">
        <v>3981.4419947983401</v>
      </c>
      <c r="J191" s="37">
        <v>1302.0432499999999</v>
      </c>
      <c r="K191" s="38">
        <v>1415.5166999999899</v>
      </c>
      <c r="L191" s="37">
        <v>1901.52616102603</v>
      </c>
      <c r="M191" s="38">
        <v>2273.3128860253601</v>
      </c>
      <c r="N191" s="37">
        <v>2569.83571122696</v>
      </c>
      <c r="O191" s="38">
        <v>2242.4205699178601</v>
      </c>
      <c r="P191" s="37">
        <v>29848.386456567601</v>
      </c>
      <c r="Q191" s="38">
        <v>22815.380866277799</v>
      </c>
      <c r="R191" s="37">
        <v>622.78030486180296</v>
      </c>
      <c r="S191" s="38">
        <v>559.146218865435</v>
      </c>
      <c r="T191" s="37">
        <v>3248.34108742014</v>
      </c>
      <c r="U191" s="38">
        <v>2436.2826345346598</v>
      </c>
      <c r="V191" s="37">
        <v>2381.1929999999902</v>
      </c>
      <c r="W191" s="38">
        <v>2640.2651999999898</v>
      </c>
      <c r="X191" s="37">
        <v>976.06374999999002</v>
      </c>
      <c r="Y191" s="38">
        <v>1117.0291500000001</v>
      </c>
      <c r="Z191" s="37">
        <v>254.82145000000301</v>
      </c>
      <c r="AA191" s="38">
        <v>319.27719999999402</v>
      </c>
      <c r="AB191" s="37">
        <v>6523.4475276842004</v>
      </c>
      <c r="AC191" s="38">
        <v>6707.5216377588804</v>
      </c>
      <c r="AD191" s="37">
        <v>5445.8898858845796</v>
      </c>
      <c r="AE191" s="38">
        <v>4547.9333084778</v>
      </c>
      <c r="AF191" s="37">
        <v>2588.1472239239201</v>
      </c>
      <c r="AG191" s="38">
        <v>1676.65008011999</v>
      </c>
      <c r="AH191" s="37">
        <v>4993.1752292292704</v>
      </c>
      <c r="AI191" s="38">
        <v>3739.1870765161102</v>
      </c>
      <c r="AJ191" s="37">
        <v>2239.0143499999799</v>
      </c>
      <c r="AK191" s="38">
        <v>2520.8658500000001</v>
      </c>
      <c r="AL191" s="37">
        <v>6458.7610178120703</v>
      </c>
      <c r="AM191" s="38">
        <v>4698.6895469822703</v>
      </c>
      <c r="AN191" s="37">
        <v>3296.9480523972002</v>
      </c>
      <c r="AO191" s="38">
        <v>2514.7794070959999</v>
      </c>
      <c r="AP191" s="37">
        <v>445415.5</v>
      </c>
      <c r="AQ191" s="38">
        <v>313070.56</v>
      </c>
      <c r="AR191" s="37">
        <v>1201334.05</v>
      </c>
      <c r="AS191" s="38">
        <v>915731.33</v>
      </c>
      <c r="AT191" s="37">
        <v>2643340.62</v>
      </c>
      <c r="AU191" s="38">
        <v>1989705.77</v>
      </c>
      <c r="AV191" s="37">
        <v>11709576.890000001</v>
      </c>
      <c r="AW191" s="38">
        <v>7116111.3099999996</v>
      </c>
    </row>
    <row r="192" spans="1:49" x14ac:dyDescent="0.25">
      <c r="A192" s="23">
        <v>44277</v>
      </c>
      <c r="B192" s="37">
        <v>1843.30436317811</v>
      </c>
      <c r="C192" s="38">
        <v>1679.8264177311801</v>
      </c>
      <c r="D192" s="37">
        <v>2969.7656999999999</v>
      </c>
      <c r="E192" s="38">
        <v>3659.7723499999902</v>
      </c>
      <c r="F192" s="37">
        <v>2506.6061428073499</v>
      </c>
      <c r="G192" s="38">
        <v>2328.2894499999802</v>
      </c>
      <c r="H192" s="37">
        <v>3960.70055737963</v>
      </c>
      <c r="I192" s="38">
        <v>3987.7722719459298</v>
      </c>
      <c r="J192" s="37">
        <v>1302.0432499999999</v>
      </c>
      <c r="K192" s="38">
        <v>1415.5166999999899</v>
      </c>
      <c r="L192" s="37">
        <v>1964.5110410704399</v>
      </c>
      <c r="M192" s="38">
        <v>2224.1566624878301</v>
      </c>
      <c r="N192" s="37">
        <v>2580.63297460585</v>
      </c>
      <c r="O192" s="38">
        <v>2266.9109797236601</v>
      </c>
      <c r="P192" s="37">
        <v>29673.6194407638</v>
      </c>
      <c r="Q192" s="38">
        <v>22677.654595927299</v>
      </c>
      <c r="R192" s="37">
        <v>611.58899648221404</v>
      </c>
      <c r="S192" s="38">
        <v>534.53492939820399</v>
      </c>
      <c r="T192" s="37">
        <v>3238.8889841957998</v>
      </c>
      <c r="U192" s="38">
        <v>2399.7734349279999</v>
      </c>
      <c r="V192" s="37">
        <v>2384.9479500000002</v>
      </c>
      <c r="W192" s="38">
        <v>2644.4286999999799</v>
      </c>
      <c r="X192" s="37">
        <v>976.64145000000497</v>
      </c>
      <c r="Y192" s="38">
        <v>1117.6907999999901</v>
      </c>
      <c r="Z192" s="37">
        <v>254.844199999995</v>
      </c>
      <c r="AA192" s="38">
        <v>319.305849999999</v>
      </c>
      <c r="AB192" s="37">
        <v>6544.5516856331697</v>
      </c>
      <c r="AC192" s="38">
        <v>6730.0488119637303</v>
      </c>
      <c r="AD192" s="37">
        <v>5351.4951588867298</v>
      </c>
      <c r="AE192" s="38">
        <v>4534.1993691080097</v>
      </c>
      <c r="AF192" s="37">
        <v>2591.93701518135</v>
      </c>
      <c r="AG192" s="38">
        <v>1678.5176633333299</v>
      </c>
      <c r="AH192" s="37">
        <v>5101.7341174491003</v>
      </c>
      <c r="AI192" s="38">
        <v>3737.3447368500001</v>
      </c>
      <c r="AJ192" s="37">
        <v>2241.50314999999</v>
      </c>
      <c r="AK192" s="38">
        <v>2523.66839999999</v>
      </c>
      <c r="AL192" s="37">
        <v>6449.6610691866299</v>
      </c>
      <c r="AM192" s="38">
        <v>4733.9346787005397</v>
      </c>
      <c r="AN192" s="37">
        <v>3279.6913905231099</v>
      </c>
      <c r="AO192" s="38">
        <v>2513.6871755786601</v>
      </c>
      <c r="AP192" s="37">
        <v>445398.9</v>
      </c>
      <c r="AQ192" s="38">
        <v>313206.2</v>
      </c>
      <c r="AR192" s="37">
        <v>1201563.7</v>
      </c>
      <c r="AS192" s="38">
        <v>916190.81</v>
      </c>
      <c r="AT192" s="37">
        <v>2644286.16</v>
      </c>
      <c r="AU192" s="38">
        <v>1989268.23</v>
      </c>
      <c r="AV192" s="37">
        <v>11721627.98</v>
      </c>
      <c r="AW192" s="38">
        <v>7091664.7400000002</v>
      </c>
    </row>
    <row r="193" spans="1:49" x14ac:dyDescent="0.25">
      <c r="A193" s="23">
        <v>44278</v>
      </c>
      <c r="B193" s="37">
        <v>1841.33885947724</v>
      </c>
      <c r="C193" s="38">
        <v>1677.5813462221599</v>
      </c>
      <c r="D193" s="37">
        <v>2980.5423500000102</v>
      </c>
      <c r="E193" s="38">
        <v>3673.0525499999899</v>
      </c>
      <c r="F193" s="37">
        <v>2510.87759788218</v>
      </c>
      <c r="G193" s="38">
        <v>2332.0938500000102</v>
      </c>
      <c r="H193" s="37">
        <v>3973.7550334989101</v>
      </c>
      <c r="I193" s="38">
        <v>4004.8911192772798</v>
      </c>
      <c r="J193" s="37">
        <v>1302.73349999999</v>
      </c>
      <c r="K193" s="38">
        <v>1416.2674999999999</v>
      </c>
      <c r="L193" s="37">
        <v>1965.24968660525</v>
      </c>
      <c r="M193" s="38">
        <v>2225.0306770685502</v>
      </c>
      <c r="N193" s="37">
        <v>2580.6976519802502</v>
      </c>
      <c r="O193" s="38">
        <v>2266.96919152079</v>
      </c>
      <c r="P193" s="37">
        <v>29542.7408332819</v>
      </c>
      <c r="Q193" s="38">
        <v>22562.556788448001</v>
      </c>
      <c r="R193" s="37">
        <v>608.47179497564798</v>
      </c>
      <c r="S193" s="38">
        <v>531.63674629561899</v>
      </c>
      <c r="T193" s="37">
        <v>3220.2812522112399</v>
      </c>
      <c r="U193" s="38">
        <v>2399.7734349279999</v>
      </c>
      <c r="V193" s="37">
        <v>2390.9286999999799</v>
      </c>
      <c r="W193" s="38">
        <v>2651.0594000000101</v>
      </c>
      <c r="X193" s="37">
        <v>977.36384999999598</v>
      </c>
      <c r="Y193" s="38">
        <v>1118.51695</v>
      </c>
      <c r="Z193" s="37">
        <v>254.86695</v>
      </c>
      <c r="AA193" s="38">
        <v>319.33410000000401</v>
      </c>
      <c r="AB193" s="37">
        <v>6588.6550750242004</v>
      </c>
      <c r="AC193" s="38">
        <v>6775.6058374572804</v>
      </c>
      <c r="AD193" s="37">
        <v>5365.7049571739099</v>
      </c>
      <c r="AE193" s="38">
        <v>4523.2416446195102</v>
      </c>
      <c r="AF193" s="37">
        <v>2582.9968876603798</v>
      </c>
      <c r="AG193" s="38">
        <v>1682.4863874933301</v>
      </c>
      <c r="AH193" s="37">
        <v>5039.9168244959601</v>
      </c>
      <c r="AI193" s="38">
        <v>3767.2926669848198</v>
      </c>
      <c r="AJ193" s="37">
        <v>2247.7258000000002</v>
      </c>
      <c r="AK193" s="38">
        <v>2530.6743499999802</v>
      </c>
      <c r="AL193" s="37">
        <v>6449.1368105103402</v>
      </c>
      <c r="AM193" s="38">
        <v>4744.5997436262296</v>
      </c>
      <c r="AN193" s="37">
        <v>3254.55938337418</v>
      </c>
      <c r="AO193" s="38">
        <v>2509.7532835253301</v>
      </c>
      <c r="AP193" s="37">
        <v>444437.17</v>
      </c>
      <c r="AQ193" s="38">
        <v>313587.33</v>
      </c>
      <c r="AR193" s="37">
        <v>1201548.7</v>
      </c>
      <c r="AS193" s="38">
        <v>917260.7</v>
      </c>
      <c r="AT193" s="37">
        <v>2646133.86</v>
      </c>
      <c r="AU193" s="38">
        <v>1990152</v>
      </c>
      <c r="AV193" s="37">
        <v>11785902.41</v>
      </c>
      <c r="AW193" s="38">
        <v>7102109.0199999996</v>
      </c>
    </row>
    <row r="194" spans="1:49" x14ac:dyDescent="0.25">
      <c r="A194" s="23">
        <v>44279</v>
      </c>
      <c r="B194" s="37">
        <v>1834.09056079061</v>
      </c>
      <c r="C194" s="38">
        <v>1671.02132619798</v>
      </c>
      <c r="D194" s="37">
        <v>2985.6565000000001</v>
      </c>
      <c r="E194" s="38">
        <v>3679.3552999999902</v>
      </c>
      <c r="F194" s="37">
        <v>2512.1661551866</v>
      </c>
      <c r="G194" s="38">
        <v>2333.5428499999898</v>
      </c>
      <c r="H194" s="37">
        <v>3974.0258914705701</v>
      </c>
      <c r="I194" s="38">
        <v>4009.6766200678098</v>
      </c>
      <c r="J194" s="37">
        <v>1302.84879999999</v>
      </c>
      <c r="K194" s="38">
        <v>1416.39264999999</v>
      </c>
      <c r="L194" s="37">
        <v>1965.3639005528</v>
      </c>
      <c r="M194" s="38">
        <v>2225.1095199768101</v>
      </c>
      <c r="N194" s="37">
        <v>2581.7605437382899</v>
      </c>
      <c r="O194" s="38">
        <v>2267.91360073039</v>
      </c>
      <c r="P194" s="37">
        <v>29212.512254176199</v>
      </c>
      <c r="Q194" s="38">
        <v>22302.3371516363</v>
      </c>
      <c r="R194" s="37">
        <v>617.73342298377497</v>
      </c>
      <c r="S194" s="38">
        <v>540.03929043651203</v>
      </c>
      <c r="T194" s="37">
        <v>3205.3584941745798</v>
      </c>
      <c r="U194" s="38">
        <v>2399.1373992679901</v>
      </c>
      <c r="V194" s="37">
        <v>2394.4050999999899</v>
      </c>
      <c r="W194" s="38">
        <v>2654.91435000001</v>
      </c>
      <c r="X194" s="37">
        <v>977.94159999998396</v>
      </c>
      <c r="Y194" s="38">
        <v>1119.17860000001</v>
      </c>
      <c r="Z194" s="37">
        <v>254.90060000000099</v>
      </c>
      <c r="AA194" s="38">
        <v>319.37710000000197</v>
      </c>
      <c r="AB194" s="37">
        <v>6617.9063993985901</v>
      </c>
      <c r="AC194" s="38">
        <v>6806.57694775443</v>
      </c>
      <c r="AD194" s="37">
        <v>5269.5065158335801</v>
      </c>
      <c r="AE194" s="38">
        <v>4443.1655874302996</v>
      </c>
      <c r="AF194" s="37">
        <v>2568.9003858850101</v>
      </c>
      <c r="AG194" s="38">
        <v>1682.0194670399901</v>
      </c>
      <c r="AH194" s="37">
        <v>5048.2896202294696</v>
      </c>
      <c r="AI194" s="38">
        <v>3779.08963696296</v>
      </c>
      <c r="AJ194" s="37">
        <v>2250.7682500000101</v>
      </c>
      <c r="AK194" s="38">
        <v>2534.0989499999801</v>
      </c>
      <c r="AL194" s="37">
        <v>6408.5565487431704</v>
      </c>
      <c r="AM194" s="38">
        <v>4728.56449451156</v>
      </c>
      <c r="AN194" s="37">
        <v>3245.7103127387199</v>
      </c>
      <c r="AO194" s="38">
        <v>2512.9027037853298</v>
      </c>
      <c r="AP194" s="37">
        <v>444915.47</v>
      </c>
      <c r="AQ194" s="38">
        <v>313317.86</v>
      </c>
      <c r="AR194" s="37">
        <v>1201508.42</v>
      </c>
      <c r="AS194" s="38">
        <v>916794.88</v>
      </c>
      <c r="AT194" s="37">
        <v>2648055.9700000002</v>
      </c>
      <c r="AU194" s="38">
        <v>1979419.43</v>
      </c>
      <c r="AV194" s="37">
        <v>11822886.359999999</v>
      </c>
      <c r="AW194" s="38">
        <v>7079911.1399999997</v>
      </c>
    </row>
    <row r="195" spans="1:49" x14ac:dyDescent="0.25">
      <c r="A195" s="23">
        <v>44280</v>
      </c>
      <c r="B195" s="37">
        <v>1842.79178857752</v>
      </c>
      <c r="C195" s="38">
        <v>1678.45124426812</v>
      </c>
      <c r="D195" s="37">
        <v>2988.9441499999798</v>
      </c>
      <c r="E195" s="38">
        <v>3683.4072000000101</v>
      </c>
      <c r="F195" s="37">
        <v>2512.73142562678</v>
      </c>
      <c r="G195" s="38">
        <v>2333.90534999999</v>
      </c>
      <c r="H195" s="37">
        <v>3974.1938417361598</v>
      </c>
      <c r="I195" s="38">
        <v>4013.9195213630601</v>
      </c>
      <c r="J195" s="37">
        <v>1302.9640999999999</v>
      </c>
      <c r="K195" s="38">
        <v>1416.51774999999</v>
      </c>
      <c r="L195" s="37">
        <v>1965.6417276617101</v>
      </c>
      <c r="M195" s="38">
        <v>2225.4323251781302</v>
      </c>
      <c r="N195" s="37">
        <v>2583.2734855982098</v>
      </c>
      <c r="O195" s="38">
        <v>2269.2400328854401</v>
      </c>
      <c r="P195" s="37">
        <v>29046.6113506047</v>
      </c>
      <c r="Q195" s="38">
        <v>22173.168419456801</v>
      </c>
      <c r="R195" s="37">
        <v>607.53457616251103</v>
      </c>
      <c r="S195" s="38">
        <v>531.30334227486503</v>
      </c>
      <c r="T195" s="37">
        <v>3186.55178044166</v>
      </c>
      <c r="U195" s="38">
        <v>2397.8653205026599</v>
      </c>
      <c r="V195" s="37">
        <v>2400.1073000000001</v>
      </c>
      <c r="W195" s="38">
        <v>2661.23694999998</v>
      </c>
      <c r="X195" s="37">
        <v>978.73634999999103</v>
      </c>
      <c r="Y195" s="38">
        <v>1120.0878499999999</v>
      </c>
      <c r="Z195" s="37">
        <v>254.91199999999901</v>
      </c>
      <c r="AA195" s="38">
        <v>319.39145000000002</v>
      </c>
      <c r="AB195" s="37">
        <v>6663.90383490983</v>
      </c>
      <c r="AC195" s="38">
        <v>6854.0946188396802</v>
      </c>
      <c r="AD195" s="37">
        <v>5300.9071411392697</v>
      </c>
      <c r="AE195" s="38">
        <v>4433.1951917505303</v>
      </c>
      <c r="AF195" s="37">
        <v>2556.9452952987699</v>
      </c>
      <c r="AG195" s="38">
        <v>1673.84864182666</v>
      </c>
      <c r="AH195" s="37">
        <v>5011.41689730296</v>
      </c>
      <c r="AI195" s="38">
        <v>3776.9532079566602</v>
      </c>
      <c r="AJ195" s="37">
        <v>2254.9163999999801</v>
      </c>
      <c r="AK195" s="38">
        <v>2538.7698999999998</v>
      </c>
      <c r="AL195" s="37">
        <v>6436.9427113268403</v>
      </c>
      <c r="AM195" s="38">
        <v>4748.4060269132096</v>
      </c>
      <c r="AN195" s="37">
        <v>3229.1260851767402</v>
      </c>
      <c r="AO195" s="38">
        <v>2514.2928330760001</v>
      </c>
      <c r="AP195" s="37">
        <v>445495.97</v>
      </c>
      <c r="AQ195" s="38">
        <v>313210.3</v>
      </c>
      <c r="AR195" s="37">
        <v>1202451.02</v>
      </c>
      <c r="AS195" s="38">
        <v>916879.53</v>
      </c>
      <c r="AT195" s="37">
        <v>2652167.88</v>
      </c>
      <c r="AU195" s="38">
        <v>1981930.45</v>
      </c>
      <c r="AV195" s="37">
        <v>11913477.52</v>
      </c>
      <c r="AW195" s="38">
        <v>7129709.8200000003</v>
      </c>
    </row>
    <row r="196" spans="1:49" x14ac:dyDescent="0.25">
      <c r="A196" s="23">
        <v>44281</v>
      </c>
      <c r="B196" s="37">
        <v>1786.0815578828499</v>
      </c>
      <c r="C196" s="38">
        <v>1673.3626867759699</v>
      </c>
      <c r="D196" s="37">
        <v>2982.9167000000002</v>
      </c>
      <c r="E196" s="38">
        <v>3675.9789999999998</v>
      </c>
      <c r="F196" s="37">
        <v>2510.6527489897699</v>
      </c>
      <c r="G196" s="38">
        <v>2332.2748499999798</v>
      </c>
      <c r="H196" s="37">
        <v>3963.9100077795001</v>
      </c>
      <c r="I196" s="38">
        <v>4008.55987953661</v>
      </c>
      <c r="J196" s="37">
        <v>1302.9640999999999</v>
      </c>
      <c r="K196" s="38">
        <v>1416.51774999999</v>
      </c>
      <c r="L196" s="37">
        <v>1963.3378429249699</v>
      </c>
      <c r="M196" s="38">
        <v>2222.86492722002</v>
      </c>
      <c r="N196" s="37">
        <v>2582.5035966925998</v>
      </c>
      <c r="O196" s="38">
        <v>2268.57896607778</v>
      </c>
      <c r="P196" s="37">
        <v>29166.0466401954</v>
      </c>
      <c r="Q196" s="38">
        <v>22250.324131679899</v>
      </c>
      <c r="R196" s="37">
        <v>612.48407547948602</v>
      </c>
      <c r="S196" s="38">
        <v>535.297437781133</v>
      </c>
      <c r="T196" s="37">
        <v>3198.4530361291299</v>
      </c>
      <c r="U196" s="38">
        <v>2422.6708254773298</v>
      </c>
      <c r="V196" s="37">
        <v>2393.7093999999902</v>
      </c>
      <c r="W196" s="38">
        <v>2654.1437999999898</v>
      </c>
      <c r="X196" s="37">
        <v>977.94159999998396</v>
      </c>
      <c r="Y196" s="38">
        <v>1119.17860000001</v>
      </c>
      <c r="Z196" s="37">
        <v>254.90060000000099</v>
      </c>
      <c r="AA196" s="38">
        <v>319.37710000000197</v>
      </c>
      <c r="AB196" s="37">
        <v>6645.4471218820199</v>
      </c>
      <c r="AC196" s="38">
        <v>6809.5961141964699</v>
      </c>
      <c r="AD196" s="37">
        <v>5373.7332826990596</v>
      </c>
      <c r="AE196" s="38">
        <v>4473.3771876238397</v>
      </c>
      <c r="AF196" s="37">
        <v>2565.9544220122898</v>
      </c>
      <c r="AG196" s="38">
        <v>1689.02301277333</v>
      </c>
      <c r="AH196" s="37">
        <v>5075.8290132825796</v>
      </c>
      <c r="AI196" s="38">
        <v>3824.2259010622402</v>
      </c>
      <c r="AJ196" s="37">
        <v>2250.2149999999801</v>
      </c>
      <c r="AK196" s="38">
        <v>2533.4765000000102</v>
      </c>
      <c r="AL196" s="37">
        <v>6393.1794469820197</v>
      </c>
      <c r="AM196" s="38">
        <v>4744.71895050492</v>
      </c>
      <c r="AN196" s="37">
        <v>3232.2169358088399</v>
      </c>
      <c r="AO196" s="38">
        <v>2533.9911276866601</v>
      </c>
      <c r="AP196" s="37">
        <v>445460.08</v>
      </c>
      <c r="AQ196" s="38">
        <v>313102.65000000002</v>
      </c>
      <c r="AR196" s="37">
        <v>1202024.73</v>
      </c>
      <c r="AS196" s="38">
        <v>916378.99</v>
      </c>
      <c r="AT196" s="37">
        <v>2648739.62</v>
      </c>
      <c r="AU196" s="38">
        <v>2011647.77</v>
      </c>
      <c r="AV196" s="37">
        <v>11834674.82</v>
      </c>
      <c r="AW196" s="38">
        <v>7180188.25</v>
      </c>
    </row>
    <row r="197" spans="1:49" x14ac:dyDescent="0.25">
      <c r="A197" s="23">
        <v>44284</v>
      </c>
      <c r="B197" s="37">
        <v>1750.4955480180899</v>
      </c>
      <c r="C197" s="38">
        <v>1671.9639563026401</v>
      </c>
      <c r="D197" s="37">
        <v>2975.0626499999898</v>
      </c>
      <c r="E197" s="38">
        <v>3666.2998500000099</v>
      </c>
      <c r="F197" s="37">
        <v>2508.0962564991601</v>
      </c>
      <c r="G197" s="38">
        <v>2329.7388999999998</v>
      </c>
      <c r="H197" s="37">
        <v>3948.06669473289</v>
      </c>
      <c r="I197" s="38">
        <v>3996.7759778958298</v>
      </c>
      <c r="J197" s="37">
        <v>1302.1585499999901</v>
      </c>
      <c r="K197" s="38">
        <v>1415.64185</v>
      </c>
      <c r="L197" s="37">
        <v>1968.12938005921</v>
      </c>
      <c r="M197" s="38">
        <v>2228.23490588495</v>
      </c>
      <c r="N197" s="37">
        <v>2582.32620244082</v>
      </c>
      <c r="O197" s="38">
        <v>2268.4228679295802</v>
      </c>
      <c r="P197" s="37">
        <v>29120.485130873101</v>
      </c>
      <c r="Q197" s="38">
        <v>22362.179162449898</v>
      </c>
      <c r="R197" s="37">
        <v>600.71780242597595</v>
      </c>
      <c r="S197" s="38">
        <v>524.67755038845905</v>
      </c>
      <c r="T197" s="37">
        <v>3194.9158164260898</v>
      </c>
      <c r="U197" s="38">
        <v>2436.0276318440001</v>
      </c>
      <c r="V197" s="37">
        <v>2386.7561000000001</v>
      </c>
      <c r="W197" s="38">
        <v>2646.4334999999901</v>
      </c>
      <c r="X197" s="37">
        <v>976.92989999999998</v>
      </c>
      <c r="Y197" s="38">
        <v>1118.02115</v>
      </c>
      <c r="Z197" s="37">
        <v>254.878299999994</v>
      </c>
      <c r="AA197" s="38">
        <v>319.34845000000303</v>
      </c>
      <c r="AB197" s="37">
        <v>6597.0112333941897</v>
      </c>
      <c r="AC197" s="38">
        <v>6752.4374369478801</v>
      </c>
      <c r="AD197" s="37">
        <v>5412.3398007517399</v>
      </c>
      <c r="AE197" s="38">
        <v>4505.2690600631804</v>
      </c>
      <c r="AF197" s="37">
        <v>2560.9187682689599</v>
      </c>
      <c r="AG197" s="38">
        <v>1697.19381742666</v>
      </c>
      <c r="AH197" s="37">
        <v>5087.1187849277103</v>
      </c>
      <c r="AI197" s="38">
        <v>3805.5163466282702</v>
      </c>
      <c r="AJ197" s="37">
        <v>2243.0243999999998</v>
      </c>
      <c r="AK197" s="38">
        <v>2525.3805000000002</v>
      </c>
      <c r="AL197" s="37">
        <v>6388.8495531496801</v>
      </c>
      <c r="AM197" s="38">
        <v>4746.81140630145</v>
      </c>
      <c r="AN197" s="37">
        <v>3223.6765175364899</v>
      </c>
      <c r="AO197" s="38">
        <v>2543.39324414267</v>
      </c>
      <c r="AP197" s="37">
        <v>446043.61</v>
      </c>
      <c r="AQ197" s="38">
        <v>313113.05</v>
      </c>
      <c r="AR197" s="37">
        <v>1202096.18</v>
      </c>
      <c r="AS197" s="38">
        <v>915887.97</v>
      </c>
      <c r="AT197" s="37">
        <v>2645995.46</v>
      </c>
      <c r="AU197" s="38">
        <v>2035216.39</v>
      </c>
      <c r="AV197" s="37">
        <v>11755300.060000001</v>
      </c>
      <c r="AW197" s="38">
        <v>7212409.54</v>
      </c>
    </row>
    <row r="198" spans="1:49" x14ac:dyDescent="0.25">
      <c r="A198" s="23">
        <v>44285</v>
      </c>
      <c r="B198" s="37">
        <v>1750.35481760992</v>
      </c>
      <c r="C198" s="38">
        <v>1671.97084713854</v>
      </c>
      <c r="D198" s="37">
        <v>2968.1219000000001</v>
      </c>
      <c r="E198" s="38">
        <v>3657.74665</v>
      </c>
      <c r="F198" s="37">
        <v>2503.2188263723501</v>
      </c>
      <c r="G198" s="38">
        <v>2325.5719999999901</v>
      </c>
      <c r="H198" s="37">
        <v>3930.8638866105398</v>
      </c>
      <c r="I198" s="38">
        <v>3985.0010494379098</v>
      </c>
      <c r="J198" s="37">
        <v>1301.5831499999899</v>
      </c>
      <c r="K198" s="38">
        <v>1415.0165999999999</v>
      </c>
      <c r="L198" s="37">
        <v>1965.2578547686201</v>
      </c>
      <c r="M198" s="38">
        <v>2225.0299488768201</v>
      </c>
      <c r="N198" s="37">
        <v>2579.7351975296101</v>
      </c>
      <c r="O198" s="38">
        <v>2266.1293129784299</v>
      </c>
      <c r="P198" s="37">
        <v>29386.546989923299</v>
      </c>
      <c r="Q198" s="38">
        <v>22652.988441656598</v>
      </c>
      <c r="R198" s="37">
        <v>613.57119552558504</v>
      </c>
      <c r="S198" s="38">
        <v>536.120174286664</v>
      </c>
      <c r="T198" s="37">
        <v>3217.3707153291898</v>
      </c>
      <c r="U198" s="38">
        <v>2462.7412506053302</v>
      </c>
      <c r="V198" s="37">
        <v>2378.13374999999</v>
      </c>
      <c r="W198" s="38">
        <v>2636.8726999999999</v>
      </c>
      <c r="X198" s="37">
        <v>975.124349999993</v>
      </c>
      <c r="Y198" s="38">
        <v>1115.95449999999</v>
      </c>
      <c r="Z198" s="37">
        <v>254.75275000000201</v>
      </c>
      <c r="AA198" s="38">
        <v>319.19209999999703</v>
      </c>
      <c r="AB198" s="37">
        <v>6584.1675883462503</v>
      </c>
      <c r="AC198" s="38">
        <v>6767.64460165115</v>
      </c>
      <c r="AD198" s="37">
        <v>5432.9509262825204</v>
      </c>
      <c r="AE198" s="38">
        <v>4549.8582488763304</v>
      </c>
      <c r="AF198" s="37">
        <v>2575.1907997070798</v>
      </c>
      <c r="AG198" s="38">
        <v>1706.29843744</v>
      </c>
      <c r="AH198" s="37">
        <v>5114.2867667522796</v>
      </c>
      <c r="AI198" s="38">
        <v>3802.1630302751801</v>
      </c>
      <c r="AJ198" s="37">
        <v>2235.97189999998</v>
      </c>
      <c r="AK198" s="38">
        <v>2517.4407500000002</v>
      </c>
      <c r="AL198" s="37">
        <v>6424.1350231389597</v>
      </c>
      <c r="AM198" s="38">
        <v>4771.9022957160396</v>
      </c>
      <c r="AN198" s="37">
        <v>3241.20625427094</v>
      </c>
      <c r="AO198" s="38">
        <v>2568.4155574026599</v>
      </c>
      <c r="AP198" s="37">
        <v>445997.18</v>
      </c>
      <c r="AQ198" s="38">
        <v>313174.55</v>
      </c>
      <c r="AR198" s="37">
        <v>1201470.6100000001</v>
      </c>
      <c r="AS198" s="38">
        <v>915279.66</v>
      </c>
      <c r="AT198" s="37">
        <v>2641851.29</v>
      </c>
      <c r="AU198" s="38">
        <v>2036448.79</v>
      </c>
      <c r="AV198" s="37">
        <v>11699452.34</v>
      </c>
      <c r="AW198" s="38">
        <v>7099652.7599999998</v>
      </c>
    </row>
    <row r="199" spans="1:49" x14ac:dyDescent="0.25">
      <c r="A199" s="23">
        <v>44286</v>
      </c>
      <c r="B199" s="37">
        <v>1734.42827968292</v>
      </c>
      <c r="C199" s="38">
        <v>1670.9183298114399</v>
      </c>
      <c r="D199" s="37">
        <v>2972.8705999999902</v>
      </c>
      <c r="E199" s="38">
        <v>3663.5986000000098</v>
      </c>
      <c r="F199" s="37">
        <v>2504.7592316935802</v>
      </c>
      <c r="G199" s="38">
        <v>2326.8399999999901</v>
      </c>
      <c r="H199" s="37">
        <v>3926.6390080358601</v>
      </c>
      <c r="I199" s="38">
        <v>3993.5416393430801</v>
      </c>
      <c r="J199" s="37">
        <v>1302.1585499999901</v>
      </c>
      <c r="K199" s="38">
        <v>1415.64185</v>
      </c>
      <c r="L199" s="37">
        <v>1964.13043106175</v>
      </c>
      <c r="M199" s="38">
        <v>2223.7523708891199</v>
      </c>
      <c r="N199" s="37">
        <v>2581.89940082775</v>
      </c>
      <c r="O199" s="38">
        <v>2268.00901568155</v>
      </c>
      <c r="P199" s="37">
        <v>29453.143692471</v>
      </c>
      <c r="Q199" s="38">
        <v>22645.454526050002</v>
      </c>
      <c r="R199" s="37">
        <v>604.81214033355604</v>
      </c>
      <c r="S199" s="38">
        <v>528.229610641558</v>
      </c>
      <c r="T199" s="37">
        <v>3215.3202025890901</v>
      </c>
      <c r="U199" s="38">
        <v>2458.9250190600001</v>
      </c>
      <c r="V199" s="37">
        <v>2382.0277500000002</v>
      </c>
      <c r="W199" s="38">
        <v>2641.1904500000001</v>
      </c>
      <c r="X199" s="37">
        <v>975.70250000000794</v>
      </c>
      <c r="Y199" s="38">
        <v>1116.61564999999</v>
      </c>
      <c r="Z199" s="37">
        <v>254.775499999993</v>
      </c>
      <c r="AA199" s="38">
        <v>319.22030000000399</v>
      </c>
      <c r="AB199" s="37">
        <v>6612.5061591717003</v>
      </c>
      <c r="AC199" s="38">
        <v>6795.7793500511498</v>
      </c>
      <c r="AD199" s="37">
        <v>5443.3412331075397</v>
      </c>
      <c r="AE199" s="38">
        <v>4566.6148167730398</v>
      </c>
      <c r="AF199" s="37">
        <v>2581.0480271769002</v>
      </c>
      <c r="AG199" s="38">
        <v>1711.2009436266601</v>
      </c>
      <c r="AH199" s="37">
        <v>5138.3630979977697</v>
      </c>
      <c r="AI199" s="38">
        <v>3803.7673866444602</v>
      </c>
      <c r="AJ199" s="37">
        <v>2239.4290999999798</v>
      </c>
      <c r="AK199" s="38">
        <v>2521.33295000001</v>
      </c>
      <c r="AL199" s="37">
        <v>6341.8344487925597</v>
      </c>
      <c r="AM199" s="38">
        <v>4738.11601175941</v>
      </c>
      <c r="AN199" s="37">
        <v>3234.4479681603998</v>
      </c>
      <c r="AO199" s="38">
        <v>2564.4124477653299</v>
      </c>
      <c r="AP199" s="37">
        <v>444889.81</v>
      </c>
      <c r="AQ199" s="38">
        <v>313217.40999999997</v>
      </c>
      <c r="AR199" s="37">
        <v>1200862.05</v>
      </c>
      <c r="AS199" s="38">
        <v>915992.26</v>
      </c>
      <c r="AT199" s="37">
        <v>2642840.36</v>
      </c>
      <c r="AU199" s="38">
        <v>2030453.55</v>
      </c>
      <c r="AV199" s="37">
        <v>11742588.359999999</v>
      </c>
      <c r="AW199" s="38">
        <v>7027546.5099999998</v>
      </c>
    </row>
    <row r="200" spans="1:49" x14ac:dyDescent="0.25">
      <c r="A200" s="23">
        <v>44287</v>
      </c>
      <c r="B200" s="37">
        <v>1728.00084151804</v>
      </c>
      <c r="C200" s="38">
        <v>1664.80122937429</v>
      </c>
      <c r="D200" s="37">
        <v>2979.4463000000001</v>
      </c>
      <c r="E200" s="38">
        <v>3671.70189999999</v>
      </c>
      <c r="F200" s="37">
        <v>2507.5880863397401</v>
      </c>
      <c r="G200" s="38">
        <v>2329.91994999999</v>
      </c>
      <c r="H200" s="37">
        <v>3932.5974473722299</v>
      </c>
      <c r="I200" s="38">
        <v>4006.1126458210201</v>
      </c>
      <c r="J200" s="37">
        <v>1302.73349999999</v>
      </c>
      <c r="K200" s="38">
        <v>1416.2674999999999</v>
      </c>
      <c r="L200" s="37">
        <v>1964.2431826700899</v>
      </c>
      <c r="M200" s="38">
        <v>2223.8584831726598</v>
      </c>
      <c r="N200" s="37">
        <v>2581.82210961291</v>
      </c>
      <c r="O200" s="38">
        <v>2267.9800036864499</v>
      </c>
      <c r="P200" s="37">
        <v>29492.509333980899</v>
      </c>
      <c r="Q200" s="38">
        <v>22772.024369899998</v>
      </c>
      <c r="R200" s="37">
        <v>601.44028423480199</v>
      </c>
      <c r="S200" s="38">
        <v>524.94830041280602</v>
      </c>
      <c r="T200" s="37">
        <v>3220.6308902829201</v>
      </c>
      <c r="U200" s="38">
        <v>2476.09805966666</v>
      </c>
      <c r="V200" s="37">
        <v>2389.6767</v>
      </c>
      <c r="W200" s="38">
        <v>2649.6716999999799</v>
      </c>
      <c r="X200" s="37">
        <v>977.07495000000301</v>
      </c>
      <c r="Y200" s="38">
        <v>1118.18659999998</v>
      </c>
      <c r="Z200" s="37">
        <v>254.86695</v>
      </c>
      <c r="AA200" s="38">
        <v>319.33410000000401</v>
      </c>
      <c r="AB200" s="37">
        <v>6614.5569061347596</v>
      </c>
      <c r="AC200" s="38">
        <v>6797.7191219234701</v>
      </c>
      <c r="AD200" s="37">
        <v>5524.2959459960603</v>
      </c>
      <c r="AE200" s="38">
        <v>4634.4928235179796</v>
      </c>
      <c r="AF200" s="37">
        <v>2581.44558222349</v>
      </c>
      <c r="AG200" s="38">
        <v>1719.1382777733299</v>
      </c>
      <c r="AH200" s="37">
        <v>5163.9195978263897</v>
      </c>
      <c r="AI200" s="38">
        <v>3796.0936180845501</v>
      </c>
      <c r="AJ200" s="37">
        <v>2245.78979999999</v>
      </c>
      <c r="AK200" s="38">
        <v>2528.4947499999898</v>
      </c>
      <c r="AL200" s="37">
        <v>6350.5371763384001</v>
      </c>
      <c r="AM200" s="38">
        <v>4749.95283450442</v>
      </c>
      <c r="AN200" s="37">
        <v>3236.8643015673401</v>
      </c>
      <c r="AO200" s="38">
        <v>2580.9440222759899</v>
      </c>
      <c r="AP200" s="37">
        <v>445492.51</v>
      </c>
      <c r="AQ200" s="38">
        <v>313208.03000000003</v>
      </c>
      <c r="AR200" s="37">
        <v>1201608.52</v>
      </c>
      <c r="AS200" s="38">
        <v>915988.35</v>
      </c>
      <c r="AT200" s="37">
        <v>2646443.14</v>
      </c>
      <c r="AU200" s="38">
        <v>2055803.36</v>
      </c>
      <c r="AV200" s="37">
        <v>11789897.57</v>
      </c>
      <c r="AW200" s="38">
        <v>7055806.3899999997</v>
      </c>
    </row>
    <row r="201" spans="1:49" x14ac:dyDescent="0.25">
      <c r="A201" s="23">
        <v>44292</v>
      </c>
      <c r="B201" s="37">
        <v>1731.38999238617</v>
      </c>
      <c r="C201" s="38">
        <v>1668.0454157112999</v>
      </c>
      <c r="D201" s="37">
        <v>2967.5736499999898</v>
      </c>
      <c r="E201" s="38">
        <v>3657.07105000001</v>
      </c>
      <c r="F201" s="37">
        <v>2502.8886133515498</v>
      </c>
      <c r="G201" s="38">
        <v>2325.3905499999801</v>
      </c>
      <c r="H201" s="37">
        <v>3907.48487747537</v>
      </c>
      <c r="I201" s="38">
        <v>3986.0425022811901</v>
      </c>
      <c r="J201" s="37">
        <v>1301.46829999999</v>
      </c>
      <c r="K201" s="38">
        <v>1414.8915</v>
      </c>
      <c r="L201" s="37">
        <v>1967.41958439174</v>
      </c>
      <c r="M201" s="38">
        <v>2227.44387281743</v>
      </c>
      <c r="N201" s="37">
        <v>2585.1225547200302</v>
      </c>
      <c r="O201" s="38">
        <v>2270.8453067346099</v>
      </c>
      <c r="P201" s="37">
        <v>29645.9562977491</v>
      </c>
      <c r="Q201" s="38">
        <v>22952.838430439901</v>
      </c>
      <c r="R201" s="37">
        <v>597.90870897420098</v>
      </c>
      <c r="S201" s="38">
        <v>522.10585247126096</v>
      </c>
      <c r="T201" s="37">
        <v>3231.3185096588199</v>
      </c>
      <c r="U201" s="38">
        <v>2493.2711002733299</v>
      </c>
      <c r="V201" s="37">
        <v>2387.5909000000102</v>
      </c>
      <c r="W201" s="38">
        <v>2647.35834999999</v>
      </c>
      <c r="X201" s="37">
        <v>976.64145000000497</v>
      </c>
      <c r="Y201" s="38">
        <v>1117.6907999999901</v>
      </c>
      <c r="Z201" s="37">
        <v>254.82145000000301</v>
      </c>
      <c r="AA201" s="38">
        <v>319.27719999999402</v>
      </c>
      <c r="AB201" s="37">
        <v>6603.1900605637402</v>
      </c>
      <c r="AC201" s="38">
        <v>6785.0350818233101</v>
      </c>
      <c r="AD201" s="37">
        <v>5528.6310222740003</v>
      </c>
      <c r="AE201" s="38">
        <v>4640.58948508101</v>
      </c>
      <c r="AF201" s="37">
        <v>2606.1804089788102</v>
      </c>
      <c r="AG201" s="38">
        <v>1735.2464371333299</v>
      </c>
      <c r="AH201" s="37">
        <v>5220.5292086245299</v>
      </c>
      <c r="AI201" s="38">
        <v>3821.5693343953299</v>
      </c>
      <c r="AJ201" s="37">
        <v>2242.6096499999999</v>
      </c>
      <c r="AK201" s="38">
        <v>2524.9138499999899</v>
      </c>
      <c r="AL201" s="37">
        <v>6414.5041927390503</v>
      </c>
      <c r="AM201" s="38">
        <v>4796.6487406691604</v>
      </c>
      <c r="AN201" s="37">
        <v>3245.7343838858901</v>
      </c>
      <c r="AO201" s="38">
        <v>2596.59883017733</v>
      </c>
      <c r="AP201" s="37">
        <v>446002.89</v>
      </c>
      <c r="AQ201" s="38">
        <v>313226.2</v>
      </c>
      <c r="AR201" s="37">
        <v>1201912.3600000001</v>
      </c>
      <c r="AS201" s="38">
        <v>915675.83</v>
      </c>
      <c r="AT201" s="37">
        <v>2646744.41</v>
      </c>
      <c r="AU201" s="38">
        <v>2049108.52</v>
      </c>
      <c r="AV201" s="37">
        <v>11791607.859999999</v>
      </c>
      <c r="AW201" s="38">
        <v>7056625.2699999996</v>
      </c>
    </row>
    <row r="202" spans="1:49" x14ac:dyDescent="0.25">
      <c r="A202" s="23">
        <v>44293</v>
      </c>
      <c r="B202" s="37">
        <v>1725.8738948398</v>
      </c>
      <c r="C202" s="38">
        <v>1703.9953799743</v>
      </c>
      <c r="D202" s="37">
        <v>2967.20864999998</v>
      </c>
      <c r="E202" s="38">
        <v>3656.6211500000099</v>
      </c>
      <c r="F202" s="37">
        <v>2503.0517273964601</v>
      </c>
      <c r="G202" s="38">
        <v>2326.1154499999898</v>
      </c>
      <c r="H202" s="37">
        <v>3901.62343120574</v>
      </c>
      <c r="I202" s="38">
        <v>3987.6525591426298</v>
      </c>
      <c r="J202" s="37">
        <v>1301.5831499999899</v>
      </c>
      <c r="K202" s="38">
        <v>1415.0165999999999</v>
      </c>
      <c r="L202" s="37">
        <v>1971.66270610182</v>
      </c>
      <c r="M202" s="38">
        <v>2232.2829481817198</v>
      </c>
      <c r="N202" s="37">
        <v>2581.3861163064998</v>
      </c>
      <c r="O202" s="38">
        <v>2267.6032557426402</v>
      </c>
      <c r="P202" s="37">
        <v>29468.0214804766</v>
      </c>
      <c r="Q202" s="38">
        <v>22900.100994246601</v>
      </c>
      <c r="R202" s="37">
        <v>596.14579953028499</v>
      </c>
      <c r="S202" s="38">
        <v>520.28032674176904</v>
      </c>
      <c r="T202" s="37">
        <v>3202.8869793223798</v>
      </c>
      <c r="U202" s="38">
        <v>2486.274676176</v>
      </c>
      <c r="V202" s="37">
        <v>2387.4513999999799</v>
      </c>
      <c r="W202" s="38">
        <v>2647.2045000000098</v>
      </c>
      <c r="X202" s="37">
        <v>976.71380000000602</v>
      </c>
      <c r="Y202" s="38">
        <v>1117.7735</v>
      </c>
      <c r="Z202" s="37">
        <v>254.82145000000301</v>
      </c>
      <c r="AA202" s="38">
        <v>319.27719999999402</v>
      </c>
      <c r="AB202" s="37">
        <v>6589.1930354113701</v>
      </c>
      <c r="AC202" s="38">
        <v>6835.7299172760004</v>
      </c>
      <c r="AD202" s="37">
        <v>5398.2960225376601</v>
      </c>
      <c r="AE202" s="38">
        <v>4529.7988029288099</v>
      </c>
      <c r="AF202" s="37">
        <v>2588.6865022012198</v>
      </c>
      <c r="AG202" s="38">
        <v>1727.07565942666</v>
      </c>
      <c r="AH202" s="37">
        <v>5182.8757875195097</v>
      </c>
      <c r="AI202" s="38">
        <v>3809.7976613831402</v>
      </c>
      <c r="AJ202" s="37">
        <v>2242.8862999999901</v>
      </c>
      <c r="AK202" s="38">
        <v>2525.2251000000101</v>
      </c>
      <c r="AL202" s="37">
        <v>6363.9102203786097</v>
      </c>
      <c r="AM202" s="38">
        <v>4785.7766835894499</v>
      </c>
      <c r="AN202" s="37">
        <v>3216.2497547661801</v>
      </c>
      <c r="AO202" s="38">
        <v>2588.71951156666</v>
      </c>
      <c r="AP202" s="37">
        <v>444886.22</v>
      </c>
      <c r="AQ202" s="38">
        <v>313263.53000000003</v>
      </c>
      <c r="AR202" s="37">
        <v>1201272.19</v>
      </c>
      <c r="AS202" s="38">
        <v>916363.38</v>
      </c>
      <c r="AT202" s="37">
        <v>2646155.9500000002</v>
      </c>
      <c r="AU202" s="38">
        <v>2046406.89</v>
      </c>
      <c r="AV202" s="37">
        <v>11788411.68</v>
      </c>
      <c r="AW202" s="38">
        <v>7055543.6200000001</v>
      </c>
    </row>
    <row r="203" spans="1:49" x14ac:dyDescent="0.25">
      <c r="A203" s="23">
        <v>44294</v>
      </c>
      <c r="B203" s="37">
        <v>1730.75757778244</v>
      </c>
      <c r="C203" s="38">
        <v>1709.0268567457999</v>
      </c>
      <c r="D203" s="37">
        <v>2970.8616999999999</v>
      </c>
      <c r="E203" s="38">
        <v>3661.1224999999899</v>
      </c>
      <c r="F203" s="37">
        <v>2505.1747752383899</v>
      </c>
      <c r="G203" s="38">
        <v>2327.9269999999901</v>
      </c>
      <c r="H203" s="37">
        <v>3905.9696749336799</v>
      </c>
      <c r="I203" s="38">
        <v>3997.7523468331101</v>
      </c>
      <c r="J203" s="37">
        <v>1302.1585499999901</v>
      </c>
      <c r="K203" s="38">
        <v>1415.64185</v>
      </c>
      <c r="L203" s="37">
        <v>1966.81668251365</v>
      </c>
      <c r="M203" s="38">
        <v>2226.7459321569199</v>
      </c>
      <c r="N203" s="37">
        <v>2585.8285375325099</v>
      </c>
      <c r="O203" s="38">
        <v>2271.4577072585998</v>
      </c>
      <c r="P203" s="37">
        <v>29493.227703243301</v>
      </c>
      <c r="Q203" s="38">
        <v>22919.6891903533</v>
      </c>
      <c r="R203" s="37">
        <v>587.40802351445495</v>
      </c>
      <c r="S203" s="38">
        <v>512.33255447730801</v>
      </c>
      <c r="T203" s="37">
        <v>3195.8157519909801</v>
      </c>
      <c r="U203" s="38">
        <v>2496.4512941026601</v>
      </c>
      <c r="V203" s="37">
        <v>2390.5110499999801</v>
      </c>
      <c r="W203" s="38">
        <v>2650.5965500000102</v>
      </c>
      <c r="X203" s="37">
        <v>977.14685000000497</v>
      </c>
      <c r="Y203" s="38">
        <v>1118.2692999999999</v>
      </c>
      <c r="Z203" s="37">
        <v>254.86695</v>
      </c>
      <c r="AA203" s="38">
        <v>319.33410000000401</v>
      </c>
      <c r="AB203" s="37">
        <v>6609.7045513104504</v>
      </c>
      <c r="AC203" s="38">
        <v>6855.98819147427</v>
      </c>
      <c r="AD203" s="37">
        <v>5448.5401282432304</v>
      </c>
      <c r="AE203" s="38">
        <v>4572.1887284860204</v>
      </c>
      <c r="AF203" s="37">
        <v>2583.4259758901198</v>
      </c>
      <c r="AG203" s="38">
        <v>1733.8457346533301</v>
      </c>
      <c r="AH203" s="37">
        <v>5213.6069202469698</v>
      </c>
      <c r="AI203" s="38">
        <v>3833.7102656259799</v>
      </c>
      <c r="AJ203" s="37">
        <v>2245.3750999999902</v>
      </c>
      <c r="AK203" s="38">
        <v>2528.02720000001</v>
      </c>
      <c r="AL203" s="37">
        <v>6400.8806867923004</v>
      </c>
      <c r="AM203" s="38">
        <v>4818.4104208748904</v>
      </c>
      <c r="AN203" s="37">
        <v>3210.44992058355</v>
      </c>
      <c r="AO203" s="38">
        <v>2600.890347988</v>
      </c>
      <c r="AP203" s="37">
        <v>445503.7</v>
      </c>
      <c r="AQ203" s="38">
        <v>313265.02</v>
      </c>
      <c r="AR203" s="37">
        <v>1201956.1599999999</v>
      </c>
      <c r="AS203" s="38">
        <v>916448.35</v>
      </c>
      <c r="AT203" s="37">
        <v>2648896.9300000002</v>
      </c>
      <c r="AU203" s="38">
        <v>2048343.58</v>
      </c>
      <c r="AV203" s="37">
        <v>11820627.880000001</v>
      </c>
      <c r="AW203" s="38">
        <v>7074520.5499999998</v>
      </c>
    </row>
    <row r="204" spans="1:49" x14ac:dyDescent="0.25">
      <c r="A204" s="23">
        <v>44295</v>
      </c>
      <c r="B204" s="37">
        <v>1717.30637022468</v>
      </c>
      <c r="C204" s="38">
        <v>1695.77106778555</v>
      </c>
      <c r="D204" s="37">
        <v>2959.35455</v>
      </c>
      <c r="E204" s="38">
        <v>3646.9420499999801</v>
      </c>
      <c r="F204" s="37">
        <v>2497.7382524631698</v>
      </c>
      <c r="G204" s="38">
        <v>2321.7676000000001</v>
      </c>
      <c r="H204" s="37">
        <v>3876.3859084749902</v>
      </c>
      <c r="I204" s="38">
        <v>3975.3611816827802</v>
      </c>
      <c r="J204" s="37">
        <v>1301.00765</v>
      </c>
      <c r="K204" s="38">
        <v>1414.39094999999</v>
      </c>
      <c r="L204" s="37">
        <v>1963.64080428235</v>
      </c>
      <c r="M204" s="38">
        <v>2223.1967451043402</v>
      </c>
      <c r="N204" s="37">
        <v>2578.6207037638001</v>
      </c>
      <c r="O204" s="38">
        <v>2265.1289597598302</v>
      </c>
      <c r="P204" s="37">
        <v>29551.395923673299</v>
      </c>
      <c r="Q204" s="38">
        <v>22964.892699063301</v>
      </c>
      <c r="R204" s="37">
        <v>579.82715837770002</v>
      </c>
      <c r="S204" s="38">
        <v>506.01140815687</v>
      </c>
      <c r="T204" s="37">
        <v>3178.15021263877</v>
      </c>
      <c r="U204" s="38">
        <v>2497.08733181866</v>
      </c>
      <c r="V204" s="37">
        <v>2383.27925</v>
      </c>
      <c r="W204" s="38">
        <v>2642.5785999999898</v>
      </c>
      <c r="X204" s="37">
        <v>975.55830000000299</v>
      </c>
      <c r="Y204" s="38">
        <v>1116.4507000000001</v>
      </c>
      <c r="Z204" s="37">
        <v>254.81004999999001</v>
      </c>
      <c r="AA204" s="38">
        <v>319.26330000000002</v>
      </c>
      <c r="AB204" s="37">
        <v>6580.3873081956099</v>
      </c>
      <c r="AC204" s="38">
        <v>6827.1767952823502</v>
      </c>
      <c r="AD204" s="37">
        <v>5341.8313722497096</v>
      </c>
      <c r="AE204" s="38">
        <v>4511.5139786342997</v>
      </c>
      <c r="AF204" s="37">
        <v>2592.67279280601</v>
      </c>
      <c r="AG204" s="38">
        <v>1739.68204841333</v>
      </c>
      <c r="AH204" s="37">
        <v>5217.8689613632296</v>
      </c>
      <c r="AI204" s="38">
        <v>3841.4256734927599</v>
      </c>
      <c r="AJ204" s="37">
        <v>2237.9083000000101</v>
      </c>
      <c r="AK204" s="38">
        <v>2519.6203999999898</v>
      </c>
      <c r="AL204" s="37">
        <v>6441.8515386524105</v>
      </c>
      <c r="AM204" s="38">
        <v>4848.07295107345</v>
      </c>
      <c r="AN204" s="37">
        <v>3200.6710474239999</v>
      </c>
      <c r="AO204" s="38">
        <v>2601.4787023119902</v>
      </c>
      <c r="AP204" s="37">
        <v>446031.79</v>
      </c>
      <c r="AQ204" s="38">
        <v>313104.03999999998</v>
      </c>
      <c r="AR204" s="37">
        <v>1202180.79</v>
      </c>
      <c r="AS204" s="38">
        <v>915836.47</v>
      </c>
      <c r="AT204" s="37">
        <v>2649178.42</v>
      </c>
      <c r="AU204" s="38">
        <v>2059956.08</v>
      </c>
      <c r="AV204" s="37">
        <v>11839564.83</v>
      </c>
      <c r="AW204" s="38">
        <v>7085416.6200000001</v>
      </c>
    </row>
    <row r="205" spans="1:49" x14ac:dyDescent="0.25">
      <c r="A205" s="23">
        <v>44298</v>
      </c>
      <c r="B205" s="37">
        <v>1717.1017677698301</v>
      </c>
      <c r="C205" s="38">
        <v>1695.6622503921501</v>
      </c>
      <c r="D205" s="37">
        <v>2957.8930499999801</v>
      </c>
      <c r="E205" s="38">
        <v>3645.1410999999898</v>
      </c>
      <c r="F205" s="37">
        <v>2498.8867644565198</v>
      </c>
      <c r="G205" s="38">
        <v>2322.67354999998</v>
      </c>
      <c r="H205" s="37">
        <v>3869.5667071527</v>
      </c>
      <c r="I205" s="38">
        <v>3973.9941488475502</v>
      </c>
      <c r="J205" s="37">
        <v>1301.1224999999899</v>
      </c>
      <c r="K205" s="38">
        <v>1414.5161000000001</v>
      </c>
      <c r="L205" s="37">
        <v>1965.1398443963899</v>
      </c>
      <c r="M205" s="38">
        <v>2224.86902084655</v>
      </c>
      <c r="N205" s="37">
        <v>2583.3358069927299</v>
      </c>
      <c r="O205" s="38">
        <v>2269.2682250216699</v>
      </c>
      <c r="P205" s="37">
        <v>29563.0295691766</v>
      </c>
      <c r="Q205" s="38">
        <v>22973.933401903301</v>
      </c>
      <c r="R205" s="37">
        <v>578.41382739779601</v>
      </c>
      <c r="S205" s="38">
        <v>504.52765216718399</v>
      </c>
      <c r="T205" s="37">
        <v>3147.8571610819099</v>
      </c>
      <c r="U205" s="38">
        <v>2490.09090772133</v>
      </c>
      <c r="V205" s="37">
        <v>2382.3058500000002</v>
      </c>
      <c r="W205" s="38">
        <v>2641.4990499999899</v>
      </c>
      <c r="X205" s="37">
        <v>975.77440000000797</v>
      </c>
      <c r="Y205" s="38">
        <v>1116.6987999999999</v>
      </c>
      <c r="Z205" s="37">
        <v>254.844199999995</v>
      </c>
      <c r="AA205" s="38">
        <v>319.305849999999</v>
      </c>
      <c r="AB205" s="37">
        <v>6565.2130371593103</v>
      </c>
      <c r="AC205" s="38">
        <v>6810.40818876912</v>
      </c>
      <c r="AD205" s="37">
        <v>5368.0564085477899</v>
      </c>
      <c r="AE205" s="38">
        <v>4480.6314674373698</v>
      </c>
      <c r="AF205" s="37">
        <v>2578.0395722636799</v>
      </c>
      <c r="AG205" s="38">
        <v>1740.14892276</v>
      </c>
      <c r="AH205" s="37">
        <v>5224.6887616037702</v>
      </c>
      <c r="AI205" s="38">
        <v>3816.5537601390301</v>
      </c>
      <c r="AJ205" s="37">
        <v>2237.0783999999999</v>
      </c>
      <c r="AK205" s="38">
        <v>2518.6862000000001</v>
      </c>
      <c r="AL205" s="37">
        <v>6389.3570836332801</v>
      </c>
      <c r="AM205" s="38">
        <v>4831.9784226003103</v>
      </c>
      <c r="AN205" s="37">
        <v>3188.6420806906599</v>
      </c>
      <c r="AO205" s="38">
        <v>2591.70165486933</v>
      </c>
      <c r="AP205" s="37">
        <v>446022.23</v>
      </c>
      <c r="AQ205" s="38">
        <v>313097.34000000003</v>
      </c>
      <c r="AR205" s="37">
        <v>1201610.8700000001</v>
      </c>
      <c r="AS205" s="38">
        <v>915408.5</v>
      </c>
      <c r="AT205" s="37">
        <v>2643529.5299999998</v>
      </c>
      <c r="AU205" s="38">
        <v>2057521.09</v>
      </c>
      <c r="AV205" s="37">
        <v>11743529.57</v>
      </c>
      <c r="AW205" s="38">
        <v>7027258.2800000003</v>
      </c>
    </row>
    <row r="206" spans="1:49" x14ac:dyDescent="0.25">
      <c r="A206" s="23">
        <v>44299</v>
      </c>
      <c r="B206" s="37">
        <v>1714.54207869927</v>
      </c>
      <c r="C206" s="38">
        <v>1693.25307657301</v>
      </c>
      <c r="D206" s="37">
        <v>2957.5279999999698</v>
      </c>
      <c r="E206" s="38">
        <v>3644.6907500000102</v>
      </c>
      <c r="F206" s="37">
        <v>2495.8298357970398</v>
      </c>
      <c r="G206" s="38">
        <v>2320.8616499999798</v>
      </c>
      <c r="H206" s="37">
        <v>3853.3395494701399</v>
      </c>
      <c r="I206" s="38">
        <v>3966.5497288154402</v>
      </c>
      <c r="J206" s="37">
        <v>1300.6623</v>
      </c>
      <c r="K206" s="38">
        <v>1414.0155999999899</v>
      </c>
      <c r="L206" s="37">
        <v>1967.7912564201299</v>
      </c>
      <c r="M206" s="38">
        <v>2227.8479333831901</v>
      </c>
      <c r="N206" s="37">
        <v>2587.6149075870699</v>
      </c>
      <c r="O206" s="38">
        <v>2273.0393876759799</v>
      </c>
      <c r="P206" s="37">
        <v>29586.296856640001</v>
      </c>
      <c r="Q206" s="38">
        <v>22992.014815916598</v>
      </c>
      <c r="R206" s="37">
        <v>574.066672799245</v>
      </c>
      <c r="S206" s="38">
        <v>500.49588299738701</v>
      </c>
      <c r="T206" s="37">
        <v>3128.1019985376201</v>
      </c>
      <c r="U206" s="38">
        <v>2491.3629858479999</v>
      </c>
      <c r="V206" s="37">
        <v>2381.7491999999802</v>
      </c>
      <c r="W206" s="38">
        <v>2640.8818999999999</v>
      </c>
      <c r="X206" s="37">
        <v>975.70250000000794</v>
      </c>
      <c r="Y206" s="38">
        <v>1116.61564999999</v>
      </c>
      <c r="Z206" s="37">
        <v>254.81004999999001</v>
      </c>
      <c r="AA206" s="38">
        <v>319.26330000000002</v>
      </c>
      <c r="AB206" s="37">
        <v>6556.2886436650797</v>
      </c>
      <c r="AC206" s="38">
        <v>6802.7568645711699</v>
      </c>
      <c r="AD206" s="37">
        <v>5407.25400682298</v>
      </c>
      <c r="AE206" s="38">
        <v>4513.6780983855997</v>
      </c>
      <c r="AF206" s="37">
        <v>2566.9501362293599</v>
      </c>
      <c r="AG206" s="38">
        <v>1743.6507122933299</v>
      </c>
      <c r="AH206" s="37">
        <v>5243.2483917015797</v>
      </c>
      <c r="AI206" s="38">
        <v>3805.1398893608898</v>
      </c>
      <c r="AJ206" s="37">
        <v>2236.3870499999798</v>
      </c>
      <c r="AK206" s="38">
        <v>2517.9074000000101</v>
      </c>
      <c r="AL206" s="37">
        <v>6341.0839271331897</v>
      </c>
      <c r="AM206" s="38">
        <v>4802.7378379471902</v>
      </c>
      <c r="AN206" s="37">
        <v>3192.2614142533298</v>
      </c>
      <c r="AO206" s="38">
        <v>2594.6434231559901</v>
      </c>
      <c r="AP206" s="37">
        <v>446095.18</v>
      </c>
      <c r="AQ206" s="38">
        <v>313410.18</v>
      </c>
      <c r="AR206" s="37">
        <v>1201551.3600000001</v>
      </c>
      <c r="AS206" s="38">
        <v>915636.37</v>
      </c>
      <c r="AT206" s="37">
        <v>2643999.08</v>
      </c>
      <c r="AU206" s="38">
        <v>2043857.97</v>
      </c>
      <c r="AV206" s="37">
        <v>11740810.43</v>
      </c>
      <c r="AW206" s="38">
        <v>7025464.7699999996</v>
      </c>
    </row>
    <row r="207" spans="1:49" x14ac:dyDescent="0.25">
      <c r="A207" s="23">
        <v>44300</v>
      </c>
      <c r="B207" s="37">
        <v>1707.8638764474299</v>
      </c>
      <c r="C207" s="38">
        <v>1686.69610046206</v>
      </c>
      <c r="D207" s="37">
        <v>2953.8748499999901</v>
      </c>
      <c r="E207" s="38">
        <v>3640.1894000000002</v>
      </c>
      <c r="F207" s="37">
        <v>2494.0544592293199</v>
      </c>
      <c r="G207" s="38">
        <v>2319.0506</v>
      </c>
      <c r="H207" s="37">
        <v>3843.9704599237202</v>
      </c>
      <c r="I207" s="38">
        <v>3962.7818972352702</v>
      </c>
      <c r="J207" s="37">
        <v>1300.4322500000001</v>
      </c>
      <c r="K207" s="38">
        <v>1413.7652499999899</v>
      </c>
      <c r="L207" s="37">
        <v>1965.8890516628301</v>
      </c>
      <c r="M207" s="38">
        <v>2225.7600570533</v>
      </c>
      <c r="N207" s="37">
        <v>2581.06943940684</v>
      </c>
      <c r="O207" s="38">
        <v>2267.30865767775</v>
      </c>
      <c r="P207" s="37">
        <v>29524.250758866601</v>
      </c>
      <c r="Q207" s="38">
        <v>22943.797727599998</v>
      </c>
      <c r="R207" s="37">
        <v>573.88632515929805</v>
      </c>
      <c r="S207" s="38">
        <v>500.766908563691</v>
      </c>
      <c r="T207" s="37">
        <v>3120.6099993184498</v>
      </c>
      <c r="U207" s="38">
        <v>2498.3594085279901</v>
      </c>
      <c r="V207" s="37">
        <v>2376.32555</v>
      </c>
      <c r="W207" s="38">
        <v>2634.8678999999902</v>
      </c>
      <c r="X207" s="37">
        <v>974.47425000000203</v>
      </c>
      <c r="Y207" s="38">
        <v>1115.2106000000001</v>
      </c>
      <c r="Z207" s="37">
        <v>254.75275000000201</v>
      </c>
      <c r="AA207" s="38">
        <v>319.19209999999703</v>
      </c>
      <c r="AB207" s="37">
        <v>6525.8172498447902</v>
      </c>
      <c r="AC207" s="38">
        <v>6770.1113075139301</v>
      </c>
      <c r="AD207" s="37">
        <v>5386.8363737168202</v>
      </c>
      <c r="AE207" s="38">
        <v>4517.3120518465503</v>
      </c>
      <c r="AF207" s="37">
        <v>2567.5022061597601</v>
      </c>
      <c r="AG207" s="38">
        <v>1743.6507122933299</v>
      </c>
      <c r="AH207" s="37">
        <v>5234.3919956707496</v>
      </c>
      <c r="AI207" s="38">
        <v>3776.4938384106899</v>
      </c>
      <c r="AJ207" s="37">
        <v>2231.82375</v>
      </c>
      <c r="AK207" s="38">
        <v>2512.7698499999901</v>
      </c>
      <c r="AL207" s="37">
        <v>6355.2782088221402</v>
      </c>
      <c r="AM207" s="38">
        <v>4812.2996358544597</v>
      </c>
      <c r="AN207" s="37">
        <v>3198.8613789760002</v>
      </c>
      <c r="AO207" s="38">
        <v>2600.0078168213299</v>
      </c>
      <c r="AP207" s="37">
        <v>444920.65</v>
      </c>
      <c r="AQ207" s="38">
        <v>313322.3</v>
      </c>
      <c r="AR207" s="37">
        <v>1200394.0900000001</v>
      </c>
      <c r="AS207" s="38">
        <v>915683.49</v>
      </c>
      <c r="AT207" s="37">
        <v>2639948.35</v>
      </c>
      <c r="AU207" s="38">
        <v>2037648.82</v>
      </c>
      <c r="AV207" s="37">
        <v>11695489.16</v>
      </c>
      <c r="AW207" s="38">
        <v>6998832.3899999997</v>
      </c>
    </row>
    <row r="208" spans="1:49" x14ac:dyDescent="0.25">
      <c r="A208" s="23">
        <v>44301</v>
      </c>
      <c r="B208" s="37">
        <v>1703.7557876895801</v>
      </c>
      <c r="C208" s="38">
        <v>1682.70517230223</v>
      </c>
      <c r="D208" s="37">
        <v>2963.0076999999901</v>
      </c>
      <c r="E208" s="38">
        <v>3651.4438500000001</v>
      </c>
      <c r="F208" s="37">
        <v>2495.5527297820599</v>
      </c>
      <c r="G208" s="38">
        <v>2321.9486000000202</v>
      </c>
      <c r="H208" s="37">
        <v>3856.23394816685</v>
      </c>
      <c r="I208" s="38">
        <v>3975.38541278415</v>
      </c>
      <c r="J208" s="37">
        <v>1301.00765</v>
      </c>
      <c r="K208" s="38">
        <v>1414.39094999999</v>
      </c>
      <c r="L208" s="37">
        <v>1964.5447438107201</v>
      </c>
      <c r="M208" s="38">
        <v>2224.20582745395</v>
      </c>
      <c r="N208" s="37">
        <v>2579.15431775651</v>
      </c>
      <c r="O208" s="38">
        <v>2265.5986363284901</v>
      </c>
      <c r="P208" s="37">
        <v>29609.5641441033</v>
      </c>
      <c r="Q208" s="38">
        <v>23010.096218053299</v>
      </c>
      <c r="R208" s="37">
        <v>562.381647004569</v>
      </c>
      <c r="S208" s="38">
        <v>490.41757453640997</v>
      </c>
      <c r="T208" s="37">
        <v>3110.9496562752302</v>
      </c>
      <c r="U208" s="38">
        <v>2507.26395102266</v>
      </c>
      <c r="V208" s="37">
        <v>2382.7226000000001</v>
      </c>
      <c r="W208" s="38">
        <v>2641.9614499999798</v>
      </c>
      <c r="X208" s="37">
        <v>975.70250000000794</v>
      </c>
      <c r="Y208" s="38">
        <v>1116.61564999999</v>
      </c>
      <c r="Z208" s="37">
        <v>254.81004999999001</v>
      </c>
      <c r="AA208" s="38">
        <v>319.26330000000002</v>
      </c>
      <c r="AB208" s="37">
        <v>6565.3414531339704</v>
      </c>
      <c r="AC208" s="38">
        <v>6812.7371639025896</v>
      </c>
      <c r="AD208" s="37">
        <v>5355.6132588051596</v>
      </c>
      <c r="AE208" s="38">
        <v>4517.9177085294896</v>
      </c>
      <c r="AF208" s="37">
        <v>2564.16616808858</v>
      </c>
      <c r="AG208" s="38">
        <v>1752.5218823599901</v>
      </c>
      <c r="AH208" s="37">
        <v>5251.5062466954896</v>
      </c>
      <c r="AI208" s="38">
        <v>3771.8295903411199</v>
      </c>
      <c r="AJ208" s="37">
        <v>2238.0463999999902</v>
      </c>
      <c r="AK208" s="38">
        <v>2519.7762500000099</v>
      </c>
      <c r="AL208" s="37">
        <v>6381.6336132933402</v>
      </c>
      <c r="AM208" s="38">
        <v>4833.1416425864199</v>
      </c>
      <c r="AN208" s="37">
        <v>3211.05357489466</v>
      </c>
      <c r="AO208" s="38">
        <v>2609.9175334573301</v>
      </c>
      <c r="AP208" s="37">
        <v>445528.13</v>
      </c>
      <c r="AQ208" s="38">
        <v>313316.38</v>
      </c>
      <c r="AR208" s="37">
        <v>1201197.43</v>
      </c>
      <c r="AS208" s="38">
        <v>915898.82</v>
      </c>
      <c r="AT208" s="37">
        <v>2643697.98</v>
      </c>
      <c r="AU208" s="38">
        <v>2040483.72</v>
      </c>
      <c r="AV208" s="37">
        <v>11748480.550000001</v>
      </c>
      <c r="AW208" s="38">
        <v>7030478.96</v>
      </c>
    </row>
    <row r="209" spans="1:49" x14ac:dyDescent="0.25">
      <c r="A209" s="23">
        <v>44302</v>
      </c>
      <c r="B209" s="37">
        <v>1708.13067344704</v>
      </c>
      <c r="C209" s="38">
        <v>1687.13598051695</v>
      </c>
      <c r="D209" s="37">
        <v>2958.25855</v>
      </c>
      <c r="E209" s="38">
        <v>3645.5914499999899</v>
      </c>
      <c r="F209" s="37">
        <v>2527.68808390296</v>
      </c>
      <c r="G209" s="38">
        <v>2321.2240999999999</v>
      </c>
      <c r="H209" s="37">
        <v>3842.04745411977</v>
      </c>
      <c r="I209" s="38">
        <v>3969.7558104763998</v>
      </c>
      <c r="J209" s="37">
        <v>1301.00765</v>
      </c>
      <c r="K209" s="38">
        <v>1414.39094999999</v>
      </c>
      <c r="L209" s="37">
        <v>1965.1679411876401</v>
      </c>
      <c r="M209" s="38">
        <v>2224.9306698626201</v>
      </c>
      <c r="N209" s="37">
        <v>2580.5441706555598</v>
      </c>
      <c r="O209" s="38">
        <v>2266.82738072757</v>
      </c>
      <c r="P209" s="37">
        <v>30008.985940760002</v>
      </c>
      <c r="Q209" s="38">
        <v>23320.493693366599</v>
      </c>
      <c r="R209" s="37">
        <v>567.68901811495198</v>
      </c>
      <c r="S209" s="38">
        <v>494.793398732757</v>
      </c>
      <c r="T209" s="37">
        <v>3121.7879967486401</v>
      </c>
      <c r="U209" s="38">
        <v>2533.3415287346602</v>
      </c>
      <c r="V209" s="37">
        <v>2376.8817999999901</v>
      </c>
      <c r="W209" s="38">
        <v>2635.4850500000098</v>
      </c>
      <c r="X209" s="37">
        <v>974.83545000000004</v>
      </c>
      <c r="Y209" s="38">
        <v>1115.6241499999801</v>
      </c>
      <c r="Z209" s="37">
        <v>254.775499999993</v>
      </c>
      <c r="AA209" s="38">
        <v>319.22030000000399</v>
      </c>
      <c r="AB209" s="37">
        <v>6528.5008163898201</v>
      </c>
      <c r="AC209" s="38">
        <v>6773.4676201659804</v>
      </c>
      <c r="AD209" s="37">
        <v>5371.9386318305396</v>
      </c>
      <c r="AE209" s="38">
        <v>4531.9498261364597</v>
      </c>
      <c r="AF209" s="37">
        <v>2563.7457648659502</v>
      </c>
      <c r="AG209" s="38">
        <v>1757.8912884399899</v>
      </c>
      <c r="AH209" s="37">
        <v>5267.7916601254701</v>
      </c>
      <c r="AI209" s="38">
        <v>3759.6368543062299</v>
      </c>
      <c r="AJ209" s="37">
        <v>2233.62165</v>
      </c>
      <c r="AK209" s="38">
        <v>2514.79404999999</v>
      </c>
      <c r="AL209" s="37">
        <v>6404.0429985873197</v>
      </c>
      <c r="AM209" s="38">
        <v>4851.1198518188203</v>
      </c>
      <c r="AN209" s="37">
        <v>3239.5469728200001</v>
      </c>
      <c r="AO209" s="38">
        <v>2633.07672834399</v>
      </c>
      <c r="AP209" s="37">
        <v>446069.38</v>
      </c>
      <c r="AQ209" s="38">
        <v>313213.53000000003</v>
      </c>
      <c r="AR209" s="37">
        <v>1201318.6299999999</v>
      </c>
      <c r="AS209" s="38">
        <v>915209.36</v>
      </c>
      <c r="AT209" s="37">
        <v>2642500.42</v>
      </c>
      <c r="AU209" s="38">
        <v>2033960.03</v>
      </c>
      <c r="AV209" s="37">
        <v>11727251.810000001</v>
      </c>
      <c r="AW209" s="38">
        <v>7017172.6600000001</v>
      </c>
    </row>
    <row r="210" spans="1:49" x14ac:dyDescent="0.25">
      <c r="A210" s="23">
        <v>44305</v>
      </c>
      <c r="B210" s="37">
        <v>1703.2236371777601</v>
      </c>
      <c r="C210" s="38">
        <v>1682.3650793131701</v>
      </c>
      <c r="D210" s="37">
        <v>2951.8656000000001</v>
      </c>
      <c r="E210" s="38">
        <v>3637.7132999999799</v>
      </c>
      <c r="F210" s="37">
        <v>2522.5255617727098</v>
      </c>
      <c r="G210" s="38">
        <v>2318.86869999999</v>
      </c>
      <c r="H210" s="37">
        <v>3828.6264329990699</v>
      </c>
      <c r="I210" s="38">
        <v>3956.6430437686099</v>
      </c>
      <c r="J210" s="37">
        <v>1300.6623</v>
      </c>
      <c r="K210" s="38">
        <v>1414.0155999999899</v>
      </c>
      <c r="L210" s="37">
        <v>1961.94282389362</v>
      </c>
      <c r="M210" s="38">
        <v>2221.26881885802</v>
      </c>
      <c r="N210" s="37">
        <v>2583.3257324820001</v>
      </c>
      <c r="O210" s="38">
        <v>2269.26382931748</v>
      </c>
      <c r="P210" s="37">
        <v>29869.3822057</v>
      </c>
      <c r="Q210" s="38">
        <v>23212.00525839</v>
      </c>
      <c r="R210" s="37">
        <v>570.23499174289498</v>
      </c>
      <c r="S210" s="38">
        <v>497.50397449718997</v>
      </c>
      <c r="T210" s="37">
        <v>3106.6766932456899</v>
      </c>
      <c r="U210" s="38">
        <v>2529.5252971893301</v>
      </c>
      <c r="V210" s="37">
        <v>2370.9018999999798</v>
      </c>
      <c r="W210" s="38">
        <v>2628.85385</v>
      </c>
      <c r="X210" s="37">
        <v>973.53575000000399</v>
      </c>
      <c r="Y210" s="38">
        <v>1114.1359</v>
      </c>
      <c r="Z210" s="37">
        <v>254.71910000000199</v>
      </c>
      <c r="AA210" s="38">
        <v>319.14909999999401</v>
      </c>
      <c r="AB210" s="37">
        <v>6500.4494385625303</v>
      </c>
      <c r="AC210" s="38">
        <v>6745.98492630295</v>
      </c>
      <c r="AD210" s="37">
        <v>5299.7945410659404</v>
      </c>
      <c r="AE210" s="38">
        <v>4495.8004100100397</v>
      </c>
      <c r="AF210" s="37">
        <v>2550.6822975955001</v>
      </c>
      <c r="AG210" s="38">
        <v>1748.5531915333299</v>
      </c>
      <c r="AH210" s="37">
        <v>5239.8002627395299</v>
      </c>
      <c r="AI210" s="38">
        <v>3723.9339941060998</v>
      </c>
      <c r="AJ210" s="37">
        <v>2229.0583499999898</v>
      </c>
      <c r="AK210" s="38">
        <v>2509.6565000000001</v>
      </c>
      <c r="AL210" s="37">
        <v>6418.4078710792701</v>
      </c>
      <c r="AM210" s="38">
        <v>4860.7817629588799</v>
      </c>
      <c r="AN210" s="37">
        <v>3231.13733964933</v>
      </c>
      <c r="AO210" s="38">
        <v>2626.2414518826599</v>
      </c>
      <c r="AP210" s="37">
        <v>446011.86</v>
      </c>
      <c r="AQ210" s="38">
        <v>313089.43</v>
      </c>
      <c r="AR210" s="37">
        <v>1200915.23</v>
      </c>
      <c r="AS210" s="38">
        <v>914748.46</v>
      </c>
      <c r="AT210" s="37">
        <v>2639650.0499999998</v>
      </c>
      <c r="AU210" s="38">
        <v>2031219.88</v>
      </c>
      <c r="AV210" s="37">
        <v>11698619.279999999</v>
      </c>
      <c r="AW210" s="38">
        <v>6999778.9800000004</v>
      </c>
    </row>
    <row r="211" spans="1:49" x14ac:dyDescent="0.25">
      <c r="A211" s="23">
        <v>44306</v>
      </c>
      <c r="B211" s="37">
        <v>1701.3216516684599</v>
      </c>
      <c r="C211" s="38">
        <v>1680.0990542325201</v>
      </c>
      <c r="D211" s="37">
        <v>2953.32709999999</v>
      </c>
      <c r="E211" s="38">
        <v>3639.5138499999998</v>
      </c>
      <c r="F211" s="37">
        <v>2524.7981481454399</v>
      </c>
      <c r="G211" s="38">
        <v>2320.6806000000001</v>
      </c>
      <c r="H211" s="37">
        <v>3828.8176048199998</v>
      </c>
      <c r="I211" s="38">
        <v>3957.97972492189</v>
      </c>
      <c r="J211" s="37">
        <v>1300.6623</v>
      </c>
      <c r="K211" s="38">
        <v>1414.0155999999899</v>
      </c>
      <c r="L211" s="37">
        <v>1963.7791040826201</v>
      </c>
      <c r="M211" s="38">
        <v>2223.3238139610298</v>
      </c>
      <c r="N211" s="37">
        <v>2578.5983112846998</v>
      </c>
      <c r="O211" s="38">
        <v>2265.0918474741302</v>
      </c>
      <c r="P211" s="37">
        <v>29347.807147203301</v>
      </c>
      <c r="Q211" s="38">
        <v>22806.680403956601</v>
      </c>
      <c r="R211" s="37">
        <v>544.27842997762298</v>
      </c>
      <c r="S211" s="38">
        <v>474.57517003977603</v>
      </c>
      <c r="T211" s="37">
        <v>3023.1722133071798</v>
      </c>
      <c r="U211" s="38">
        <v>2476.09805966666</v>
      </c>
      <c r="V211" s="37">
        <v>2374.5174000000102</v>
      </c>
      <c r="W211" s="38">
        <v>2632.8634999999899</v>
      </c>
      <c r="X211" s="37">
        <v>974.401900000002</v>
      </c>
      <c r="Y211" s="38">
        <v>1115.1278999999899</v>
      </c>
      <c r="Z211" s="37">
        <v>254.775499999993</v>
      </c>
      <c r="AA211" s="38">
        <v>319.22030000000399</v>
      </c>
      <c r="AB211" s="37">
        <v>6526.1647881182098</v>
      </c>
      <c r="AC211" s="38">
        <v>6772.8668727224103</v>
      </c>
      <c r="AD211" s="37">
        <v>5219.2153902816999</v>
      </c>
      <c r="AE211" s="38">
        <v>4455.6231564496202</v>
      </c>
      <c r="AF211" s="37">
        <v>2499.8548593149098</v>
      </c>
      <c r="AG211" s="38">
        <v>1724.0407634000001</v>
      </c>
      <c r="AH211" s="37">
        <v>5162.7394880534202</v>
      </c>
      <c r="AI211" s="38">
        <v>3666.5435887634098</v>
      </c>
      <c r="AJ211" s="37">
        <v>2231.4090000000001</v>
      </c>
      <c r="AK211" s="38">
        <v>2512.3031999999898</v>
      </c>
      <c r="AL211" s="37">
        <v>6341.1274777815297</v>
      </c>
      <c r="AM211" s="38">
        <v>4803.1652710579001</v>
      </c>
      <c r="AN211" s="37">
        <v>3176.9040770719898</v>
      </c>
      <c r="AO211" s="38">
        <v>2582.1611046626599</v>
      </c>
      <c r="AP211" s="37">
        <v>446001.19</v>
      </c>
      <c r="AQ211" s="38">
        <v>313177.15000000002</v>
      </c>
      <c r="AR211" s="37">
        <v>1201057.58</v>
      </c>
      <c r="AS211" s="38">
        <v>914877.84</v>
      </c>
      <c r="AT211" s="37">
        <v>2640440.0299999998</v>
      </c>
      <c r="AU211" s="38">
        <v>2019432.22</v>
      </c>
      <c r="AV211" s="37">
        <v>11720295.43</v>
      </c>
      <c r="AW211" s="38">
        <v>7012866.3200000003</v>
      </c>
    </row>
    <row r="212" spans="1:49" x14ac:dyDescent="0.25">
      <c r="A212" s="23">
        <v>44307</v>
      </c>
      <c r="B212" s="37">
        <v>1703.54612998779</v>
      </c>
      <c r="C212" s="38">
        <v>1682.4176047630699</v>
      </c>
      <c r="D212" s="37">
        <v>2958.6240499999799</v>
      </c>
      <c r="E212" s="38">
        <v>3646.04135</v>
      </c>
      <c r="F212" s="37">
        <v>2520.6140618865902</v>
      </c>
      <c r="G212" s="38">
        <v>2321.40555000001</v>
      </c>
      <c r="H212" s="37">
        <v>3836.1793851477801</v>
      </c>
      <c r="I212" s="38">
        <v>3966.7759653216899</v>
      </c>
      <c r="J212" s="37">
        <v>1301.2378000000001</v>
      </c>
      <c r="K212" s="38">
        <v>1414.6412499999999</v>
      </c>
      <c r="L212" s="37">
        <v>1967.7576443099699</v>
      </c>
      <c r="M212" s="38">
        <v>2227.86304638519</v>
      </c>
      <c r="N212" s="37">
        <v>2583.6075809511299</v>
      </c>
      <c r="O212" s="38">
        <v>2269.5156225784899</v>
      </c>
      <c r="P212" s="37">
        <v>29491.288759606599</v>
      </c>
      <c r="Q212" s="38">
        <v>22918.182396383301</v>
      </c>
      <c r="R212" s="37">
        <v>537.64421846008304</v>
      </c>
      <c r="S212" s="38">
        <v>468.57736257471697</v>
      </c>
      <c r="T212" s="37">
        <v>3046.3258062875002</v>
      </c>
      <c r="U212" s="38">
        <v>2500.2675262866601</v>
      </c>
      <c r="V212" s="37">
        <v>2376.4646499999899</v>
      </c>
      <c r="W212" s="38">
        <v>2635.0221999999999</v>
      </c>
      <c r="X212" s="37">
        <v>974.69124999999303</v>
      </c>
      <c r="Y212" s="38">
        <v>1115.4586999999999</v>
      </c>
      <c r="Z212" s="37">
        <v>254.78684999999999</v>
      </c>
      <c r="AA212" s="38">
        <v>319.23464999999499</v>
      </c>
      <c r="AB212" s="37">
        <v>6540.8245381221104</v>
      </c>
      <c r="AC212" s="38">
        <v>6788.4086124103496</v>
      </c>
      <c r="AD212" s="37">
        <v>5248.09950662344</v>
      </c>
      <c r="AE212" s="38">
        <v>4480.5343047994802</v>
      </c>
      <c r="AF212" s="37">
        <v>2521.4029686827198</v>
      </c>
      <c r="AG212" s="38">
        <v>1736.64719350666</v>
      </c>
      <c r="AH212" s="37">
        <v>5217.4351974701303</v>
      </c>
      <c r="AI212" s="38">
        <v>3696.5415008241598</v>
      </c>
      <c r="AJ212" s="37">
        <v>2233.7596999999901</v>
      </c>
      <c r="AK212" s="38">
        <v>2514.9499500000102</v>
      </c>
      <c r="AL212" s="37">
        <v>6421.13586830436</v>
      </c>
      <c r="AM212" s="38">
        <v>4864.9796682231499</v>
      </c>
      <c r="AN212" s="37">
        <v>3202.4381356733302</v>
      </c>
      <c r="AO212" s="38">
        <v>2602.9149773439899</v>
      </c>
      <c r="AP212" s="37">
        <v>444879.88</v>
      </c>
      <c r="AQ212" s="38">
        <v>313210.64</v>
      </c>
      <c r="AR212" s="37">
        <v>1200555.6200000001</v>
      </c>
      <c r="AS212" s="38">
        <v>915707.92</v>
      </c>
      <c r="AT212" s="37">
        <v>2641874.36</v>
      </c>
      <c r="AU212" s="38">
        <v>2012042.63</v>
      </c>
      <c r="AV212" s="37">
        <v>11773315.17</v>
      </c>
      <c r="AW212" s="38">
        <v>7046019.25</v>
      </c>
    </row>
    <row r="213" spans="1:49" x14ac:dyDescent="0.25">
      <c r="A213" s="23">
        <v>44308</v>
      </c>
      <c r="B213" s="37">
        <v>1707.5137087968999</v>
      </c>
      <c r="C213" s="38">
        <v>1678.29314934422</v>
      </c>
      <c r="D213" s="37">
        <v>2959.35455</v>
      </c>
      <c r="E213" s="38">
        <v>3646.9420499999801</v>
      </c>
      <c r="F213" s="37">
        <v>2538.1336910738701</v>
      </c>
      <c r="G213" s="38">
        <v>2321.2240999999999</v>
      </c>
      <c r="H213" s="37">
        <v>3836.8853396986801</v>
      </c>
      <c r="I213" s="38">
        <v>3968.6593731756302</v>
      </c>
      <c r="J213" s="37">
        <v>1301.3525500000001</v>
      </c>
      <c r="K213" s="38">
        <v>1414.7663499999901</v>
      </c>
      <c r="L213" s="37">
        <v>1967.9615046593999</v>
      </c>
      <c r="M213" s="38">
        <v>2228.07973747294</v>
      </c>
      <c r="N213" s="37">
        <v>2585.9870644910702</v>
      </c>
      <c r="O213" s="38">
        <v>2271.6256901094298</v>
      </c>
      <c r="P213" s="37">
        <v>29729.7784690433</v>
      </c>
      <c r="Q213" s="38">
        <v>23103.51680994</v>
      </c>
      <c r="R213" s="37">
        <v>540.19257610230397</v>
      </c>
      <c r="S213" s="38">
        <v>471.731501230341</v>
      </c>
      <c r="T213" s="37">
        <v>3074.9602679007498</v>
      </c>
      <c r="U213" s="38">
        <v>2523.80095391333</v>
      </c>
      <c r="V213" s="37">
        <v>2377.299</v>
      </c>
      <c r="W213" s="38">
        <v>2635.9474500000001</v>
      </c>
      <c r="X213" s="37">
        <v>974.47425000000203</v>
      </c>
      <c r="Y213" s="38">
        <v>1115.2106000000001</v>
      </c>
      <c r="Z213" s="37">
        <v>254.775499999993</v>
      </c>
      <c r="AA213" s="38">
        <v>319.22030000000399</v>
      </c>
      <c r="AB213" s="37">
        <v>6561.9933241462004</v>
      </c>
      <c r="AC213" s="38">
        <v>6800.0715094064499</v>
      </c>
      <c r="AD213" s="37">
        <v>5230.50833293083</v>
      </c>
      <c r="AE213" s="38">
        <v>4487.70236908672</v>
      </c>
      <c r="AF213" s="37">
        <v>2539.2487410457802</v>
      </c>
      <c r="AG213" s="38">
        <v>1748.5531915333299</v>
      </c>
      <c r="AH213" s="37">
        <v>5227.8832812068904</v>
      </c>
      <c r="AI213" s="38">
        <v>3704.2639308162702</v>
      </c>
      <c r="AJ213" s="37">
        <v>2234.17444999999</v>
      </c>
      <c r="AK213" s="38">
        <v>2515.4166</v>
      </c>
      <c r="AL213" s="37">
        <v>6424.9061310857296</v>
      </c>
      <c r="AM213" s="38">
        <v>4866.6662166525603</v>
      </c>
      <c r="AN213" s="37">
        <v>3229.5334791679902</v>
      </c>
      <c r="AO213" s="38">
        <v>2624.9378460439998</v>
      </c>
      <c r="AP213" s="37">
        <v>445484.08</v>
      </c>
      <c r="AQ213" s="38">
        <v>313201.71000000002</v>
      </c>
      <c r="AR213" s="37">
        <v>1200918.28</v>
      </c>
      <c r="AS213" s="38">
        <v>915485.6</v>
      </c>
      <c r="AT213" s="37">
        <v>2642612.17</v>
      </c>
      <c r="AU213" s="38">
        <v>2009614.03</v>
      </c>
      <c r="AV213" s="37">
        <v>11785510.720000001</v>
      </c>
      <c r="AW213" s="38">
        <v>7052838.0599999996</v>
      </c>
    </row>
    <row r="214" spans="1:49" x14ac:dyDescent="0.25">
      <c r="A214" s="23">
        <v>44309</v>
      </c>
      <c r="B214" s="37">
        <v>1706.11664841174</v>
      </c>
      <c r="C214" s="38">
        <v>1677.0409530561701</v>
      </c>
      <c r="D214" s="37">
        <v>2955.70145</v>
      </c>
      <c r="E214" s="38">
        <v>3642.4403000000002</v>
      </c>
      <c r="F214" s="37">
        <v>2517.2698909496298</v>
      </c>
      <c r="G214" s="38">
        <v>2318.3256000000001</v>
      </c>
      <c r="H214" s="37">
        <v>3598.53903943564</v>
      </c>
      <c r="I214" s="38">
        <v>3956.82913231472</v>
      </c>
      <c r="J214" s="37">
        <v>1300.7775999999999</v>
      </c>
      <c r="K214" s="38">
        <v>1414.1406999999899</v>
      </c>
      <c r="L214" s="37">
        <v>1965.9787685265401</v>
      </c>
      <c r="M214" s="38">
        <v>2225.81138126103</v>
      </c>
      <c r="N214" s="37">
        <v>2583.46384629559</v>
      </c>
      <c r="O214" s="38">
        <v>2269.3841392464601</v>
      </c>
      <c r="P214" s="37">
        <v>29648.342962746599</v>
      </c>
      <c r="Q214" s="38">
        <v>23040.2318939533</v>
      </c>
      <c r="R214" s="37">
        <v>542.749036080927</v>
      </c>
      <c r="S214" s="38">
        <v>473.74650969980797</v>
      </c>
      <c r="T214" s="37">
        <v>3055.78696201715</v>
      </c>
      <c r="U214" s="38">
        <v>2523.1649135026601</v>
      </c>
      <c r="V214" s="37">
        <v>2375.7693000000099</v>
      </c>
      <c r="W214" s="38">
        <v>2634.2516499999801</v>
      </c>
      <c r="X214" s="37">
        <v>974.47425000000203</v>
      </c>
      <c r="Y214" s="38">
        <v>1115.2106000000001</v>
      </c>
      <c r="Z214" s="37">
        <v>254.775499999993</v>
      </c>
      <c r="AA214" s="38">
        <v>319.22030000000399</v>
      </c>
      <c r="AB214" s="37">
        <v>6542.8401462784896</v>
      </c>
      <c r="AC214" s="38">
        <v>6780.5577576301002</v>
      </c>
      <c r="AD214" s="37">
        <v>5245.2894930387902</v>
      </c>
      <c r="AE214" s="38">
        <v>4529.2346361141099</v>
      </c>
      <c r="AF214" s="37">
        <v>2516.7854889629498</v>
      </c>
      <c r="AG214" s="38">
        <v>1743.18379822666</v>
      </c>
      <c r="AH214" s="37">
        <v>5225.7447914540498</v>
      </c>
      <c r="AI214" s="38">
        <v>3679.5378433414799</v>
      </c>
      <c r="AJ214" s="37">
        <v>2232.5151499999902</v>
      </c>
      <c r="AK214" s="38">
        <v>2513.5486500000102</v>
      </c>
      <c r="AL214" s="37">
        <v>6397.79333510582</v>
      </c>
      <c r="AM214" s="38">
        <v>4847.0805407625303</v>
      </c>
      <c r="AN214" s="37">
        <v>3228.5044504719899</v>
      </c>
      <c r="AO214" s="38">
        <v>2624.101457924</v>
      </c>
      <c r="AP214" s="37">
        <v>446019.14</v>
      </c>
      <c r="AQ214" s="38">
        <v>313094.39</v>
      </c>
      <c r="AR214" s="37">
        <v>1201180.6100000001</v>
      </c>
      <c r="AS214" s="38">
        <v>914951.6</v>
      </c>
      <c r="AT214" s="37">
        <v>2641812.04</v>
      </c>
      <c r="AU214" s="38">
        <v>2048571.63</v>
      </c>
      <c r="AV214" s="37">
        <v>11759784.960000001</v>
      </c>
      <c r="AW214" s="38">
        <v>7036772.8300000001</v>
      </c>
    </row>
    <row r="215" spans="1:49" x14ac:dyDescent="0.25">
      <c r="A215" s="23">
        <v>44312</v>
      </c>
      <c r="B215" s="37">
        <v>1703.95244226164</v>
      </c>
      <c r="C215" s="38">
        <v>1674.38382849597</v>
      </c>
      <c r="D215" s="37">
        <v>2956.0669000000098</v>
      </c>
      <c r="E215" s="38">
        <v>3642.8906499999898</v>
      </c>
      <c r="F215" s="37">
        <v>2496.80444784569</v>
      </c>
      <c r="G215" s="38">
        <v>2318.5066499999898</v>
      </c>
      <c r="H215" s="37">
        <v>3480.1645916751099</v>
      </c>
      <c r="I215" s="38">
        <v>3953.9064053396701</v>
      </c>
      <c r="J215" s="37">
        <v>1300.6623</v>
      </c>
      <c r="K215" s="38">
        <v>1414.0155999999899</v>
      </c>
      <c r="L215" s="37">
        <v>1968.0299388000201</v>
      </c>
      <c r="M215" s="38">
        <v>2228.15907628064</v>
      </c>
      <c r="N215" s="37">
        <v>2581.2473860526302</v>
      </c>
      <c r="O215" s="38">
        <v>2267.4175295857399</v>
      </c>
      <c r="P215" s="37">
        <v>29696.816478116602</v>
      </c>
      <c r="Q215" s="38">
        <v>23077.901485459901</v>
      </c>
      <c r="R215" s="37">
        <v>555.39537279326601</v>
      </c>
      <c r="S215" s="38">
        <v>484.51749972428502</v>
      </c>
      <c r="T215" s="37">
        <v>3052.8269646716899</v>
      </c>
      <c r="U215" s="38">
        <v>2528.8892615293298</v>
      </c>
      <c r="V215" s="37">
        <v>2375.7693000000099</v>
      </c>
      <c r="W215" s="38">
        <v>2634.2516499999801</v>
      </c>
      <c r="X215" s="37">
        <v>974.47425000000203</v>
      </c>
      <c r="Y215" s="38">
        <v>1115.2106000000001</v>
      </c>
      <c r="Z215" s="37">
        <v>254.76410000000001</v>
      </c>
      <c r="AA215" s="38">
        <v>319.20595000000401</v>
      </c>
      <c r="AB215" s="37">
        <v>6547.3094915696201</v>
      </c>
      <c r="AC215" s="38">
        <v>6784.2781193328801</v>
      </c>
      <c r="AD215" s="37">
        <v>5237.4112994121297</v>
      </c>
      <c r="AE215" s="38">
        <v>4522.6823214209498</v>
      </c>
      <c r="AF215" s="37">
        <v>2522.0146974683998</v>
      </c>
      <c r="AG215" s="38">
        <v>1748.5531915333299</v>
      </c>
      <c r="AH215" s="37">
        <v>5240.6336518757398</v>
      </c>
      <c r="AI215" s="38">
        <v>3670.6618105440102</v>
      </c>
      <c r="AJ215" s="37">
        <v>2232.6532000000002</v>
      </c>
      <c r="AK215" s="38">
        <v>2513.7044999999798</v>
      </c>
      <c r="AL215" s="37">
        <v>6371.8963834435899</v>
      </c>
      <c r="AM215" s="38">
        <v>4829.6086078384096</v>
      </c>
      <c r="AN215" s="37">
        <v>3233.8270062773299</v>
      </c>
      <c r="AO215" s="38">
        <v>2628.4275861933302</v>
      </c>
      <c r="AP215" s="37">
        <v>446022.96</v>
      </c>
      <c r="AQ215" s="38">
        <v>313097.2</v>
      </c>
      <c r="AR215" s="37">
        <v>1201086.47</v>
      </c>
      <c r="AS215" s="38">
        <v>914912.5</v>
      </c>
      <c r="AT215" s="37">
        <v>2641146.33</v>
      </c>
      <c r="AU215" s="38">
        <v>2050349.89</v>
      </c>
      <c r="AV215" s="37">
        <v>11742949.449999999</v>
      </c>
      <c r="AW215" s="38">
        <v>7026776.0599999996</v>
      </c>
    </row>
    <row r="216" spans="1:49" x14ac:dyDescent="0.25">
      <c r="A216" s="23">
        <v>44313</v>
      </c>
      <c r="B216" s="37">
        <v>1709.0545644015399</v>
      </c>
      <c r="C216" s="38">
        <v>1679.5230682614199</v>
      </c>
      <c r="D216" s="37">
        <v>2952.7788499999901</v>
      </c>
      <c r="E216" s="38">
        <v>3638.8386999999998</v>
      </c>
      <c r="F216" s="37">
        <v>2466.3381672631599</v>
      </c>
      <c r="G216" s="38">
        <v>2316.51369999999</v>
      </c>
      <c r="H216" s="37">
        <v>3441.4786197129501</v>
      </c>
      <c r="I216" s="38">
        <v>3944.9955494098099</v>
      </c>
      <c r="J216" s="37">
        <v>1300.4322500000001</v>
      </c>
      <c r="K216" s="38">
        <v>1413.7652499999899</v>
      </c>
      <c r="L216" s="37">
        <v>1965.3243612326901</v>
      </c>
      <c r="M216" s="38">
        <v>2225.0809664380099</v>
      </c>
      <c r="N216" s="37">
        <v>2580.4578689917898</v>
      </c>
      <c r="O216" s="38">
        <v>2266.77381012347</v>
      </c>
      <c r="P216" s="37">
        <v>29592.113684356598</v>
      </c>
      <c r="Q216" s="38">
        <v>22996.535163793302</v>
      </c>
      <c r="R216" s="37">
        <v>562.47643061910503</v>
      </c>
      <c r="S216" s="38">
        <v>489.15182954652698</v>
      </c>
      <c r="T216" s="37">
        <v>3025.0034776340899</v>
      </c>
      <c r="U216" s="38">
        <v>2518.7126429639902</v>
      </c>
      <c r="V216" s="37">
        <v>2374.7959499999802</v>
      </c>
      <c r="W216" s="38">
        <v>2633.1716000000001</v>
      </c>
      <c r="X216" s="37">
        <v>974.25769999998397</v>
      </c>
      <c r="Y216" s="38">
        <v>1114.96289999999</v>
      </c>
      <c r="Z216" s="37">
        <v>254.75275000000201</v>
      </c>
      <c r="AA216" s="38">
        <v>319.19209999999703</v>
      </c>
      <c r="AB216" s="37">
        <v>6544.1310867846296</v>
      </c>
      <c r="AC216" s="38">
        <v>6781.3225697853204</v>
      </c>
      <c r="AD216" s="37">
        <v>5231.2335915293597</v>
      </c>
      <c r="AE216" s="38">
        <v>4536.3381005690599</v>
      </c>
      <c r="AF216" s="37">
        <v>2517.8624521911702</v>
      </c>
      <c r="AG216" s="38">
        <v>1745.28485194666</v>
      </c>
      <c r="AH216" s="37">
        <v>5228.0796596729997</v>
      </c>
      <c r="AI216" s="38">
        <v>3662.1892226494001</v>
      </c>
      <c r="AJ216" s="37">
        <v>2231.13239999999</v>
      </c>
      <c r="AK216" s="38">
        <v>2511.9919500000001</v>
      </c>
      <c r="AL216" s="37">
        <v>6341.4214445891002</v>
      </c>
      <c r="AM216" s="38">
        <v>4805.3365975010502</v>
      </c>
      <c r="AN216" s="37">
        <v>3228.4547742720001</v>
      </c>
      <c r="AO216" s="38">
        <v>2624.0610841853299</v>
      </c>
      <c r="AP216" s="37">
        <v>446021.67</v>
      </c>
      <c r="AQ216" s="38">
        <v>313047.03000000003</v>
      </c>
      <c r="AR216" s="37">
        <v>1200937.1299999999</v>
      </c>
      <c r="AS216" s="38">
        <v>914764.5</v>
      </c>
      <c r="AT216" s="37">
        <v>2640275.83</v>
      </c>
      <c r="AU216" s="38">
        <v>2039089.43</v>
      </c>
      <c r="AV216" s="37">
        <v>11724073.369999999</v>
      </c>
      <c r="AW216" s="38">
        <v>7015233.8099999996</v>
      </c>
    </row>
    <row r="217" spans="1:49" x14ac:dyDescent="0.25">
      <c r="A217" s="23">
        <v>44314</v>
      </c>
      <c r="B217" s="37">
        <v>1703.79589888701</v>
      </c>
      <c r="C217" s="38">
        <v>1673.82055102647</v>
      </c>
      <c r="D217" s="37">
        <v>2948.0297</v>
      </c>
      <c r="E217" s="38">
        <v>3632.98629999998</v>
      </c>
      <c r="F217" s="37">
        <v>2418.7529500000001</v>
      </c>
      <c r="G217" s="38">
        <v>2315.9706999999898</v>
      </c>
      <c r="H217" s="37">
        <v>3366.3233795619399</v>
      </c>
      <c r="I217" s="38">
        <v>3942.8835467417398</v>
      </c>
      <c r="J217" s="37">
        <v>1300.3173999999999</v>
      </c>
      <c r="K217" s="38">
        <v>1413.6401499999999</v>
      </c>
      <c r="L217" s="37">
        <v>1966.0364729651101</v>
      </c>
      <c r="M217" s="38">
        <v>2225.88377972525</v>
      </c>
      <c r="N217" s="37">
        <v>2581.54619990115</v>
      </c>
      <c r="O217" s="38">
        <v>2267.6982924260301</v>
      </c>
      <c r="P217" s="37">
        <v>29683.24389731</v>
      </c>
      <c r="Q217" s="38">
        <v>23067.3540072633</v>
      </c>
      <c r="R217" s="37">
        <v>576.71378664805002</v>
      </c>
      <c r="S217" s="38">
        <v>500.74558234348302</v>
      </c>
      <c r="T217" s="37">
        <v>3016.52042714047</v>
      </c>
      <c r="U217" s="38">
        <v>2526.9811450480001</v>
      </c>
      <c r="V217" s="37">
        <v>2370.9018999999798</v>
      </c>
      <c r="W217" s="38">
        <v>2628.85385</v>
      </c>
      <c r="X217" s="37">
        <v>973.75190000001203</v>
      </c>
      <c r="Y217" s="38">
        <v>1114.38399999999</v>
      </c>
      <c r="Z217" s="37">
        <v>254.72999999999601</v>
      </c>
      <c r="AA217" s="38">
        <v>319.16340000000599</v>
      </c>
      <c r="AB217" s="37">
        <v>6516.6589898980901</v>
      </c>
      <c r="AC217" s="38">
        <v>6775.3872920000103</v>
      </c>
      <c r="AD217" s="37">
        <v>5231.5577718234699</v>
      </c>
      <c r="AE217" s="38">
        <v>4555.6264148722103</v>
      </c>
      <c r="AF217" s="37">
        <v>2514.4194786574899</v>
      </c>
      <c r="AG217" s="38">
        <v>1746.2186942533301</v>
      </c>
      <c r="AH217" s="37">
        <v>5247.1464526002101</v>
      </c>
      <c r="AI217" s="38">
        <v>3650.8452879634201</v>
      </c>
      <c r="AJ217" s="37">
        <v>2227.6751999999801</v>
      </c>
      <c r="AK217" s="38">
        <v>2508.09979999999</v>
      </c>
      <c r="AL217" s="37">
        <v>6352.1659353527402</v>
      </c>
      <c r="AM217" s="38">
        <v>4814.4600497814699</v>
      </c>
      <c r="AN217" s="37">
        <v>3232.4644301559902</v>
      </c>
      <c r="AO217" s="38">
        <v>2627.32009640666</v>
      </c>
      <c r="AP217" s="37">
        <v>446592.57</v>
      </c>
      <c r="AQ217" s="38">
        <v>312983.38</v>
      </c>
      <c r="AR217" s="37">
        <v>1200971.1299999999</v>
      </c>
      <c r="AS217" s="38">
        <v>914238.1</v>
      </c>
      <c r="AT217" s="37">
        <v>2638454.06</v>
      </c>
      <c r="AU217" s="38">
        <v>2035705.58</v>
      </c>
      <c r="AV217" s="37">
        <v>11670693.84</v>
      </c>
      <c r="AW217" s="38">
        <v>6982465.7300000004</v>
      </c>
    </row>
    <row r="218" spans="1:49" x14ac:dyDescent="0.25">
      <c r="A218" s="23">
        <v>44315</v>
      </c>
      <c r="B218" s="37">
        <v>1704.07255761596</v>
      </c>
      <c r="C218" s="38">
        <v>1674.2163318747</v>
      </c>
      <c r="D218" s="37">
        <v>2936.8879999999999</v>
      </c>
      <c r="E218" s="38">
        <v>3619.2553499999999</v>
      </c>
      <c r="F218" s="37">
        <v>2471.4496689746402</v>
      </c>
      <c r="G218" s="38">
        <v>2313.2527500000001</v>
      </c>
      <c r="H218" s="37">
        <v>3353.7523925711098</v>
      </c>
      <c r="I218" s="38">
        <v>3928.8680646529701</v>
      </c>
      <c r="J218" s="37">
        <v>1300.2021999999899</v>
      </c>
      <c r="K218" s="38">
        <v>1413.5150000000001</v>
      </c>
      <c r="L218" s="37">
        <v>1963.1084185536999</v>
      </c>
      <c r="M218" s="38">
        <v>2222.58395076238</v>
      </c>
      <c r="N218" s="37">
        <v>2580.33518861418</v>
      </c>
      <c r="O218" s="38">
        <v>2266.6264717570898</v>
      </c>
      <c r="P218" s="37">
        <v>29398.219612946599</v>
      </c>
      <c r="Q218" s="38">
        <v>22845.856784293301</v>
      </c>
      <c r="R218" s="37">
        <v>588.804278420012</v>
      </c>
      <c r="S218" s="38">
        <v>513.19114010706596</v>
      </c>
      <c r="T218" s="37">
        <v>2983.1700067245602</v>
      </c>
      <c r="U218" s="38">
        <v>2516.1684874893299</v>
      </c>
      <c r="V218" s="37">
        <v>2362.5576999999798</v>
      </c>
      <c r="W218" s="38">
        <v>2619.60205</v>
      </c>
      <c r="X218" s="37">
        <v>972.59635000000696</v>
      </c>
      <c r="Y218" s="38">
        <v>1113.06159999999</v>
      </c>
      <c r="Z218" s="37">
        <v>254.70769999999499</v>
      </c>
      <c r="AA218" s="38">
        <v>319.13520000000102</v>
      </c>
      <c r="AB218" s="37">
        <v>6449.5761805840302</v>
      </c>
      <c r="AC218" s="38">
        <v>6705.9750543694799</v>
      </c>
      <c r="AD218" s="37">
        <v>5187.8806206700901</v>
      </c>
      <c r="AE218" s="38">
        <v>4517.6049449380798</v>
      </c>
      <c r="AF218" s="37">
        <v>2510.72176795941</v>
      </c>
      <c r="AG218" s="38">
        <v>1743.6507122933299</v>
      </c>
      <c r="AH218" s="37">
        <v>5220.4418066262397</v>
      </c>
      <c r="AI218" s="38">
        <v>3632.2648017613101</v>
      </c>
      <c r="AJ218" s="37">
        <v>2219.65555000001</v>
      </c>
      <c r="AK218" s="38">
        <v>2499.0696499999899</v>
      </c>
      <c r="AL218" s="37">
        <v>6348.4092112078797</v>
      </c>
      <c r="AM218" s="38">
        <v>4814.0566880663901</v>
      </c>
      <c r="AN218" s="37">
        <v>3221.074166464</v>
      </c>
      <c r="AO218" s="38">
        <v>2618.0621871213202</v>
      </c>
      <c r="AP218" s="37">
        <v>445443.1</v>
      </c>
      <c r="AQ218" s="38">
        <v>313218.56</v>
      </c>
      <c r="AR218" s="37">
        <v>1199777.48</v>
      </c>
      <c r="AS218" s="38">
        <v>914260.75</v>
      </c>
      <c r="AT218" s="37">
        <v>2633554.63</v>
      </c>
      <c r="AU218" s="38">
        <v>2028384.1</v>
      </c>
      <c r="AV218" s="37">
        <v>11574700.85</v>
      </c>
      <c r="AW218" s="38">
        <v>6926571.2300000004</v>
      </c>
    </row>
    <row r="219" spans="1:49" x14ac:dyDescent="0.25">
      <c r="A219" s="23">
        <v>44316</v>
      </c>
      <c r="B219" s="37">
        <v>1698.2457875949799</v>
      </c>
      <c r="C219" s="38">
        <v>1676.9599168761399</v>
      </c>
      <c r="D219" s="37">
        <v>2936.8879999999999</v>
      </c>
      <c r="E219" s="38">
        <v>3619.2553499999999</v>
      </c>
      <c r="F219" s="37">
        <v>2472.3005816500799</v>
      </c>
      <c r="G219" s="38">
        <v>2314.1587</v>
      </c>
      <c r="H219" s="37">
        <v>3355.7235534004499</v>
      </c>
      <c r="I219" s="38">
        <v>3932.3795768815198</v>
      </c>
      <c r="J219" s="37">
        <v>1300.5471</v>
      </c>
      <c r="K219" s="38">
        <v>1413.8904500000001</v>
      </c>
      <c r="L219" s="37">
        <v>1969.48205454358</v>
      </c>
      <c r="M219" s="38">
        <v>2229.81963582772</v>
      </c>
      <c r="N219" s="37">
        <v>2581.8241669271001</v>
      </c>
      <c r="O219" s="38">
        <v>2267.98053675248</v>
      </c>
      <c r="P219" s="37">
        <v>29409.853251713299</v>
      </c>
      <c r="Q219" s="38">
        <v>22854.897481993299</v>
      </c>
      <c r="R219" s="37">
        <v>592.65222660767199</v>
      </c>
      <c r="S219" s="38">
        <v>516.76704034159798</v>
      </c>
      <c r="T219" s="37">
        <v>2958.3625405597199</v>
      </c>
      <c r="U219" s="38">
        <v>2505.9918722573302</v>
      </c>
      <c r="V219" s="37">
        <v>2364.2263499999899</v>
      </c>
      <c r="W219" s="38">
        <v>2621.4521499999901</v>
      </c>
      <c r="X219" s="37">
        <v>973.17459999999403</v>
      </c>
      <c r="Y219" s="38">
        <v>1113.7228500000101</v>
      </c>
      <c r="Z219" s="37">
        <v>254.72999999999601</v>
      </c>
      <c r="AA219" s="38">
        <v>319.16340000000599</v>
      </c>
      <c r="AB219" s="37">
        <v>6452.1322853003103</v>
      </c>
      <c r="AC219" s="38">
        <v>6708.0195269836304</v>
      </c>
      <c r="AD219" s="37">
        <v>5118.3179603650397</v>
      </c>
      <c r="AE219" s="38">
        <v>4485.1354668163003</v>
      </c>
      <c r="AF219" s="37">
        <v>2515.32401601334</v>
      </c>
      <c r="AG219" s="38">
        <v>1746.45211725333</v>
      </c>
      <c r="AH219" s="37">
        <v>5211.1209204909701</v>
      </c>
      <c r="AI219" s="38">
        <v>3625.7795411126099</v>
      </c>
      <c r="AJ219" s="37">
        <v>2219.2404000000101</v>
      </c>
      <c r="AK219" s="38">
        <v>2498.6029999999801</v>
      </c>
      <c r="AL219" s="37">
        <v>6362.51791057838</v>
      </c>
      <c r="AM219" s="38">
        <v>4804.0479137352004</v>
      </c>
      <c r="AN219" s="37">
        <v>3208.9387446626602</v>
      </c>
      <c r="AO219" s="38">
        <v>2608.1986195600002</v>
      </c>
      <c r="AP219" s="37">
        <v>445427.32</v>
      </c>
      <c r="AQ219" s="38">
        <v>313077.58</v>
      </c>
      <c r="AR219" s="37">
        <v>1200061.93</v>
      </c>
      <c r="AS219" s="38">
        <v>914475.93</v>
      </c>
      <c r="AT219" s="37">
        <v>2634716.2999999998</v>
      </c>
      <c r="AU219" s="38">
        <v>2006420.91</v>
      </c>
      <c r="AV219" s="37">
        <v>11596289.82</v>
      </c>
      <c r="AW219" s="38">
        <v>6939494.3700000001</v>
      </c>
    </row>
    <row r="220" spans="1:49" x14ac:dyDescent="0.25">
      <c r="A220" s="23">
        <v>44319</v>
      </c>
      <c r="B220" s="37">
        <v>1698.1732393642601</v>
      </c>
      <c r="C220" s="38">
        <v>1684.6888670661101</v>
      </c>
      <c r="D220" s="37">
        <v>2942.7332000000001</v>
      </c>
      <c r="E220" s="38">
        <v>3626.4587999999799</v>
      </c>
      <c r="F220" s="37">
        <v>2476.6707815429299</v>
      </c>
      <c r="G220" s="38">
        <v>2317.7817</v>
      </c>
      <c r="H220" s="37">
        <v>3362.4071474436901</v>
      </c>
      <c r="I220" s="38">
        <v>3941.0528501179801</v>
      </c>
      <c r="J220" s="37">
        <v>1301.1224999999899</v>
      </c>
      <c r="K220" s="38">
        <v>1414.5161000000001</v>
      </c>
      <c r="L220" s="37">
        <v>1963.26840846714</v>
      </c>
      <c r="M220" s="38">
        <v>2222.7340692807702</v>
      </c>
      <c r="N220" s="37">
        <v>2581.3309626999999</v>
      </c>
      <c r="O220" s="38">
        <v>2267.5274632954201</v>
      </c>
      <c r="P220" s="37">
        <v>29541.70122535</v>
      </c>
      <c r="Q220" s="38">
        <v>22957.358781859999</v>
      </c>
      <c r="R220" s="37">
        <v>590.71172411695102</v>
      </c>
      <c r="S220" s="38">
        <v>514.979625160556</v>
      </c>
      <c r="T220" s="37">
        <v>2958.5593020281399</v>
      </c>
      <c r="U220" s="38">
        <v>2519.3486813186601</v>
      </c>
      <c r="V220" s="37">
        <v>2366.4516999999901</v>
      </c>
      <c r="W220" s="38">
        <v>2623.9198000000101</v>
      </c>
      <c r="X220" s="37">
        <v>973.68000000000802</v>
      </c>
      <c r="Y220" s="38">
        <v>1114.3017499999901</v>
      </c>
      <c r="Z220" s="37">
        <v>254.74134999999399</v>
      </c>
      <c r="AA220" s="38">
        <v>319.17730000000699</v>
      </c>
      <c r="AB220" s="37">
        <v>6461.1006706792896</v>
      </c>
      <c r="AC220" s="38">
        <v>6761.7397560418804</v>
      </c>
      <c r="AD220" s="37">
        <v>5102.3592490977198</v>
      </c>
      <c r="AE220" s="38">
        <v>4485.0247882704798</v>
      </c>
      <c r="AF220" s="37">
        <v>2518.0647190967302</v>
      </c>
      <c r="AG220" s="38">
        <v>1747.8528466799901</v>
      </c>
      <c r="AH220" s="37">
        <v>5248.96259489562</v>
      </c>
      <c r="AI220" s="38">
        <v>3652.1089161262998</v>
      </c>
      <c r="AJ220" s="37">
        <v>2221.8677500000099</v>
      </c>
      <c r="AK220" s="38">
        <v>2501.5605499999901</v>
      </c>
      <c r="AL220" s="37">
        <v>6476.3239274217103</v>
      </c>
      <c r="AM220" s="38">
        <v>4828.0043420918</v>
      </c>
      <c r="AN220" s="37">
        <v>3227.6883290773299</v>
      </c>
      <c r="AO220" s="38">
        <v>2623.43811940266</v>
      </c>
      <c r="AP220" s="37">
        <v>445396.82</v>
      </c>
      <c r="AQ220" s="38">
        <v>313203.06</v>
      </c>
      <c r="AR220" s="37">
        <v>1200242.3600000001</v>
      </c>
      <c r="AS220" s="38">
        <v>914909.01</v>
      </c>
      <c r="AT220" s="37">
        <v>2635429.64</v>
      </c>
      <c r="AU220" s="38">
        <v>2003875.67</v>
      </c>
      <c r="AV220" s="37">
        <v>11600470.18</v>
      </c>
      <c r="AW220" s="38">
        <v>6941867.8099999996</v>
      </c>
    </row>
    <row r="221" spans="1:49" x14ac:dyDescent="0.25">
      <c r="A221" s="23">
        <v>44320</v>
      </c>
      <c r="B221" s="37">
        <v>1704.3226136620799</v>
      </c>
      <c r="C221" s="38">
        <v>1621.4222192361599</v>
      </c>
      <c r="D221" s="37">
        <v>2949.3085000000001</v>
      </c>
      <c r="E221" s="38">
        <v>3634.5621499999902</v>
      </c>
      <c r="F221" s="37">
        <v>2428.2876527142998</v>
      </c>
      <c r="G221" s="38">
        <v>2319.0506</v>
      </c>
      <c r="H221" s="37">
        <v>3366.6596950608</v>
      </c>
      <c r="I221" s="38">
        <v>3947.2496358713302</v>
      </c>
      <c r="J221" s="37">
        <v>1301.3525500000001</v>
      </c>
      <c r="K221" s="38">
        <v>1414.7663499999901</v>
      </c>
      <c r="L221" s="37">
        <v>1966.2758171775099</v>
      </c>
      <c r="M221" s="38">
        <v>2226.1700030055699</v>
      </c>
      <c r="N221" s="37">
        <v>2582.5597511655901</v>
      </c>
      <c r="O221" s="38">
        <v>2268.6045761645701</v>
      </c>
      <c r="P221" s="37">
        <v>28802.964801243299</v>
      </c>
      <c r="Q221" s="38">
        <v>22383.274135510001</v>
      </c>
      <c r="R221" s="37">
        <v>591.24881194956299</v>
      </c>
      <c r="S221" s="38">
        <v>505.137481552331</v>
      </c>
      <c r="T221" s="37">
        <v>2887.5527733816698</v>
      </c>
      <c r="U221" s="38">
        <v>2471.0097514119998</v>
      </c>
      <c r="V221" s="37">
        <v>2373.40489999999</v>
      </c>
      <c r="W221" s="38">
        <v>2631.6296499999899</v>
      </c>
      <c r="X221" s="37">
        <v>974.76309999998398</v>
      </c>
      <c r="Y221" s="38">
        <v>1115.5414000000001</v>
      </c>
      <c r="Z221" s="37">
        <v>254.775499999993</v>
      </c>
      <c r="AA221" s="38">
        <v>319.22030000000399</v>
      </c>
      <c r="AB221" s="37">
        <v>6512.8928852180597</v>
      </c>
      <c r="AC221" s="38">
        <v>6784.5825973081101</v>
      </c>
      <c r="AD221" s="37">
        <v>5028.8837400798102</v>
      </c>
      <c r="AE221" s="38">
        <v>4420.4463685436003</v>
      </c>
      <c r="AF221" s="37">
        <v>2488.80446689769</v>
      </c>
      <c r="AG221" s="38">
        <v>1727.5425529333299</v>
      </c>
      <c r="AH221" s="37">
        <v>5181.5796259131903</v>
      </c>
      <c r="AI221" s="38">
        <v>3605.2253800795002</v>
      </c>
      <c r="AJ221" s="37">
        <v>2227.1224000000002</v>
      </c>
      <c r="AK221" s="38">
        <v>2507.47684999999</v>
      </c>
      <c r="AL221" s="37">
        <v>6409.7101605813796</v>
      </c>
      <c r="AM221" s="38">
        <v>4780.0129354369301</v>
      </c>
      <c r="AN221" s="37">
        <v>3174.8176359546601</v>
      </c>
      <c r="AO221" s="38">
        <v>2580.46526324666</v>
      </c>
      <c r="AP221" s="37">
        <v>444464.45</v>
      </c>
      <c r="AQ221" s="38">
        <v>313605.53000000003</v>
      </c>
      <c r="AR221" s="37">
        <v>1200523.7</v>
      </c>
      <c r="AS221" s="38">
        <v>916238.61</v>
      </c>
      <c r="AT221" s="37">
        <v>2638859.7400000002</v>
      </c>
      <c r="AU221" s="38">
        <v>2000790.57</v>
      </c>
      <c r="AV221" s="37">
        <v>11686382.470000001</v>
      </c>
      <c r="AW221" s="38">
        <v>6994103.3899999997</v>
      </c>
    </row>
    <row r="222" spans="1:49" x14ac:dyDescent="0.25">
      <c r="A222" s="23">
        <v>44321</v>
      </c>
      <c r="B222" s="37">
        <v>1706.4459682893801</v>
      </c>
      <c r="C222" s="38">
        <v>1619.8716378885199</v>
      </c>
      <c r="D222" s="37">
        <v>2944.0119500000101</v>
      </c>
      <c r="E222" s="38">
        <v>3628.0341499999899</v>
      </c>
      <c r="F222" s="37">
        <v>2419.1314499999999</v>
      </c>
      <c r="G222" s="38">
        <v>2316.3326999999999</v>
      </c>
      <c r="H222" s="37">
        <v>3218.1452001064099</v>
      </c>
      <c r="I222" s="38">
        <v>3936.1106026924599</v>
      </c>
      <c r="J222" s="37">
        <v>1300.7775999999999</v>
      </c>
      <c r="K222" s="38">
        <v>1414.1406999999899</v>
      </c>
      <c r="L222" s="37">
        <v>1964.6990995587701</v>
      </c>
      <c r="M222" s="38">
        <v>2224.40474967711</v>
      </c>
      <c r="N222" s="37">
        <v>2579.7470806875399</v>
      </c>
      <c r="O222" s="38">
        <v>2266.1585231171598</v>
      </c>
      <c r="P222" s="37">
        <v>29407.914318006598</v>
      </c>
      <c r="Q222" s="38">
        <v>22853.390693163299</v>
      </c>
      <c r="R222" s="37">
        <v>598.94540923279499</v>
      </c>
      <c r="S222" s="38">
        <v>515.67238564650495</v>
      </c>
      <c r="T222" s="37">
        <v>2960.7395517851601</v>
      </c>
      <c r="U222" s="38">
        <v>2524.4369916293299</v>
      </c>
      <c r="V222" s="37">
        <v>2370.7628999999902</v>
      </c>
      <c r="W222" s="38">
        <v>2628.7000000000098</v>
      </c>
      <c r="X222" s="37">
        <v>974.61895000000698</v>
      </c>
      <c r="Y222" s="38">
        <v>1115.37599999998</v>
      </c>
      <c r="Z222" s="37">
        <v>254.76410000000001</v>
      </c>
      <c r="AA222" s="38">
        <v>319.20595000000401</v>
      </c>
      <c r="AB222" s="37">
        <v>6491.1937513252997</v>
      </c>
      <c r="AC222" s="38">
        <v>6835.8531741332399</v>
      </c>
      <c r="AD222" s="37">
        <v>5120.9214501173501</v>
      </c>
      <c r="AE222" s="38">
        <v>4465.8280621479098</v>
      </c>
      <c r="AF222" s="37">
        <v>2525.3691484502701</v>
      </c>
      <c r="AG222" s="38">
        <v>1752.5218823599901</v>
      </c>
      <c r="AH222" s="37">
        <v>5250.5087975186298</v>
      </c>
      <c r="AI222" s="38">
        <v>3653.1847319820599</v>
      </c>
      <c r="AJ222" s="37">
        <v>2224.0802999999901</v>
      </c>
      <c r="AK222" s="38">
        <v>2504.0517999999802</v>
      </c>
      <c r="AL222" s="37">
        <v>6504.6157230095396</v>
      </c>
      <c r="AM222" s="38">
        <v>4849.58472349969</v>
      </c>
      <c r="AN222" s="37">
        <v>3233.3586214759998</v>
      </c>
      <c r="AO222" s="38">
        <v>2628.0468858986601</v>
      </c>
      <c r="AP222" s="37">
        <v>444926.52</v>
      </c>
      <c r="AQ222" s="38">
        <v>313324.57</v>
      </c>
      <c r="AR222" s="37">
        <v>1200221.44</v>
      </c>
      <c r="AS222" s="38">
        <v>915521.84</v>
      </c>
      <c r="AT222" s="37">
        <v>2638626.21</v>
      </c>
      <c r="AU222" s="38">
        <v>1998049.54</v>
      </c>
      <c r="AV222" s="37">
        <v>11667565.43</v>
      </c>
      <c r="AW222" s="38">
        <v>6982034.9900000002</v>
      </c>
    </row>
    <row r="223" spans="1:49" x14ac:dyDescent="0.25">
      <c r="A223" s="23">
        <v>44322</v>
      </c>
      <c r="B223" s="37">
        <v>1709.11466847972</v>
      </c>
      <c r="C223" s="38">
        <v>1576.67384752099</v>
      </c>
      <c r="D223" s="37">
        <v>2945.47259999998</v>
      </c>
      <c r="E223" s="38">
        <v>3629.8347000000099</v>
      </c>
      <c r="F223" s="37">
        <v>2417.6174500000002</v>
      </c>
      <c r="G223" s="38">
        <v>2314.8837000000099</v>
      </c>
      <c r="H223" s="37">
        <v>3195.9323924524201</v>
      </c>
      <c r="I223" s="38">
        <v>3932.96465951555</v>
      </c>
      <c r="J223" s="37">
        <v>1300.7775999999999</v>
      </c>
      <c r="K223" s="38">
        <v>1414.1406999999899</v>
      </c>
      <c r="L223" s="37">
        <v>1966.3594572424199</v>
      </c>
      <c r="M223" s="38">
        <v>2226.2084334091501</v>
      </c>
      <c r="N223" s="37">
        <v>2580.9660496644401</v>
      </c>
      <c r="O223" s="38">
        <v>2267.2008202718998</v>
      </c>
      <c r="P223" s="37">
        <v>29417.6090214699</v>
      </c>
      <c r="Q223" s="38">
        <v>22860.924608769899</v>
      </c>
      <c r="R223" s="37">
        <v>595.27689755046504</v>
      </c>
      <c r="S223" s="38">
        <v>514.34804398534004</v>
      </c>
      <c r="T223" s="37">
        <v>2957.9671139096899</v>
      </c>
      <c r="U223" s="38">
        <v>2524.4369916293299</v>
      </c>
      <c r="V223" s="37">
        <v>2372.4315499999898</v>
      </c>
      <c r="W223" s="38">
        <v>2630.5505499999899</v>
      </c>
      <c r="X223" s="37">
        <v>974.69124999999303</v>
      </c>
      <c r="Y223" s="38">
        <v>1115.4586999999999</v>
      </c>
      <c r="Z223" s="37">
        <v>254.76410000000001</v>
      </c>
      <c r="AA223" s="38">
        <v>319.20595000000401</v>
      </c>
      <c r="AB223" s="37">
        <v>6495.6852462382203</v>
      </c>
      <c r="AC223" s="38">
        <v>6873.1849722801198</v>
      </c>
      <c r="AD223" s="37">
        <v>5095.0385795804204</v>
      </c>
      <c r="AE223" s="38">
        <v>4461.4134383883302</v>
      </c>
      <c r="AF223" s="37">
        <v>2510.9665070612</v>
      </c>
      <c r="AG223" s="38">
        <v>1742.01656625333</v>
      </c>
      <c r="AH223" s="37">
        <v>5215.2841916050702</v>
      </c>
      <c r="AI223" s="38">
        <v>3628.6762509568998</v>
      </c>
      <c r="AJ223" s="37">
        <v>2224.7716999999898</v>
      </c>
      <c r="AK223" s="38">
        <v>2504.8301500000098</v>
      </c>
      <c r="AL223" s="37">
        <v>6505.0934141976304</v>
      </c>
      <c r="AM223" s="38">
        <v>4850.5158096638797</v>
      </c>
      <c r="AN223" s="37">
        <v>3234.8702241413298</v>
      </c>
      <c r="AO223" s="38">
        <v>2629.27550754</v>
      </c>
      <c r="AP223" s="37">
        <v>445493.28</v>
      </c>
      <c r="AQ223" s="38">
        <v>313206.99</v>
      </c>
      <c r="AR223" s="37">
        <v>1200801.08</v>
      </c>
      <c r="AS223" s="38">
        <v>915253.31</v>
      </c>
      <c r="AT223" s="37">
        <v>2639964.25</v>
      </c>
      <c r="AU223" s="38">
        <v>1997687.09</v>
      </c>
      <c r="AV223" s="37">
        <v>11672498.27</v>
      </c>
      <c r="AW223" s="38">
        <v>6984697.8799999999</v>
      </c>
    </row>
    <row r="224" spans="1:49" x14ac:dyDescent="0.25">
      <c r="A224" s="23">
        <v>44323</v>
      </c>
      <c r="B224" s="37">
        <v>1708.49521685122</v>
      </c>
      <c r="C224" s="38">
        <v>1576.5343003590301</v>
      </c>
      <c r="D224" s="37">
        <v>2936.5230000000101</v>
      </c>
      <c r="E224" s="38">
        <v>3618.8053999999802</v>
      </c>
      <c r="F224" s="37">
        <v>2413.6445999999901</v>
      </c>
      <c r="G224" s="38">
        <v>2311.0788499999999</v>
      </c>
      <c r="H224" s="37">
        <v>3139.3039095579902</v>
      </c>
      <c r="I224" s="38">
        <v>3917.79202386716</v>
      </c>
      <c r="J224" s="37">
        <v>1299.9715999999901</v>
      </c>
      <c r="K224" s="38">
        <v>1413.2652</v>
      </c>
      <c r="L224" s="37">
        <v>1967.8654459505899</v>
      </c>
      <c r="M224" s="38">
        <v>2228.0215754604101</v>
      </c>
      <c r="N224" s="37">
        <v>2596.8434965423298</v>
      </c>
      <c r="O224" s="38">
        <v>2281.1648229123898</v>
      </c>
      <c r="P224" s="37">
        <v>29820.9086887333</v>
      </c>
      <c r="Q224" s="38">
        <v>23174.3356601466</v>
      </c>
      <c r="R224" s="37">
        <v>576.57230821189398</v>
      </c>
      <c r="S224" s="38">
        <v>512.64651194877297</v>
      </c>
      <c r="T224" s="37">
        <v>2968.0082956331098</v>
      </c>
      <c r="U224" s="38">
        <v>2550.51456998</v>
      </c>
      <c r="V224" s="37">
        <v>2370.7628999999902</v>
      </c>
      <c r="W224" s="38">
        <v>2628.7000000000098</v>
      </c>
      <c r="X224" s="37">
        <v>974.25769999998397</v>
      </c>
      <c r="Y224" s="38">
        <v>1114.96289999999</v>
      </c>
      <c r="Z224" s="37">
        <v>254.72999999999601</v>
      </c>
      <c r="AA224" s="38">
        <v>319.16340000000599</v>
      </c>
      <c r="AB224" s="37">
        <v>6484.8617531951704</v>
      </c>
      <c r="AC224" s="38">
        <v>6860.3298853194101</v>
      </c>
      <c r="AD224" s="37">
        <v>5172.88769094284</v>
      </c>
      <c r="AE224" s="38">
        <v>4529.58473181927</v>
      </c>
      <c r="AF224" s="37">
        <v>2529.1373633886901</v>
      </c>
      <c r="AG224" s="38">
        <v>1754.6229694133301</v>
      </c>
      <c r="AH224" s="37">
        <v>5300.6167845179098</v>
      </c>
      <c r="AI224" s="38">
        <v>3688.0487291291702</v>
      </c>
      <c r="AJ224" s="37">
        <v>2220.4850000000101</v>
      </c>
      <c r="AK224" s="38">
        <v>2500.00384999998</v>
      </c>
      <c r="AL224" s="37">
        <v>6534.4855613213604</v>
      </c>
      <c r="AM224" s="38">
        <v>4877.6135100726797</v>
      </c>
      <c r="AN224" s="37">
        <v>3263.7468477479902</v>
      </c>
      <c r="AO224" s="38">
        <v>2652.7461844986701</v>
      </c>
      <c r="AP224" s="37">
        <v>445437.25</v>
      </c>
      <c r="AQ224" s="38">
        <v>313084.87</v>
      </c>
      <c r="AR224" s="37">
        <v>1200584.81</v>
      </c>
      <c r="AS224" s="38">
        <v>914999.07</v>
      </c>
      <c r="AT224" s="37">
        <v>2639259.37</v>
      </c>
      <c r="AU224" s="38">
        <v>2001862.58</v>
      </c>
      <c r="AV224" s="37">
        <v>11680035.810000001</v>
      </c>
      <c r="AW224" s="38">
        <v>6989274.4400000004</v>
      </c>
    </row>
    <row r="225" spans="1:49" x14ac:dyDescent="0.25">
      <c r="A225" s="23">
        <v>44326</v>
      </c>
      <c r="B225" s="37">
        <v>1719.0583184608199</v>
      </c>
      <c r="C225" s="38">
        <v>1578.8406109950099</v>
      </c>
      <c r="D225" s="37">
        <v>2939.4450999999999</v>
      </c>
      <c r="E225" s="38">
        <v>3622.40694999998</v>
      </c>
      <c r="F225" s="37">
        <v>2416.4829499999901</v>
      </c>
      <c r="G225" s="38">
        <v>2313.79675</v>
      </c>
      <c r="H225" s="37">
        <v>3139.1829892669398</v>
      </c>
      <c r="I225" s="38">
        <v>3924.3999981293</v>
      </c>
      <c r="J225" s="37">
        <v>1300.5471</v>
      </c>
      <c r="K225" s="38">
        <v>1413.8904500000001</v>
      </c>
      <c r="L225" s="37">
        <v>1960.4078863847401</v>
      </c>
      <c r="M225" s="38">
        <v>2219.4825567084999</v>
      </c>
      <c r="N225" s="37">
        <v>2581.49896233446</v>
      </c>
      <c r="O225" s="38">
        <v>2267.6935673366102</v>
      </c>
      <c r="P225" s="37">
        <v>29877.137967123301</v>
      </c>
      <c r="Q225" s="38">
        <v>23218.0323851666</v>
      </c>
      <c r="R225" s="37">
        <v>589.312235846666</v>
      </c>
      <c r="S225" s="38">
        <v>522.74187337377896</v>
      </c>
      <c r="T225" s="37">
        <v>2996.8319660603302</v>
      </c>
      <c r="U225" s="38">
        <v>2551.150607696</v>
      </c>
      <c r="V225" s="37">
        <v>2368.25944999998</v>
      </c>
      <c r="W225" s="38">
        <v>2625.92425</v>
      </c>
      <c r="X225" s="37">
        <v>974.11305000002096</v>
      </c>
      <c r="Y225" s="38">
        <v>1114.79754999998</v>
      </c>
      <c r="Z225" s="37">
        <v>254.72999999999601</v>
      </c>
      <c r="AA225" s="38">
        <v>319.16340000000599</v>
      </c>
      <c r="AB225" s="37">
        <v>6466.3295874471896</v>
      </c>
      <c r="AC225" s="38">
        <v>6841.4816492948303</v>
      </c>
      <c r="AD225" s="37">
        <v>5032.7778133676302</v>
      </c>
      <c r="AE225" s="38">
        <v>4395.4797318008004</v>
      </c>
      <c r="AF225" s="37">
        <v>2528.3775037427799</v>
      </c>
      <c r="AG225" s="38">
        <v>1753.6891207199899</v>
      </c>
      <c r="AH225" s="37">
        <v>5255.6442924349703</v>
      </c>
      <c r="AI225" s="38">
        <v>3656.7578900093899</v>
      </c>
      <c r="AJ225" s="37">
        <v>2219.3784999999898</v>
      </c>
      <c r="AK225" s="38">
        <v>2498.7584000000002</v>
      </c>
      <c r="AL225" s="37">
        <v>6307.9087628950901</v>
      </c>
      <c r="AM225" s="38">
        <v>4865.4989782519397</v>
      </c>
      <c r="AN225" s="37">
        <v>3258.8146155413201</v>
      </c>
      <c r="AO225" s="38">
        <v>2648.73730697066</v>
      </c>
      <c r="AP225" s="37">
        <v>445402.25</v>
      </c>
      <c r="AQ225" s="38">
        <v>313207.11</v>
      </c>
      <c r="AR225" s="37">
        <v>1200534.69</v>
      </c>
      <c r="AS225" s="38">
        <v>915189.85</v>
      </c>
      <c r="AT225" s="37">
        <v>2638204.4300000002</v>
      </c>
      <c r="AU225" s="38">
        <v>1998099.19</v>
      </c>
      <c r="AV225" s="37">
        <v>11651416.75</v>
      </c>
      <c r="AW225" s="38">
        <v>6972083.1200000001</v>
      </c>
    </row>
    <row r="226" spans="1:49" x14ac:dyDescent="0.25">
      <c r="A226" s="23">
        <v>44327</v>
      </c>
      <c r="B226" s="37">
        <v>1704.5806567044799</v>
      </c>
      <c r="C226" s="38">
        <v>1565.9741681544201</v>
      </c>
      <c r="D226" s="37">
        <v>2927.0246499999898</v>
      </c>
      <c r="E226" s="38">
        <v>3607.1005500000001</v>
      </c>
      <c r="F226" s="37">
        <v>2411.7526499999899</v>
      </c>
      <c r="G226" s="38">
        <v>2309.2673500000001</v>
      </c>
      <c r="H226" s="37">
        <v>3117.3182188717301</v>
      </c>
      <c r="I226" s="38">
        <v>3901.9830767849699</v>
      </c>
      <c r="J226" s="37">
        <v>1299.62669999999</v>
      </c>
      <c r="K226" s="38">
        <v>1412.8897999999999</v>
      </c>
      <c r="L226" s="37">
        <v>1963.8758423008401</v>
      </c>
      <c r="M226" s="38">
        <v>2223.4667552158899</v>
      </c>
      <c r="N226" s="37">
        <v>2580.8030401247802</v>
      </c>
      <c r="O226" s="38">
        <v>2267.0637932182099</v>
      </c>
      <c r="P226" s="37">
        <v>29256.676927513301</v>
      </c>
      <c r="Q226" s="38">
        <v>22735.861553750001</v>
      </c>
      <c r="R226" s="37">
        <v>582.49580755333295</v>
      </c>
      <c r="S226" s="38">
        <v>514.61907816539997</v>
      </c>
      <c r="T226" s="37">
        <v>2913.7630051660399</v>
      </c>
      <c r="U226" s="38">
        <v>2494.543180316</v>
      </c>
      <c r="V226" s="37">
        <v>2356.57734999999</v>
      </c>
      <c r="W226" s="38">
        <v>2612.9713500000098</v>
      </c>
      <c r="X226" s="37">
        <v>972.01814999999203</v>
      </c>
      <c r="Y226" s="38">
        <v>1112.4004500000001</v>
      </c>
      <c r="Z226" s="37">
        <v>254.662199999997</v>
      </c>
      <c r="AA226" s="38">
        <v>319.07785000000501</v>
      </c>
      <c r="AB226" s="37">
        <v>6391.5219691743596</v>
      </c>
      <c r="AC226" s="38">
        <v>6763.2675677672996</v>
      </c>
      <c r="AD226" s="37">
        <v>4938.0644899026101</v>
      </c>
      <c r="AE226" s="38">
        <v>4338.0977550129901</v>
      </c>
      <c r="AF226" s="37">
        <v>2477.95707595064</v>
      </c>
      <c r="AG226" s="38">
        <v>1718.20448935999</v>
      </c>
      <c r="AH226" s="37">
        <v>5148.7315857791</v>
      </c>
      <c r="AI226" s="38">
        <v>3582.3704577523899</v>
      </c>
      <c r="AJ226" s="37">
        <v>2208.4549000000002</v>
      </c>
      <c r="AK226" s="38">
        <v>2486.4589999999798</v>
      </c>
      <c r="AL226" s="37">
        <v>6209.9056349073899</v>
      </c>
      <c r="AM226" s="38">
        <v>4790.5007036994703</v>
      </c>
      <c r="AN226" s="37">
        <v>3203.9923199546602</v>
      </c>
      <c r="AO226" s="38">
        <v>2604.17820405467</v>
      </c>
      <c r="AP226" s="37">
        <v>444415.77</v>
      </c>
      <c r="AQ226" s="38">
        <v>313570.14</v>
      </c>
      <c r="AR226" s="37">
        <v>1199403.95</v>
      </c>
      <c r="AS226" s="38">
        <v>915157.07</v>
      </c>
      <c r="AT226" s="37">
        <v>2631493.98</v>
      </c>
      <c r="AU226" s="38">
        <v>1984521.23</v>
      </c>
      <c r="AV226" s="37">
        <v>11561001.51</v>
      </c>
      <c r="AW226" s="38">
        <v>6919592.0300000003</v>
      </c>
    </row>
    <row r="227" spans="1:49" x14ac:dyDescent="0.25">
      <c r="A227" s="23">
        <v>44328</v>
      </c>
      <c r="B227" s="37">
        <v>1699.87582867386</v>
      </c>
      <c r="C227" s="38">
        <v>1568.86322182256</v>
      </c>
      <c r="D227" s="37">
        <v>2916.9790499999799</v>
      </c>
      <c r="E227" s="38">
        <v>3594.7206500000102</v>
      </c>
      <c r="F227" s="37">
        <v>2409.1035999999899</v>
      </c>
      <c r="G227" s="38">
        <v>2306.7309</v>
      </c>
      <c r="H227" s="37">
        <v>3105.4875358081199</v>
      </c>
      <c r="I227" s="38">
        <v>3854.0942500000001</v>
      </c>
      <c r="J227" s="37">
        <v>1299.28134999999</v>
      </c>
      <c r="K227" s="38">
        <v>1412.5144499999999</v>
      </c>
      <c r="L227" s="37">
        <v>1964.9052003342599</v>
      </c>
      <c r="M227" s="38">
        <v>2224.5851435725199</v>
      </c>
      <c r="N227" s="37">
        <v>2584.17939725928</v>
      </c>
      <c r="O227" s="38">
        <v>2270.0189047143799</v>
      </c>
      <c r="P227" s="37">
        <v>29386.5859575133</v>
      </c>
      <c r="Q227" s="38">
        <v>22836.816073120001</v>
      </c>
      <c r="R227" s="37">
        <v>591.79095535333295</v>
      </c>
      <c r="S227" s="38">
        <v>519.18891323259197</v>
      </c>
      <c r="T227" s="37">
        <v>2918.09106195704</v>
      </c>
      <c r="U227" s="38">
        <v>2503.4477174213298</v>
      </c>
      <c r="V227" s="37">
        <v>2349.4845999999998</v>
      </c>
      <c r="W227" s="38">
        <v>2605.1067499999999</v>
      </c>
      <c r="X227" s="37">
        <v>970.86269999999001</v>
      </c>
      <c r="Y227" s="38">
        <v>1111.0776499999999</v>
      </c>
      <c r="Z227" s="37">
        <v>254.593950000001</v>
      </c>
      <c r="AA227" s="38">
        <v>318.99230000001</v>
      </c>
      <c r="AB227" s="37">
        <v>6365.5477071942496</v>
      </c>
      <c r="AC227" s="38">
        <v>6717.6912674577197</v>
      </c>
      <c r="AD227" s="37">
        <v>4859.2124128144997</v>
      </c>
      <c r="AE227" s="38">
        <v>4268.8304570841801</v>
      </c>
      <c r="AF227" s="37">
        <v>2473.2435526915901</v>
      </c>
      <c r="AG227" s="38">
        <v>1714.93614977333</v>
      </c>
      <c r="AH227" s="37">
        <v>5122.3785506927397</v>
      </c>
      <c r="AI227" s="38">
        <v>3564.0346172894701</v>
      </c>
      <c r="AJ227" s="37">
        <v>2201.5405000000001</v>
      </c>
      <c r="AK227" s="38">
        <v>2478.6751999999901</v>
      </c>
      <c r="AL227" s="37">
        <v>6239.2264119031697</v>
      </c>
      <c r="AM227" s="38">
        <v>4828.1334716371703</v>
      </c>
      <c r="AN227" s="37">
        <v>3205.0000588706598</v>
      </c>
      <c r="AO227" s="38">
        <v>2604.997283612</v>
      </c>
      <c r="AP227" s="37">
        <v>444870.52</v>
      </c>
      <c r="AQ227" s="38">
        <v>313283.03999999998</v>
      </c>
      <c r="AR227" s="37">
        <v>1198897.8400000001</v>
      </c>
      <c r="AS227" s="38">
        <v>914257.83</v>
      </c>
      <c r="AT227" s="37">
        <v>2630721.9300000002</v>
      </c>
      <c r="AU227" s="38">
        <v>1988070.94</v>
      </c>
      <c r="AV227" s="37">
        <v>11552071.560000001</v>
      </c>
      <c r="AW227" s="38">
        <v>6913451.4500000002</v>
      </c>
    </row>
    <row r="228" spans="1:49" x14ac:dyDescent="0.25">
      <c r="A228" s="23">
        <v>44329</v>
      </c>
      <c r="B228" s="37">
        <v>1700.8090978098601</v>
      </c>
      <c r="C228" s="38">
        <v>1570.0543194033401</v>
      </c>
      <c r="D228" s="37">
        <v>2913.1431500000099</v>
      </c>
      <c r="E228" s="38">
        <v>3589.9936499999899</v>
      </c>
      <c r="F228" s="37">
        <v>2406.45459999999</v>
      </c>
      <c r="G228" s="38">
        <v>2304.1949</v>
      </c>
      <c r="H228" s="37">
        <v>3080.9275024100598</v>
      </c>
      <c r="I228" s="38">
        <v>3846.95974999999</v>
      </c>
      <c r="J228" s="37">
        <v>1299.0513000000001</v>
      </c>
      <c r="K228" s="38">
        <v>1412.26414999999</v>
      </c>
      <c r="L228" s="37">
        <v>1965.42967310159</v>
      </c>
      <c r="M228" s="38">
        <v>2225.1911332955401</v>
      </c>
      <c r="N228" s="37">
        <v>2581.44404715971</v>
      </c>
      <c r="O228" s="38">
        <v>2267.6208124004802</v>
      </c>
      <c r="P228" s="37">
        <v>29433.120545913302</v>
      </c>
      <c r="Q228" s="38">
        <v>22872.978890866601</v>
      </c>
      <c r="R228" s="37">
        <v>586.83352981333303</v>
      </c>
      <c r="S228" s="38">
        <v>512.25902031455496</v>
      </c>
      <c r="T228" s="37">
        <v>2931.8658796745599</v>
      </c>
      <c r="U228" s="38">
        <v>2505.9918722573302</v>
      </c>
      <c r="V228" s="37">
        <v>2348.78934999998</v>
      </c>
      <c r="W228" s="38">
        <v>2604.3357999999998</v>
      </c>
      <c r="X228" s="37">
        <v>970.64614999999696</v>
      </c>
      <c r="Y228" s="38">
        <v>1110.8295499999999</v>
      </c>
      <c r="Z228" s="37">
        <v>254.593950000001</v>
      </c>
      <c r="AA228" s="38">
        <v>318.99230000001</v>
      </c>
      <c r="AB228" s="37">
        <v>6376.6849373978102</v>
      </c>
      <c r="AC228" s="38">
        <v>6729.2378411582904</v>
      </c>
      <c r="AD228" s="37">
        <v>5004.9675697511202</v>
      </c>
      <c r="AE228" s="38">
        <v>4259.7242766487498</v>
      </c>
      <c r="AF228" s="37">
        <v>2469.96594006849</v>
      </c>
      <c r="AG228" s="38">
        <v>1714.2358254799999</v>
      </c>
      <c r="AH228" s="37">
        <v>5131.5477738956697</v>
      </c>
      <c r="AI228" s="38">
        <v>3570.4143524031501</v>
      </c>
      <c r="AJ228" s="37">
        <v>2200.0196999999898</v>
      </c>
      <c r="AK228" s="38">
        <v>2476.9626499999999</v>
      </c>
      <c r="AL228" s="37">
        <v>6243.7825615188103</v>
      </c>
      <c r="AM228" s="38">
        <v>4830.7766103970798</v>
      </c>
      <c r="AN228" s="37">
        <v>3211.4084120999901</v>
      </c>
      <c r="AO228" s="38">
        <v>2610.2059409919998</v>
      </c>
      <c r="AP228" s="37">
        <v>445422.94</v>
      </c>
      <c r="AQ228" s="38">
        <v>313155.19</v>
      </c>
      <c r="AR228" s="37">
        <v>1199222.9099999999</v>
      </c>
      <c r="AS228" s="38">
        <v>913745.34</v>
      </c>
      <c r="AT228" s="37">
        <v>2631233.7799999998</v>
      </c>
      <c r="AU228" s="38">
        <v>1987286.4</v>
      </c>
      <c r="AV228" s="37">
        <v>11593900.9</v>
      </c>
      <c r="AW228" s="38">
        <v>6937753.8399999999</v>
      </c>
    </row>
    <row r="229" spans="1:49" x14ac:dyDescent="0.25">
      <c r="A229" s="23">
        <v>44330</v>
      </c>
      <c r="B229" s="37">
        <v>1703.84523942687</v>
      </c>
      <c r="C229" s="38">
        <v>1566.97790158051</v>
      </c>
      <c r="D229" s="37">
        <v>2910.4032999999999</v>
      </c>
      <c r="E229" s="38">
        <v>3586.61734999998</v>
      </c>
      <c r="F229" s="37">
        <v>2404.5630000000001</v>
      </c>
      <c r="G229" s="38">
        <v>2302.3834499999998</v>
      </c>
      <c r="H229" s="37">
        <v>3052.6302139762101</v>
      </c>
      <c r="I229" s="38">
        <v>3841.6739499999999</v>
      </c>
      <c r="J229" s="37">
        <v>1298.70594999999</v>
      </c>
      <c r="K229" s="38">
        <v>1411.8887499999901</v>
      </c>
      <c r="L229" s="37">
        <v>1964.6180434459</v>
      </c>
      <c r="M229" s="38">
        <v>2224.30520041306</v>
      </c>
      <c r="N229" s="37">
        <v>2582.4154950071302</v>
      </c>
      <c r="O229" s="38">
        <v>2268.4957321448401</v>
      </c>
      <c r="P229" s="37">
        <v>29873.26008978</v>
      </c>
      <c r="Q229" s="38">
        <v>23215.0188225766</v>
      </c>
      <c r="R229" s="37">
        <v>598.60738683999898</v>
      </c>
      <c r="S229" s="38">
        <v>519.36749426690403</v>
      </c>
      <c r="T229" s="37">
        <v>2989.6189563551402</v>
      </c>
      <c r="U229" s="38">
        <v>2547.9704171999902</v>
      </c>
      <c r="V229" s="37">
        <v>2350.0408499999799</v>
      </c>
      <c r="W229" s="38">
        <v>2605.72345000002</v>
      </c>
      <c r="X229" s="37">
        <v>970.71849999998506</v>
      </c>
      <c r="Y229" s="38">
        <v>1110.9122500000101</v>
      </c>
      <c r="Z229" s="37">
        <v>254.60535000000201</v>
      </c>
      <c r="AA229" s="38">
        <v>319.00709999999299</v>
      </c>
      <c r="AB229" s="37">
        <v>6383.8527872489203</v>
      </c>
      <c r="AC229" s="38">
        <v>6737.1660249664301</v>
      </c>
      <c r="AD229" s="37">
        <v>5076.79873656575</v>
      </c>
      <c r="AE229" s="38">
        <v>4312.9766348666599</v>
      </c>
      <c r="AF229" s="37">
        <v>2501.0076639287499</v>
      </c>
      <c r="AG229" s="38">
        <v>1730.8108925199999</v>
      </c>
      <c r="AH229" s="37">
        <v>5192.9063317210303</v>
      </c>
      <c r="AI229" s="38">
        <v>3613.1062448625398</v>
      </c>
      <c r="AJ229" s="37">
        <v>2200.5724999999802</v>
      </c>
      <c r="AK229" s="38">
        <v>2477.5851500000099</v>
      </c>
      <c r="AL229" s="37">
        <v>6292.1976857388299</v>
      </c>
      <c r="AM229" s="38">
        <v>4869.36507990469</v>
      </c>
      <c r="AN229" s="37">
        <v>3257.5726862106599</v>
      </c>
      <c r="AO229" s="38">
        <v>2647.7278786133302</v>
      </c>
      <c r="AP229" s="37">
        <v>445379.55</v>
      </c>
      <c r="AQ229" s="38">
        <v>313042.64</v>
      </c>
      <c r="AR229" s="37">
        <v>1199300.1299999999</v>
      </c>
      <c r="AS229" s="38">
        <v>913753.84</v>
      </c>
      <c r="AT229" s="37">
        <v>2632072.12</v>
      </c>
      <c r="AU229" s="38">
        <v>2009019.76</v>
      </c>
      <c r="AV229" s="37">
        <v>11597778.050000001</v>
      </c>
      <c r="AW229" s="38">
        <v>6940198.96</v>
      </c>
    </row>
    <row r="230" spans="1:49" x14ac:dyDescent="0.25">
      <c r="A230" s="23">
        <v>44333</v>
      </c>
      <c r="B230" s="37">
        <v>1659.10800973295</v>
      </c>
      <c r="C230" s="38">
        <v>1564.58598596263</v>
      </c>
      <c r="D230" s="37">
        <v>2904.19309999999</v>
      </c>
      <c r="E230" s="38">
        <v>3578.9639499999998</v>
      </c>
      <c r="F230" s="37">
        <v>2402.8598000000002</v>
      </c>
      <c r="G230" s="38">
        <v>2300.7529999999902</v>
      </c>
      <c r="H230" s="37">
        <v>3044.4425489021901</v>
      </c>
      <c r="I230" s="38">
        <v>3831.36824999998</v>
      </c>
      <c r="J230" s="37">
        <v>1298.36104999999</v>
      </c>
      <c r="K230" s="38">
        <v>1411.5137999999999</v>
      </c>
      <c r="L230" s="37">
        <v>1964.09272497657</v>
      </c>
      <c r="M230" s="38">
        <v>2223.6543086464499</v>
      </c>
      <c r="N230" s="37">
        <v>2582.02440465464</v>
      </c>
      <c r="O230" s="38">
        <v>2268.1090856919</v>
      </c>
      <c r="P230" s="37">
        <v>29861.626442680001</v>
      </c>
      <c r="Q230" s="38">
        <v>23205.978119736599</v>
      </c>
      <c r="R230" s="37">
        <v>598.60738683999898</v>
      </c>
      <c r="S230" s="38">
        <v>516.79928271316203</v>
      </c>
      <c r="T230" s="37">
        <v>2982.8089468697199</v>
      </c>
      <c r="U230" s="38">
        <v>2544.1541856546601</v>
      </c>
      <c r="V230" s="37">
        <v>2348.3721500000001</v>
      </c>
      <c r="W230" s="38">
        <v>2603.8733999999799</v>
      </c>
      <c r="X230" s="37">
        <v>970.64614999999696</v>
      </c>
      <c r="Y230" s="38">
        <v>1110.8295499999999</v>
      </c>
      <c r="Z230" s="37">
        <v>254.60535000000201</v>
      </c>
      <c r="AA230" s="38">
        <v>319.00709999999299</v>
      </c>
      <c r="AB230" s="37">
        <v>6270.6006614459602</v>
      </c>
      <c r="AC230" s="38">
        <v>6723.4569740057204</v>
      </c>
      <c r="AD230" s="37">
        <v>5054.6837025402701</v>
      </c>
      <c r="AE230" s="38">
        <v>4293.9908220697598</v>
      </c>
      <c r="AF230" s="37">
        <v>2492.23684395073</v>
      </c>
      <c r="AG230" s="38">
        <v>1724.74114158666</v>
      </c>
      <c r="AH230" s="37">
        <v>5170.7926087052801</v>
      </c>
      <c r="AI230" s="38">
        <v>3597.7200188509701</v>
      </c>
      <c r="AJ230" s="37">
        <v>2196.56249999999</v>
      </c>
      <c r="AK230" s="38">
        <v>2473.0704999999998</v>
      </c>
      <c r="AL230" s="37">
        <v>6290.0847133828802</v>
      </c>
      <c r="AM230" s="38">
        <v>4878.5826817275301</v>
      </c>
      <c r="AN230" s="37">
        <v>3250.8378807786598</v>
      </c>
      <c r="AO230" s="38">
        <v>2642.25388490266</v>
      </c>
      <c r="AP230" s="37">
        <v>445342.11</v>
      </c>
      <c r="AQ230" s="38">
        <v>313163.09000000003</v>
      </c>
      <c r="AR230" s="37">
        <v>1199270.23</v>
      </c>
      <c r="AS230" s="38">
        <v>913977.84</v>
      </c>
      <c r="AT230" s="37">
        <v>2631337.94</v>
      </c>
      <c r="AU230" s="38">
        <v>1990309.66</v>
      </c>
      <c r="AV230" s="37">
        <v>11572596.460000001</v>
      </c>
      <c r="AW230" s="38">
        <v>6925233</v>
      </c>
    </row>
    <row r="231" spans="1:49" x14ac:dyDescent="0.25">
      <c r="A231" s="23">
        <v>44334</v>
      </c>
      <c r="B231" s="37">
        <v>1658.0157233231</v>
      </c>
      <c r="C231" s="38">
        <v>1563.65928837358</v>
      </c>
      <c r="D231" s="37">
        <v>2908.3944499999898</v>
      </c>
      <c r="E231" s="38">
        <v>3584.1412500000001</v>
      </c>
      <c r="F231" s="37">
        <v>2404.3733000000002</v>
      </c>
      <c r="G231" s="38">
        <v>2302.2019500000001</v>
      </c>
      <c r="H231" s="37">
        <v>3045.7305698387299</v>
      </c>
      <c r="I231" s="38">
        <v>3837.7102500000001</v>
      </c>
      <c r="J231" s="37">
        <v>1298.9364499999899</v>
      </c>
      <c r="K231" s="38">
        <v>1412.13905</v>
      </c>
      <c r="L231" s="37">
        <v>1966.38224851677</v>
      </c>
      <c r="M231" s="38">
        <v>2226.3037661502799</v>
      </c>
      <c r="N231" s="37">
        <v>2582.0260045844602</v>
      </c>
      <c r="O231" s="38">
        <v>2268.1241090789499</v>
      </c>
      <c r="P231" s="37">
        <v>29869.3822057</v>
      </c>
      <c r="Q231" s="38">
        <v>23212.00525839</v>
      </c>
      <c r="R231" s="37">
        <v>602.94513923999898</v>
      </c>
      <c r="S231" s="38">
        <v>516.88612874520697</v>
      </c>
      <c r="T231" s="37">
        <v>2976.3983272045998</v>
      </c>
      <c r="U231" s="38">
        <v>2547.3343788453299</v>
      </c>
      <c r="V231" s="37">
        <v>2347.8159499999902</v>
      </c>
      <c r="W231" s="38">
        <v>2603.2562499999899</v>
      </c>
      <c r="X231" s="37">
        <v>970.501500000021</v>
      </c>
      <c r="Y231" s="38">
        <v>1110.6641499999801</v>
      </c>
      <c r="Z231" s="37">
        <v>254.60535000000201</v>
      </c>
      <c r="AA231" s="38">
        <v>319.00709999999299</v>
      </c>
      <c r="AB231" s="37">
        <v>6260.6099026601796</v>
      </c>
      <c r="AC231" s="38">
        <v>6713.0968299530796</v>
      </c>
      <c r="AD231" s="37">
        <v>5097.2818524108998</v>
      </c>
      <c r="AE231" s="38">
        <v>4357.8677049889202</v>
      </c>
      <c r="AF231" s="37">
        <v>2495.2170206993401</v>
      </c>
      <c r="AG231" s="38">
        <v>1726.3752876266601</v>
      </c>
      <c r="AH231" s="37">
        <v>5169.0024873955799</v>
      </c>
      <c r="AI231" s="38">
        <v>3596.4744900493702</v>
      </c>
      <c r="AJ231" s="37">
        <v>2197.2538</v>
      </c>
      <c r="AK231" s="38">
        <v>2473.8488499999899</v>
      </c>
      <c r="AL231" s="37">
        <v>6284.16079284233</v>
      </c>
      <c r="AM231" s="38">
        <v>4873.2354332259001</v>
      </c>
      <c r="AN231" s="37">
        <v>3249.8301451959901</v>
      </c>
      <c r="AO231" s="38">
        <v>2641.43480534533</v>
      </c>
      <c r="AP231" s="37">
        <v>444377.32</v>
      </c>
      <c r="AQ231" s="38">
        <v>313541.84999999998</v>
      </c>
      <c r="AR231" s="37">
        <v>1198739</v>
      </c>
      <c r="AS231" s="38">
        <v>914524.63</v>
      </c>
      <c r="AT231" s="37">
        <v>2627847.4</v>
      </c>
      <c r="AU231" s="38">
        <v>2021921.38</v>
      </c>
      <c r="AV231" s="37">
        <v>11523384.800000001</v>
      </c>
      <c r="AW231" s="38">
        <v>6897159.2599999998</v>
      </c>
    </row>
    <row r="232" spans="1:49" x14ac:dyDescent="0.25">
      <c r="A232" s="23">
        <v>44335</v>
      </c>
      <c r="B232" s="37">
        <v>1653.4814714540901</v>
      </c>
      <c r="C232" s="38">
        <v>1559.0044594660801</v>
      </c>
      <c r="D232" s="37">
        <v>2905.8373499999998</v>
      </c>
      <c r="E232" s="38">
        <v>3580.99009999999</v>
      </c>
      <c r="F232" s="37">
        <v>2402.4817499999899</v>
      </c>
      <c r="G232" s="38">
        <v>2300.39049999998</v>
      </c>
      <c r="H232" s="37">
        <v>3035.4074267609899</v>
      </c>
      <c r="I232" s="38">
        <v>3831.36824999998</v>
      </c>
      <c r="J232" s="37">
        <v>1298.5910999999901</v>
      </c>
      <c r="K232" s="38">
        <v>1411.76405</v>
      </c>
      <c r="L232" s="37">
        <v>1966.07696221797</v>
      </c>
      <c r="M232" s="38">
        <v>2225.9746791437801</v>
      </c>
      <c r="N232" s="37">
        <v>2581.4339217826</v>
      </c>
      <c r="O232" s="38">
        <v>2267.59407565334</v>
      </c>
      <c r="P232" s="37">
        <v>29322.600917700001</v>
      </c>
      <c r="Q232" s="38">
        <v>22787.092201113301</v>
      </c>
      <c r="R232" s="37">
        <v>589.93190898666603</v>
      </c>
      <c r="S232" s="38">
        <v>503.36732330190199</v>
      </c>
      <c r="T232" s="37">
        <v>2910.6712097544601</v>
      </c>
      <c r="U232" s="38">
        <v>2499.6314852373298</v>
      </c>
      <c r="V232" s="37">
        <v>2348.9283500000001</v>
      </c>
      <c r="W232" s="38">
        <v>2604.4900499999899</v>
      </c>
      <c r="X232" s="37">
        <v>970.501500000021</v>
      </c>
      <c r="Y232" s="38">
        <v>1110.6641499999801</v>
      </c>
      <c r="Z232" s="37">
        <v>254.61670000000001</v>
      </c>
      <c r="AA232" s="38">
        <v>319.02095000000003</v>
      </c>
      <c r="AB232" s="37">
        <v>6273.8833694171199</v>
      </c>
      <c r="AC232" s="38">
        <v>6728.5397259392303</v>
      </c>
      <c r="AD232" s="37">
        <v>5110.1946062913403</v>
      </c>
      <c r="AE232" s="38">
        <v>4328.2415786847296</v>
      </c>
      <c r="AF232" s="37">
        <v>2451.2788239899</v>
      </c>
      <c r="AG232" s="38">
        <v>1695.7931149466599</v>
      </c>
      <c r="AH232" s="37">
        <v>5084.7086332918998</v>
      </c>
      <c r="AI232" s="38">
        <v>3537.82474230357</v>
      </c>
      <c r="AJ232" s="37">
        <v>2197.6689999999999</v>
      </c>
      <c r="AK232" s="38">
        <v>2474.3159499999902</v>
      </c>
      <c r="AL232" s="37">
        <v>6201.3230677605097</v>
      </c>
      <c r="AM232" s="38">
        <v>4810.1481970704199</v>
      </c>
      <c r="AN232" s="37">
        <v>3201.54394768666</v>
      </c>
      <c r="AO232" s="38">
        <v>2602.1881845186599</v>
      </c>
      <c r="AP232" s="37">
        <v>444848.84</v>
      </c>
      <c r="AQ232" s="38">
        <v>313267.53999999998</v>
      </c>
      <c r="AR232" s="37">
        <v>1198576.44</v>
      </c>
      <c r="AS232" s="38">
        <v>913939.94</v>
      </c>
      <c r="AT232" s="37">
        <v>2629368.4300000002</v>
      </c>
      <c r="AU232" s="38">
        <v>2022763.66</v>
      </c>
      <c r="AV232" s="37">
        <v>11557457.85</v>
      </c>
      <c r="AW232" s="38">
        <v>6916621.9900000002</v>
      </c>
    </row>
    <row r="233" spans="1:49" x14ac:dyDescent="0.25">
      <c r="A233" s="23">
        <v>44336</v>
      </c>
      <c r="B233" s="37">
        <v>1657.1635525905999</v>
      </c>
      <c r="C233" s="38">
        <v>1562.5821034015601</v>
      </c>
      <c r="D233" s="37">
        <v>2913.3258999999998</v>
      </c>
      <c r="E233" s="38">
        <v>3590.2188499999902</v>
      </c>
      <c r="F233" s="37">
        <v>2407.21155</v>
      </c>
      <c r="G233" s="38">
        <v>2304.9194499999899</v>
      </c>
      <c r="H233" s="37">
        <v>3045.89053809388</v>
      </c>
      <c r="I233" s="38">
        <v>3848.8092999999999</v>
      </c>
      <c r="J233" s="37">
        <v>1299.5119500000001</v>
      </c>
      <c r="K233" s="38">
        <v>1412.7642499999899</v>
      </c>
      <c r="L233" s="37">
        <v>1963.5750721429099</v>
      </c>
      <c r="M233" s="38">
        <v>2223.11773451216</v>
      </c>
      <c r="N233" s="37">
        <v>2580.9224871506599</v>
      </c>
      <c r="O233" s="38">
        <v>2267.19830825694</v>
      </c>
      <c r="P233" s="37">
        <v>29737.534238799999</v>
      </c>
      <c r="Q233" s="38">
        <v>23109.54395019</v>
      </c>
      <c r="R233" s="37">
        <v>591.79095535333295</v>
      </c>
      <c r="S233" s="38">
        <v>502.94645204585697</v>
      </c>
      <c r="T233" s="37">
        <v>2961.4985053759601</v>
      </c>
      <c r="U233" s="38">
        <v>2534.6136081386599</v>
      </c>
      <c r="V233" s="37">
        <v>2348.0940000000001</v>
      </c>
      <c r="W233" s="38">
        <v>2603.5647999999901</v>
      </c>
      <c r="X233" s="37">
        <v>970.14075000001105</v>
      </c>
      <c r="Y233" s="38">
        <v>1110.2510999999899</v>
      </c>
      <c r="Z233" s="37">
        <v>254.593950000001</v>
      </c>
      <c r="AA233" s="38">
        <v>318.99230000001</v>
      </c>
      <c r="AB233" s="37">
        <v>6283.4961488810504</v>
      </c>
      <c r="AC233" s="38">
        <v>6739.2045901642796</v>
      </c>
      <c r="AD233" s="37">
        <v>5164.0591725228796</v>
      </c>
      <c r="AE233" s="38">
        <v>4373.6614361596203</v>
      </c>
      <c r="AF233" s="37">
        <v>2491.1194965549498</v>
      </c>
      <c r="AG233" s="38">
        <v>1724.2742339066599</v>
      </c>
      <c r="AH233" s="37">
        <v>5168.8367755729896</v>
      </c>
      <c r="AI233" s="38">
        <v>3596.3591943934898</v>
      </c>
      <c r="AJ233" s="37">
        <v>2200.9876999999801</v>
      </c>
      <c r="AK233" s="38">
        <v>2478.0522500000102</v>
      </c>
      <c r="AL233" s="37">
        <v>6270.3143587047798</v>
      </c>
      <c r="AM233" s="38">
        <v>4863.0041363795199</v>
      </c>
      <c r="AN233" s="37">
        <v>3247.0624206986699</v>
      </c>
      <c r="AO233" s="38">
        <v>2639.1852214813298</v>
      </c>
      <c r="AP233" s="37">
        <v>445397.67</v>
      </c>
      <c r="AQ233" s="38">
        <v>313137.11</v>
      </c>
      <c r="AR233" s="37">
        <v>1198825.31</v>
      </c>
      <c r="AS233" s="38">
        <v>913355.94</v>
      </c>
      <c r="AT233" s="37">
        <v>2629071.73</v>
      </c>
      <c r="AU233" s="38">
        <v>2022584.3200000001</v>
      </c>
      <c r="AV233" s="37">
        <v>11558079.77</v>
      </c>
      <c r="AW233" s="38">
        <v>6916592.4800000004</v>
      </c>
    </row>
    <row r="234" spans="1:49" x14ac:dyDescent="0.25">
      <c r="A234" s="23">
        <v>44337</v>
      </c>
      <c r="B234" s="37">
        <v>1664.44640471453</v>
      </c>
      <c r="C234" s="38">
        <v>1569.0664056334399</v>
      </c>
      <c r="D234" s="37">
        <v>2919.7183999999902</v>
      </c>
      <c r="E234" s="38">
        <v>3598.0969499999901</v>
      </c>
      <c r="F234" s="37">
        <v>2409.1035999999899</v>
      </c>
      <c r="G234" s="38">
        <v>2306.7309</v>
      </c>
      <c r="H234" s="37">
        <v>3051.2086627511999</v>
      </c>
      <c r="I234" s="38">
        <v>3856.7366999999999</v>
      </c>
      <c r="J234" s="37">
        <v>1299.62669999999</v>
      </c>
      <c r="K234" s="38">
        <v>1412.8897999999999</v>
      </c>
      <c r="L234" s="37">
        <v>1966.7599976756001</v>
      </c>
      <c r="M234" s="38">
        <v>2226.7134027350999</v>
      </c>
      <c r="N234" s="37">
        <v>2585.7592322954001</v>
      </c>
      <c r="O234" s="38">
        <v>2271.4157138179798</v>
      </c>
      <c r="P234" s="37">
        <v>29919.7946698466</v>
      </c>
      <c r="Q234" s="38">
        <v>23251.181631989999</v>
      </c>
      <c r="R234" s="37">
        <v>599.22707345333299</v>
      </c>
      <c r="S234" s="38">
        <v>506.90048883101002</v>
      </c>
      <c r="T234" s="37">
        <v>2969.7116054590701</v>
      </c>
      <c r="U234" s="38">
        <v>2554.96683988</v>
      </c>
      <c r="V234" s="37">
        <v>2352.2661499999799</v>
      </c>
      <c r="W234" s="38">
        <v>2608.1912000000102</v>
      </c>
      <c r="X234" s="37">
        <v>971.22390000000098</v>
      </c>
      <c r="Y234" s="38">
        <v>1111.4911999999899</v>
      </c>
      <c r="Z234" s="37">
        <v>254.628099999993</v>
      </c>
      <c r="AA234" s="38">
        <v>319.03530000000598</v>
      </c>
      <c r="AB234" s="37">
        <v>6300.5630251141401</v>
      </c>
      <c r="AC234" s="38">
        <v>6758.73879389382</v>
      </c>
      <c r="AD234" s="37">
        <v>5118.0439827648097</v>
      </c>
      <c r="AE234" s="38">
        <v>4337.3282604136202</v>
      </c>
      <c r="AF234" s="37">
        <v>2504.5668795879601</v>
      </c>
      <c r="AG234" s="38">
        <v>1733.1453898</v>
      </c>
      <c r="AH234" s="37">
        <v>5192.2334331030297</v>
      </c>
      <c r="AI234" s="38">
        <v>3612.6380550556901</v>
      </c>
      <c r="AJ234" s="37">
        <v>2204.8591999999799</v>
      </c>
      <c r="AK234" s="38">
        <v>2482.4114500000101</v>
      </c>
      <c r="AL234" s="37">
        <v>6339.4217160077096</v>
      </c>
      <c r="AM234" s="38">
        <v>4915.8298950567396</v>
      </c>
      <c r="AN234" s="37">
        <v>3265.4713523253299</v>
      </c>
      <c r="AO234" s="38">
        <v>2654.1478490720001</v>
      </c>
      <c r="AP234" s="37">
        <v>445363.07</v>
      </c>
      <c r="AQ234" s="38">
        <v>313031.09999999998</v>
      </c>
      <c r="AR234" s="37">
        <v>1199265.68</v>
      </c>
      <c r="AS234" s="38">
        <v>913723.81</v>
      </c>
      <c r="AT234" s="37">
        <v>2631663.52</v>
      </c>
      <c r="AU234" s="38">
        <v>2019219.88</v>
      </c>
      <c r="AV234" s="37">
        <v>11605640.970000001</v>
      </c>
      <c r="AW234" s="38">
        <v>6944954.5099999998</v>
      </c>
    </row>
    <row r="235" spans="1:49" x14ac:dyDescent="0.25">
      <c r="A235" s="23">
        <v>44340</v>
      </c>
      <c r="B235" s="37">
        <v>1661.42396482967</v>
      </c>
      <c r="C235" s="38">
        <v>1566.31688719874</v>
      </c>
      <c r="D235" s="37">
        <v>2923.5542999999998</v>
      </c>
      <c r="E235" s="38">
        <v>3602.82349999999</v>
      </c>
      <c r="F235" s="37">
        <v>2410.61715</v>
      </c>
      <c r="G235" s="38">
        <v>2308.1803500000001</v>
      </c>
      <c r="H235" s="37">
        <v>3053.3334092812202</v>
      </c>
      <c r="I235" s="38">
        <v>3861.2291499999901</v>
      </c>
      <c r="J235" s="37">
        <v>1300.08689999999</v>
      </c>
      <c r="K235" s="38">
        <v>1413.3903499999899</v>
      </c>
      <c r="L235" s="37">
        <v>1963.3932764696301</v>
      </c>
      <c r="M235" s="38">
        <v>2222.8828460945701</v>
      </c>
      <c r="N235" s="37">
        <v>2581.4339217826</v>
      </c>
      <c r="O235" s="38">
        <v>2267.6340648146702</v>
      </c>
      <c r="P235" s="37">
        <v>30169.918027979998</v>
      </c>
      <c r="Q235" s="38">
        <v>23445.5567483866</v>
      </c>
      <c r="R235" s="37">
        <v>601.08608967999999</v>
      </c>
      <c r="S235" s="38">
        <v>505.62395432603699</v>
      </c>
      <c r="T235" s="37">
        <v>2969.1546417616801</v>
      </c>
      <c r="U235" s="38">
        <v>2571.50384213199</v>
      </c>
      <c r="V235" s="37">
        <v>2354.7691500000001</v>
      </c>
      <c r="W235" s="38">
        <v>2610.96695</v>
      </c>
      <c r="X235" s="37">
        <v>971.65745000001004</v>
      </c>
      <c r="Y235" s="38">
        <v>1111.98694999998</v>
      </c>
      <c r="Z235" s="37">
        <v>254.61670000000001</v>
      </c>
      <c r="AA235" s="38">
        <v>319.02095000000003</v>
      </c>
      <c r="AB235" s="37">
        <v>6311.4521354523004</v>
      </c>
      <c r="AC235" s="38">
        <v>6769.6713640477901</v>
      </c>
      <c r="AD235" s="37">
        <v>5112.2230111888503</v>
      </c>
      <c r="AE235" s="38">
        <v>4354.6847456882897</v>
      </c>
      <c r="AF235" s="37">
        <v>2516.9909499221699</v>
      </c>
      <c r="AG235" s="38">
        <v>1741.5496252400001</v>
      </c>
      <c r="AH235" s="37">
        <v>5219.5504407395501</v>
      </c>
      <c r="AI235" s="38">
        <v>3631.6446087240301</v>
      </c>
      <c r="AJ235" s="37">
        <v>2207.2098999999998</v>
      </c>
      <c r="AK235" s="38">
        <v>2485.0581499999998</v>
      </c>
      <c r="AL235" s="37">
        <v>6334.3672342044601</v>
      </c>
      <c r="AM235" s="38">
        <v>4913.1380104701502</v>
      </c>
      <c r="AN235" s="37">
        <v>3275.8751722706602</v>
      </c>
      <c r="AO235" s="38">
        <v>2662.6039860853298</v>
      </c>
      <c r="AP235" s="37">
        <v>445345.61</v>
      </c>
      <c r="AQ235" s="38">
        <v>313166</v>
      </c>
      <c r="AR235" s="37">
        <v>1199536.68</v>
      </c>
      <c r="AS235" s="38">
        <v>914243.1</v>
      </c>
      <c r="AT235" s="37">
        <v>2632692.42</v>
      </c>
      <c r="AU235" s="38">
        <v>2019271.62</v>
      </c>
      <c r="AV235" s="37">
        <v>11611284.390000001</v>
      </c>
      <c r="AW235" s="38">
        <v>6948174.8799999999</v>
      </c>
    </row>
    <row r="236" spans="1:49" x14ac:dyDescent="0.25">
      <c r="A236" s="23">
        <v>44341</v>
      </c>
      <c r="B236" s="37">
        <v>1661.9627276021599</v>
      </c>
      <c r="C236" s="38">
        <v>1566.4367064901001</v>
      </c>
      <c r="D236" s="37">
        <v>2935.42695000001</v>
      </c>
      <c r="E236" s="38">
        <v>3617.45524999999</v>
      </c>
      <c r="F236" s="37">
        <v>2415.72595</v>
      </c>
      <c r="G236" s="38">
        <v>2313.0717999999902</v>
      </c>
      <c r="H236" s="37">
        <v>3058.31632551539</v>
      </c>
      <c r="I236" s="38">
        <v>3877.8768499999901</v>
      </c>
      <c r="J236" s="37">
        <v>1300.6623</v>
      </c>
      <c r="K236" s="38">
        <v>1414.0155999999899</v>
      </c>
      <c r="L236" s="37">
        <v>1966.8645073335199</v>
      </c>
      <c r="M236" s="38">
        <v>2226.8222343278899</v>
      </c>
      <c r="N236" s="37">
        <v>2579.7451506587699</v>
      </c>
      <c r="O236" s="38">
        <v>2266.1505867508999</v>
      </c>
      <c r="P236" s="37">
        <v>29989.596538973299</v>
      </c>
      <c r="Q236" s="38">
        <v>23305.425848679901</v>
      </c>
      <c r="R236" s="37">
        <v>602.94513923999898</v>
      </c>
      <c r="S236" s="38">
        <v>505.51015602000001</v>
      </c>
      <c r="T236" s="37">
        <v>2978.7937856138501</v>
      </c>
      <c r="U236" s="38">
        <v>2567.05157287066</v>
      </c>
      <c r="V236" s="37">
        <v>2359.9151499999898</v>
      </c>
      <c r="W236" s="38">
        <v>2616.67245</v>
      </c>
      <c r="X236" s="37">
        <v>972.66869999999699</v>
      </c>
      <c r="Y236" s="38">
        <v>1113.14390000001</v>
      </c>
      <c r="Z236" s="37">
        <v>254.63945000000601</v>
      </c>
      <c r="AA236" s="38">
        <v>319.04919999999299</v>
      </c>
      <c r="AB236" s="37">
        <v>6338.0046066104496</v>
      </c>
      <c r="AC236" s="38">
        <v>6798.0464725185702</v>
      </c>
      <c r="AD236" s="37">
        <v>5146.6924976719201</v>
      </c>
      <c r="AE236" s="38">
        <v>4383.8406570302004</v>
      </c>
      <c r="AF236" s="37">
        <v>2509.2308006694302</v>
      </c>
      <c r="AG236" s="38">
        <v>1736.1802588799901</v>
      </c>
      <c r="AH236" s="37">
        <v>5190.9976620692196</v>
      </c>
      <c r="AI236" s="38">
        <v>3611.7782334015901</v>
      </c>
      <c r="AJ236" s="37">
        <v>2213.70910000001</v>
      </c>
      <c r="AK236" s="38">
        <v>2492.3753999999899</v>
      </c>
      <c r="AL236" s="37">
        <v>6375.3641169120801</v>
      </c>
      <c r="AM236" s="38">
        <v>4948.3484791351002</v>
      </c>
      <c r="AN236" s="37">
        <v>3275.711947836</v>
      </c>
      <c r="AO236" s="38">
        <v>2662.4713162533299</v>
      </c>
      <c r="AP236" s="37">
        <v>444392.83</v>
      </c>
      <c r="AQ236" s="38">
        <v>313553.59000000003</v>
      </c>
      <c r="AR236" s="37">
        <v>1199485.3400000001</v>
      </c>
      <c r="AS236" s="38">
        <v>915274.09</v>
      </c>
      <c r="AT236" s="37">
        <v>2633181.7400000002</v>
      </c>
      <c r="AU236" s="38">
        <v>2009639.62</v>
      </c>
      <c r="AV236" s="37">
        <v>11625432.609999999</v>
      </c>
      <c r="AW236" s="38">
        <v>6957725.3399999999</v>
      </c>
    </row>
    <row r="237" spans="1:49" x14ac:dyDescent="0.25">
      <c r="A237" s="23">
        <v>44342</v>
      </c>
      <c r="B237" s="37">
        <v>1667.7704520003999</v>
      </c>
      <c r="C237" s="38">
        <v>1572.01024715126</v>
      </c>
      <c r="D237" s="37">
        <v>2946.3863500000102</v>
      </c>
      <c r="E237" s="38">
        <v>3630.9605999999999</v>
      </c>
      <c r="F237" s="37">
        <v>2419.3207499999999</v>
      </c>
      <c r="G237" s="38">
        <v>2316.51369999999</v>
      </c>
      <c r="H237" s="37">
        <v>3061.5198</v>
      </c>
      <c r="I237" s="38">
        <v>3891.6174999999798</v>
      </c>
      <c r="J237" s="37">
        <v>1301.1224999999899</v>
      </c>
      <c r="K237" s="38">
        <v>1414.5161000000001</v>
      </c>
      <c r="L237" s="37">
        <v>1966.3486169538201</v>
      </c>
      <c r="M237" s="38">
        <v>2226.2245587767902</v>
      </c>
      <c r="N237" s="37">
        <v>2579.7731292100698</v>
      </c>
      <c r="O237" s="38">
        <v>2266.1453280840301</v>
      </c>
      <c r="P237" s="37">
        <v>29948.878776693298</v>
      </c>
      <c r="Q237" s="38">
        <v>23273.7833906866</v>
      </c>
      <c r="R237" s="37">
        <v>595.50900447333299</v>
      </c>
      <c r="S237" s="38">
        <v>499.27569826000001</v>
      </c>
      <c r="T237" s="37">
        <v>2958.94984832006</v>
      </c>
      <c r="U237" s="38">
        <v>2561.9632625600002</v>
      </c>
      <c r="V237" s="37">
        <v>2368.25944999998</v>
      </c>
      <c r="W237" s="38">
        <v>2625.92425</v>
      </c>
      <c r="X237" s="37">
        <v>973.824599999984</v>
      </c>
      <c r="Y237" s="38">
        <v>1114.4666999999999</v>
      </c>
      <c r="Z237" s="37">
        <v>254.673600000005</v>
      </c>
      <c r="AA237" s="38">
        <v>319.09219999998999</v>
      </c>
      <c r="AB237" s="37">
        <v>6399.49007596516</v>
      </c>
      <c r="AC237" s="38">
        <v>6863.2299114389898</v>
      </c>
      <c r="AD237" s="37">
        <v>5166.6577136382402</v>
      </c>
      <c r="AE237" s="38">
        <v>4424.4793469980496</v>
      </c>
      <c r="AF237" s="37">
        <v>2517.6350050020701</v>
      </c>
      <c r="AG237" s="38">
        <v>1741.5496252400001</v>
      </c>
      <c r="AH237" s="37">
        <v>5209.9527299410802</v>
      </c>
      <c r="AI237" s="38">
        <v>3624.9667401369102</v>
      </c>
      <c r="AJ237" s="37">
        <v>2221.7291999999802</v>
      </c>
      <c r="AK237" s="38">
        <v>2501.40510000001</v>
      </c>
      <c r="AL237" s="37">
        <v>6399.8476892930603</v>
      </c>
      <c r="AM237" s="38">
        <v>4966.5645428799598</v>
      </c>
      <c r="AN237" s="37">
        <v>3274.32808257333</v>
      </c>
      <c r="AO237" s="38">
        <v>2661.3465259879899</v>
      </c>
      <c r="AP237" s="37">
        <v>444868.25</v>
      </c>
      <c r="AQ237" s="38">
        <v>313281.95</v>
      </c>
      <c r="AR237" s="37">
        <v>1199846.33</v>
      </c>
      <c r="AS237" s="38">
        <v>915175.49</v>
      </c>
      <c r="AT237" s="37">
        <v>2638827.71</v>
      </c>
      <c r="AU237" s="38">
        <v>2013825.29</v>
      </c>
      <c r="AV237" s="37">
        <v>11715865.02</v>
      </c>
      <c r="AW237" s="38">
        <v>7011298.71</v>
      </c>
    </row>
    <row r="238" spans="1:49" x14ac:dyDescent="0.25">
      <c r="A238" s="23">
        <v>44343</v>
      </c>
      <c r="B238" s="37">
        <v>1664.09297029443</v>
      </c>
      <c r="C238" s="38">
        <v>1564.1642505463899</v>
      </c>
      <c r="D238" s="37">
        <v>2939.8106499999799</v>
      </c>
      <c r="E238" s="38">
        <v>3622.8573000000101</v>
      </c>
      <c r="F238" s="37">
        <v>2417.99639999999</v>
      </c>
      <c r="G238" s="38">
        <v>2315.2456999999999</v>
      </c>
      <c r="H238" s="37">
        <v>3056.73854999999</v>
      </c>
      <c r="I238" s="38">
        <v>3885.5400500000001</v>
      </c>
      <c r="J238" s="37">
        <v>1301.2378000000001</v>
      </c>
      <c r="K238" s="38">
        <v>1414.6412499999999</v>
      </c>
      <c r="L238" s="37">
        <v>1965.1380249359399</v>
      </c>
      <c r="M238" s="38">
        <v>2224.8912301144301</v>
      </c>
      <c r="N238" s="37">
        <v>2579.1019087631998</v>
      </c>
      <c r="O238" s="38">
        <v>2265.5760767443599</v>
      </c>
      <c r="P238" s="37">
        <v>29898.4663192833</v>
      </c>
      <c r="Q238" s="38">
        <v>23234.607011946599</v>
      </c>
      <c r="R238" s="37">
        <v>607.90252755333199</v>
      </c>
      <c r="S238" s="38">
        <v>509.666458233333</v>
      </c>
      <c r="T238" s="37">
        <v>2947.6376730716502</v>
      </c>
      <c r="U238" s="38">
        <v>2568.3236489413298</v>
      </c>
      <c r="V238" s="37">
        <v>2361.3061499999899</v>
      </c>
      <c r="W238" s="38">
        <v>2618.2144000000098</v>
      </c>
      <c r="X238" s="37">
        <v>972.74059999998406</v>
      </c>
      <c r="Y238" s="38">
        <v>1113.22660000001</v>
      </c>
      <c r="Z238" s="37">
        <v>254.628099999993</v>
      </c>
      <c r="AA238" s="38">
        <v>319.03530000000598</v>
      </c>
      <c r="AB238" s="37">
        <v>6347.74168059354</v>
      </c>
      <c r="AC238" s="38">
        <v>6605.6522399475398</v>
      </c>
      <c r="AD238" s="37">
        <v>5255.5354847926301</v>
      </c>
      <c r="AE238" s="38">
        <v>4443.60944382862</v>
      </c>
      <c r="AF238" s="37">
        <v>2525.68582558356</v>
      </c>
      <c r="AG238" s="38">
        <v>1746.91901854667</v>
      </c>
      <c r="AH238" s="37">
        <v>5231.9974283145602</v>
      </c>
      <c r="AI238" s="38">
        <v>3640.3049403822702</v>
      </c>
      <c r="AJ238" s="37">
        <v>2216.3364999999999</v>
      </c>
      <c r="AK238" s="38">
        <v>2495.3332999999998</v>
      </c>
      <c r="AL238" s="37">
        <v>6399.8349900746798</v>
      </c>
      <c r="AM238" s="38">
        <v>4959.4252265443902</v>
      </c>
      <c r="AN238" s="37">
        <v>3278.2312887786702</v>
      </c>
      <c r="AO238" s="38">
        <v>2664.5190174519898</v>
      </c>
      <c r="AP238" s="37">
        <v>445405.03</v>
      </c>
      <c r="AQ238" s="38">
        <v>313142.53999999998</v>
      </c>
      <c r="AR238" s="37">
        <v>1199660.17</v>
      </c>
      <c r="AS238" s="38">
        <v>914343.26</v>
      </c>
      <c r="AT238" s="37">
        <v>2635159.02</v>
      </c>
      <c r="AU238" s="38">
        <v>2010554.69</v>
      </c>
      <c r="AV238" s="37">
        <v>11635728.01</v>
      </c>
      <c r="AW238" s="38">
        <v>6962602.9400000004</v>
      </c>
    </row>
    <row r="239" spans="1:49" x14ac:dyDescent="0.25">
      <c r="A239" s="23">
        <v>44344</v>
      </c>
      <c r="B239" s="37">
        <v>1661.55823503546</v>
      </c>
      <c r="C239" s="38">
        <v>1561.8934977572101</v>
      </c>
      <c r="D239" s="37">
        <v>2942.5504999999998</v>
      </c>
      <c r="E239" s="38">
        <v>3626.2336</v>
      </c>
      <c r="F239" s="37">
        <v>2420.2665000000002</v>
      </c>
      <c r="G239" s="38">
        <v>2317.4196499999898</v>
      </c>
      <c r="H239" s="37">
        <v>3062.9753000000001</v>
      </c>
      <c r="I239" s="38">
        <v>3893.4674999999802</v>
      </c>
      <c r="J239" s="37">
        <v>1301.81319999999</v>
      </c>
      <c r="K239" s="38">
        <v>1415.2664</v>
      </c>
      <c r="L239" s="37">
        <v>1966.0175514535999</v>
      </c>
      <c r="M239" s="38">
        <v>2225.8699301203001</v>
      </c>
      <c r="N239" s="37">
        <v>2580.0628394774899</v>
      </c>
      <c r="O239" s="38">
        <v>2266.4395016224498</v>
      </c>
      <c r="P239" s="37">
        <v>30076.848866249999</v>
      </c>
      <c r="Q239" s="38">
        <v>23373.231122823301</v>
      </c>
      <c r="R239" s="37">
        <v>611.00091700666599</v>
      </c>
      <c r="S239" s="38">
        <v>512.26414211333304</v>
      </c>
      <c r="T239" s="37">
        <v>2967.9589599893302</v>
      </c>
      <c r="U239" s="38">
        <v>2586.13273059733</v>
      </c>
      <c r="V239" s="37">
        <v>2363.3919999999898</v>
      </c>
      <c r="W239" s="38">
        <v>2620.5273499999898</v>
      </c>
      <c r="X239" s="37">
        <v>973.24645000000999</v>
      </c>
      <c r="Y239" s="38">
        <v>1113.80554999999</v>
      </c>
      <c r="Z239" s="37">
        <v>254.65085000000499</v>
      </c>
      <c r="AA239" s="38">
        <v>319.063549999999</v>
      </c>
      <c r="AB239" s="37">
        <v>6356.1248875480696</v>
      </c>
      <c r="AC239" s="38">
        <v>6613.6353629589303</v>
      </c>
      <c r="AD239" s="37">
        <v>5312.8062161575699</v>
      </c>
      <c r="AE239" s="38">
        <v>4491.8311236659001</v>
      </c>
      <c r="AF239" s="37">
        <v>2536.82415933006</v>
      </c>
      <c r="AG239" s="38">
        <v>1754.6229694133301</v>
      </c>
      <c r="AH239" s="37">
        <v>5276.1759240563797</v>
      </c>
      <c r="AI239" s="38">
        <v>3671.04333397038</v>
      </c>
      <c r="AJ239" s="37">
        <v>2218.2723999999898</v>
      </c>
      <c r="AK239" s="38">
        <v>2497.5129999999999</v>
      </c>
      <c r="AL239" s="37">
        <v>6452.9338937293796</v>
      </c>
      <c r="AM239" s="38">
        <v>5003.7579160219502</v>
      </c>
      <c r="AN239" s="37">
        <v>3300.8485903106598</v>
      </c>
      <c r="AO239" s="38">
        <v>2682.9021676079901</v>
      </c>
      <c r="AP239" s="37">
        <v>445442.02</v>
      </c>
      <c r="AQ239" s="38">
        <v>313265.91999999998</v>
      </c>
      <c r="AR239" s="37">
        <v>1200212.74</v>
      </c>
      <c r="AS239" s="38">
        <v>914877.28</v>
      </c>
      <c r="AT239" s="37">
        <v>2636794.02</v>
      </c>
      <c r="AU239" s="38">
        <v>2018304.18</v>
      </c>
      <c r="AV239" s="37">
        <v>11661633.42</v>
      </c>
      <c r="AW239" s="38">
        <v>6978093.4800000004</v>
      </c>
    </row>
    <row r="240" spans="1:49" x14ac:dyDescent="0.25">
      <c r="A240" s="23">
        <v>44347</v>
      </c>
      <c r="B240" s="37">
        <v>1658.5685319055599</v>
      </c>
      <c r="C240" s="38">
        <v>1558.1792043871401</v>
      </c>
      <c r="D240" s="37">
        <v>2942.3676999999998</v>
      </c>
      <c r="E240" s="38">
        <v>3626.0084499999898</v>
      </c>
      <c r="F240" s="37">
        <v>2420.64499999999</v>
      </c>
      <c r="G240" s="38">
        <v>2317.7817</v>
      </c>
      <c r="H240" s="37">
        <v>3123.05431071462</v>
      </c>
      <c r="I240" s="38">
        <v>3892.9387000000002</v>
      </c>
      <c r="J240" s="37">
        <v>1301.6978999999999</v>
      </c>
      <c r="K240" s="38">
        <v>1415.14129999999</v>
      </c>
      <c r="L240" s="37">
        <v>1964.9720047779199</v>
      </c>
      <c r="M240" s="38">
        <v>2224.6911356298101</v>
      </c>
      <c r="N240" s="37">
        <v>2581.0514510353501</v>
      </c>
      <c r="O240" s="38">
        <v>2267.2686033979899</v>
      </c>
      <c r="P240" s="37">
        <v>29886.8326721833</v>
      </c>
      <c r="Q240" s="38">
        <v>23225.5663075099</v>
      </c>
      <c r="R240" s="37">
        <v>607.28285122</v>
      </c>
      <c r="S240" s="38">
        <v>509.14691323333301</v>
      </c>
      <c r="T240" s="37">
        <v>2945.3306457506601</v>
      </c>
      <c r="U240" s="38">
        <v>2566.4155351546601</v>
      </c>
      <c r="V240" s="37">
        <v>2363.3919999999898</v>
      </c>
      <c r="W240" s="38">
        <v>2620.5273499999898</v>
      </c>
      <c r="X240" s="37">
        <v>973.10224999999298</v>
      </c>
      <c r="Y240" s="38">
        <v>1113.6401000000001</v>
      </c>
      <c r="Z240" s="37">
        <v>254.65085000000499</v>
      </c>
      <c r="AA240" s="38">
        <v>319.063549999999</v>
      </c>
      <c r="AB240" s="37">
        <v>6373.9532822252604</v>
      </c>
      <c r="AC240" s="38">
        <v>6630.8397211094198</v>
      </c>
      <c r="AD240" s="37">
        <v>5302.2563536815396</v>
      </c>
      <c r="AE240" s="38">
        <v>4503.8977988644901</v>
      </c>
      <c r="AF240" s="37">
        <v>2517.2259365127002</v>
      </c>
      <c r="AG240" s="38">
        <v>1740.6158304399901</v>
      </c>
      <c r="AH240" s="37">
        <v>5228.9505830443104</v>
      </c>
      <c r="AI240" s="38">
        <v>3638.18501612406</v>
      </c>
      <c r="AJ240" s="37">
        <v>2218.41094999999</v>
      </c>
      <c r="AK240" s="38">
        <v>2497.6683499999899</v>
      </c>
      <c r="AL240" s="37">
        <v>6410.5999782132103</v>
      </c>
      <c r="AM240" s="38">
        <v>4970.1332919387896</v>
      </c>
      <c r="AN240" s="37">
        <v>3279.01193122533</v>
      </c>
      <c r="AO240" s="38">
        <v>2665.1535161000002</v>
      </c>
      <c r="AP240" s="37">
        <v>445954.43</v>
      </c>
      <c r="AQ240" s="38">
        <v>313047.15999999997</v>
      </c>
      <c r="AR240" s="37">
        <v>1200324.68</v>
      </c>
      <c r="AS240" s="38">
        <v>914233.34</v>
      </c>
      <c r="AT240" s="37">
        <v>2636508.67</v>
      </c>
      <c r="AU240" s="38">
        <v>2017516.89</v>
      </c>
      <c r="AV240" s="37">
        <v>11648493.060000001</v>
      </c>
      <c r="AW240" s="38">
        <v>6969835.6500000004</v>
      </c>
    </row>
    <row r="241" spans="1:49" x14ac:dyDescent="0.25">
      <c r="A241" s="23">
        <v>44348</v>
      </c>
      <c r="B241" s="37">
        <v>1655.73671869788</v>
      </c>
      <c r="C241" s="38">
        <v>1555.6370605638499</v>
      </c>
      <c r="D241" s="37">
        <v>2944.0119500000101</v>
      </c>
      <c r="E241" s="38">
        <v>3628.0341499999899</v>
      </c>
      <c r="F241" s="37">
        <v>2423.10474999999</v>
      </c>
      <c r="G241" s="38">
        <v>2320.1371000000099</v>
      </c>
      <c r="H241" s="37">
        <v>3125.1646110453398</v>
      </c>
      <c r="I241" s="38">
        <v>3897.69534999999</v>
      </c>
      <c r="J241" s="37">
        <v>1302.1585499999901</v>
      </c>
      <c r="K241" s="38">
        <v>1415.64185</v>
      </c>
      <c r="L241" s="37">
        <v>1965.956001836</v>
      </c>
      <c r="M241" s="38">
        <v>2225.8246026840998</v>
      </c>
      <c r="N241" s="37">
        <v>2581.24608682794</v>
      </c>
      <c r="O241" s="38">
        <v>2267.4874300937199</v>
      </c>
      <c r="P241" s="37">
        <v>30183.4906155233</v>
      </c>
      <c r="Q241" s="38">
        <v>23456.104241653298</v>
      </c>
      <c r="R241" s="37">
        <v>617.19768563333298</v>
      </c>
      <c r="S241" s="38">
        <v>517.45951376666596</v>
      </c>
      <c r="T241" s="37">
        <v>2970.8787404106602</v>
      </c>
      <c r="U241" s="38">
        <v>2588.6768806826599</v>
      </c>
      <c r="V241" s="37">
        <v>2361.86240000001</v>
      </c>
      <c r="W241" s="38">
        <v>2618.8310999999799</v>
      </c>
      <c r="X241" s="37">
        <v>973.02990000000602</v>
      </c>
      <c r="Y241" s="38">
        <v>1113.5573999999799</v>
      </c>
      <c r="Z241" s="37">
        <v>254.63945000000601</v>
      </c>
      <c r="AA241" s="38">
        <v>319.04919999999299</v>
      </c>
      <c r="AB241" s="37">
        <v>6355.7752707487198</v>
      </c>
      <c r="AC241" s="38">
        <v>6611.1803831749703</v>
      </c>
      <c r="AD241" s="37">
        <v>5332.3184557035001</v>
      </c>
      <c r="AE241" s="38">
        <v>4544.51376482265</v>
      </c>
      <c r="AF241" s="37">
        <v>2525.28882222416</v>
      </c>
      <c r="AG241" s="38">
        <v>1745.9852301333301</v>
      </c>
      <c r="AH241" s="37">
        <v>5239.7683894885704</v>
      </c>
      <c r="AI241" s="38">
        <v>3645.7117975568199</v>
      </c>
      <c r="AJ241" s="37">
        <v>2217.5810500000098</v>
      </c>
      <c r="AK241" s="38">
        <v>2496.7341499999902</v>
      </c>
      <c r="AL241" s="37">
        <v>6439.6622329337597</v>
      </c>
      <c r="AM241" s="38">
        <v>4993.6633434854302</v>
      </c>
      <c r="AN241" s="37">
        <v>3301.9911639079901</v>
      </c>
      <c r="AO241" s="38">
        <v>2683.8308457933299</v>
      </c>
      <c r="AP241" s="37">
        <v>445927.91</v>
      </c>
      <c r="AQ241" s="38">
        <v>313123.42</v>
      </c>
      <c r="AR241" s="37">
        <v>1200250.67</v>
      </c>
      <c r="AS241" s="38">
        <v>914146.84</v>
      </c>
      <c r="AT241" s="37">
        <v>2636235.58</v>
      </c>
      <c r="AU241" s="38">
        <v>2014785.43</v>
      </c>
      <c r="AV241" s="37">
        <v>11644413.550000001</v>
      </c>
      <c r="AW241" s="38">
        <v>6967389.3700000001</v>
      </c>
    </row>
    <row r="242" spans="1:49" x14ac:dyDescent="0.25">
      <c r="A242" s="23">
        <v>44349</v>
      </c>
      <c r="B242" s="37">
        <v>1657.3922006277301</v>
      </c>
      <c r="C242" s="38">
        <v>1556.2802816047799</v>
      </c>
      <c r="D242" s="37">
        <v>2948.21245</v>
      </c>
      <c r="E242" s="38">
        <v>3633.2114999999999</v>
      </c>
      <c r="F242" s="37">
        <v>2425.1860499999998</v>
      </c>
      <c r="G242" s="38">
        <v>2322.1295999999902</v>
      </c>
      <c r="H242" s="37">
        <v>3128.1583441845501</v>
      </c>
      <c r="I242" s="38">
        <v>3904.83024999998</v>
      </c>
      <c r="J242" s="37">
        <v>1302.5034499999899</v>
      </c>
      <c r="K242" s="38">
        <v>1416.0172500000001</v>
      </c>
      <c r="L242" s="37">
        <v>1962.2984120701401</v>
      </c>
      <c r="M242" s="38">
        <v>2221.6552558859298</v>
      </c>
      <c r="N242" s="37">
        <v>2581.5154186291102</v>
      </c>
      <c r="O242" s="38">
        <v>2267.6463915641498</v>
      </c>
      <c r="P242" s="37">
        <v>30214.513666006598</v>
      </c>
      <c r="Q242" s="38">
        <v>23480.212775706601</v>
      </c>
      <c r="R242" s="37">
        <v>617.817361966666</v>
      </c>
      <c r="S242" s="38">
        <v>517.97904848666599</v>
      </c>
      <c r="T242" s="37">
        <v>2981.09797894133</v>
      </c>
      <c r="U242" s="38">
        <v>2597.5814231773302</v>
      </c>
      <c r="V242" s="37">
        <v>2366.3121999999998</v>
      </c>
      <c r="W242" s="38">
        <v>2623.7655499999901</v>
      </c>
      <c r="X242" s="37">
        <v>973.824599999984</v>
      </c>
      <c r="Y242" s="38">
        <v>1114.4666999999999</v>
      </c>
      <c r="Z242" s="37">
        <v>254.662199999997</v>
      </c>
      <c r="AA242" s="38">
        <v>319.07785000000501</v>
      </c>
      <c r="AB242" s="37">
        <v>6382.4817360056804</v>
      </c>
      <c r="AC242" s="38">
        <v>6637.6023457983902</v>
      </c>
      <c r="AD242" s="37">
        <v>5427.2499981994797</v>
      </c>
      <c r="AE242" s="38">
        <v>4559.6218546677801</v>
      </c>
      <c r="AF242" s="37">
        <v>2538.45861853206</v>
      </c>
      <c r="AG242" s="38">
        <v>1754.15605534666</v>
      </c>
      <c r="AH242" s="37">
        <v>5267.7005864461398</v>
      </c>
      <c r="AI242" s="38">
        <v>3665.1463848769999</v>
      </c>
      <c r="AJ242" s="37">
        <v>2220.89975000002</v>
      </c>
      <c r="AK242" s="38">
        <v>2500.4708999999798</v>
      </c>
      <c r="AL242" s="37">
        <v>6462.3006446210802</v>
      </c>
      <c r="AM242" s="38">
        <v>5010.3419006065296</v>
      </c>
      <c r="AN242" s="37">
        <v>3314.3749725973298</v>
      </c>
      <c r="AO242" s="38">
        <v>2693.8962980760002</v>
      </c>
      <c r="AP242" s="37">
        <v>444811.01</v>
      </c>
      <c r="AQ242" s="38">
        <v>313160.07</v>
      </c>
      <c r="AR242" s="37">
        <v>1199772.0900000001</v>
      </c>
      <c r="AS242" s="38">
        <v>914989.29</v>
      </c>
      <c r="AT242" s="37">
        <v>2637063.7799999998</v>
      </c>
      <c r="AU242" s="38">
        <v>2013139.06</v>
      </c>
      <c r="AV242" s="37">
        <v>11658423.539999999</v>
      </c>
      <c r="AW242" s="38">
        <v>6976568.8700000001</v>
      </c>
    </row>
    <row r="243" spans="1:49" x14ac:dyDescent="0.25">
      <c r="A243" s="23">
        <v>44350</v>
      </c>
      <c r="B243" s="37">
        <v>1659.85895503299</v>
      </c>
      <c r="C243" s="38">
        <v>1558.7171629761101</v>
      </c>
      <c r="D243" s="37">
        <v>2945.47259999998</v>
      </c>
      <c r="E243" s="38">
        <v>3629.8347000000099</v>
      </c>
      <c r="F243" s="37">
        <v>2424.4290499999802</v>
      </c>
      <c r="G243" s="38">
        <v>2321.40555000001</v>
      </c>
      <c r="H243" s="37">
        <v>3122.5509704211299</v>
      </c>
      <c r="I243" s="38">
        <v>3902.1877500000101</v>
      </c>
      <c r="J243" s="37">
        <v>1302.5034499999899</v>
      </c>
      <c r="K243" s="38">
        <v>1416.0172500000001</v>
      </c>
      <c r="L243" s="37">
        <v>1962.94789353332</v>
      </c>
      <c r="M243" s="38">
        <v>2222.4027957889698</v>
      </c>
      <c r="N243" s="37">
        <v>2575.3515687895601</v>
      </c>
      <c r="O243" s="38">
        <v>2262.2928735044202</v>
      </c>
      <c r="P243" s="37">
        <v>30346.361632906599</v>
      </c>
      <c r="Q243" s="38">
        <v>23582.674078766599</v>
      </c>
      <c r="R243" s="37">
        <v>622.77477403333296</v>
      </c>
      <c r="S243" s="38">
        <v>522.13535708666598</v>
      </c>
      <c r="T243" s="37">
        <v>2982.55787287466</v>
      </c>
      <c r="U243" s="38">
        <v>2598.8535019426599</v>
      </c>
      <c r="V243" s="37">
        <v>2363.3919999999898</v>
      </c>
      <c r="W243" s="38">
        <v>2620.5273499999898</v>
      </c>
      <c r="X243" s="37">
        <v>973.68000000000802</v>
      </c>
      <c r="Y243" s="38">
        <v>1114.3017499999901</v>
      </c>
      <c r="Z243" s="37">
        <v>254.65085000000499</v>
      </c>
      <c r="AA243" s="38">
        <v>319.063549999999</v>
      </c>
      <c r="AB243" s="37">
        <v>6368.7366905346098</v>
      </c>
      <c r="AC243" s="38">
        <v>6622.5522591256604</v>
      </c>
      <c r="AD243" s="37">
        <v>5362.9948318126098</v>
      </c>
      <c r="AE243" s="38">
        <v>4519.2196831752999</v>
      </c>
      <c r="AF243" s="37">
        <v>2548.8642207434</v>
      </c>
      <c r="AG243" s="38">
        <v>1759.2919575866599</v>
      </c>
      <c r="AH243" s="37">
        <v>5243.7694910788696</v>
      </c>
      <c r="AI243" s="38">
        <v>3648.49567403112</v>
      </c>
      <c r="AJ243" s="37">
        <v>2218.8256999999999</v>
      </c>
      <c r="AK243" s="38">
        <v>2498.1358999999802</v>
      </c>
      <c r="AL243" s="37">
        <v>6494.3772214969904</v>
      </c>
      <c r="AM243" s="38">
        <v>5034.39141479111</v>
      </c>
      <c r="AN243" s="37">
        <v>3308.00919828933</v>
      </c>
      <c r="AO243" s="38">
        <v>2688.7222538493202</v>
      </c>
      <c r="AP243" s="37">
        <v>445396.13</v>
      </c>
      <c r="AQ243" s="38">
        <v>313137.40000000002</v>
      </c>
      <c r="AR243" s="37">
        <v>1199809.67</v>
      </c>
      <c r="AS243" s="38">
        <v>914462.88</v>
      </c>
      <c r="AT243" s="37">
        <v>2634722.0299999998</v>
      </c>
      <c r="AU243" s="38">
        <v>2010121.33</v>
      </c>
      <c r="AV243" s="37">
        <v>11607140.42</v>
      </c>
      <c r="AW243" s="38">
        <v>6945710.3700000001</v>
      </c>
    </row>
    <row r="244" spans="1:49" x14ac:dyDescent="0.25">
      <c r="A244" s="23">
        <v>44351</v>
      </c>
      <c r="B244" s="37">
        <v>1666.3048454854099</v>
      </c>
      <c r="C244" s="38">
        <v>1563.8448009035101</v>
      </c>
      <c r="D244" s="37">
        <v>2950.2222000000002</v>
      </c>
      <c r="E244" s="38">
        <v>3635.6870999999901</v>
      </c>
      <c r="F244" s="37">
        <v>2427.0780500000001</v>
      </c>
      <c r="G244" s="38">
        <v>2323.94154999999</v>
      </c>
      <c r="H244" s="37">
        <v>3127.8279782751101</v>
      </c>
      <c r="I244" s="38">
        <v>3911.43639999998</v>
      </c>
      <c r="J244" s="37">
        <v>1303.0788499999901</v>
      </c>
      <c r="K244" s="38">
        <v>1416.6424500000001</v>
      </c>
      <c r="L244" s="37">
        <v>1967.53104897506</v>
      </c>
      <c r="M244" s="38">
        <v>2227.6174731113701</v>
      </c>
      <c r="N244" s="37">
        <v>2592.1967196170199</v>
      </c>
      <c r="O244" s="38">
        <v>2277.08142400622</v>
      </c>
      <c r="P244" s="37">
        <v>30423.919261859999</v>
      </c>
      <c r="Q244" s="38">
        <v>23642.945427373299</v>
      </c>
      <c r="R244" s="37">
        <v>614.718982793333</v>
      </c>
      <c r="S244" s="38">
        <v>515.38136460666601</v>
      </c>
      <c r="T244" s="37">
        <v>2984.7477133853299</v>
      </c>
      <c r="U244" s="38">
        <v>2600.7616130346601</v>
      </c>
      <c r="V244" s="37">
        <v>2368.81610000002</v>
      </c>
      <c r="W244" s="38">
        <v>2626.54134999998</v>
      </c>
      <c r="X244" s="37">
        <v>974.69124999999303</v>
      </c>
      <c r="Y244" s="38">
        <v>1115.4586999999999</v>
      </c>
      <c r="Z244" s="37">
        <v>254.673600000005</v>
      </c>
      <c r="AA244" s="38">
        <v>319.09219999998999</v>
      </c>
      <c r="AB244" s="37">
        <v>6406.8638943454598</v>
      </c>
      <c r="AC244" s="38">
        <v>6660.8218263806002</v>
      </c>
      <c r="AD244" s="37">
        <v>5365.2127594440099</v>
      </c>
      <c r="AE244" s="38">
        <v>4569.14259788042</v>
      </c>
      <c r="AF244" s="37">
        <v>2555.60101400345</v>
      </c>
      <c r="AG244" s="38">
        <v>1763.7275560933299</v>
      </c>
      <c r="AH244" s="37">
        <v>5305.3786402641099</v>
      </c>
      <c r="AI244" s="38">
        <v>3691.3619233531399</v>
      </c>
      <c r="AJ244" s="37">
        <v>2222.6972000000001</v>
      </c>
      <c r="AK244" s="38">
        <v>2502.4946999999902</v>
      </c>
      <c r="AL244" s="37">
        <v>6535.15294399711</v>
      </c>
      <c r="AM244" s="38">
        <v>5067.0389962768904</v>
      </c>
      <c r="AN244" s="37">
        <v>3315.2762572239999</v>
      </c>
      <c r="AO244" s="38">
        <v>2694.6288581533299</v>
      </c>
      <c r="AP244" s="37">
        <v>445953.64</v>
      </c>
      <c r="AQ244" s="38">
        <v>313046.7</v>
      </c>
      <c r="AR244" s="37">
        <v>1200555</v>
      </c>
      <c r="AS244" s="38">
        <v>914390.79</v>
      </c>
      <c r="AT244" s="37">
        <v>2637975.69</v>
      </c>
      <c r="AU244" s="38">
        <v>2005383.95</v>
      </c>
      <c r="AV244" s="37">
        <v>11655574.34</v>
      </c>
      <c r="AW244" s="38">
        <v>6973985.71</v>
      </c>
    </row>
    <row r="245" spans="1:49" x14ac:dyDescent="0.25">
      <c r="A245" s="23">
        <v>44354</v>
      </c>
      <c r="B245" s="37">
        <v>1664.5082746134799</v>
      </c>
      <c r="C245" s="38">
        <v>1562.2681388416599</v>
      </c>
      <c r="D245" s="37">
        <v>2943.2809999999899</v>
      </c>
      <c r="E245" s="38">
        <v>3627.1334500000098</v>
      </c>
      <c r="F245" s="37">
        <v>2424.9967999999799</v>
      </c>
      <c r="G245" s="38">
        <v>2321.9486000000202</v>
      </c>
      <c r="H245" s="37">
        <v>3115.4061229270301</v>
      </c>
      <c r="I245" s="38">
        <v>3900.6019499999802</v>
      </c>
      <c r="J245" s="37">
        <v>1302.73349999999</v>
      </c>
      <c r="K245" s="38">
        <v>1416.2674999999999</v>
      </c>
      <c r="L245" s="37">
        <v>1964.31749815691</v>
      </c>
      <c r="M245" s="38">
        <v>2223.9423209803799</v>
      </c>
      <c r="N245" s="37">
        <v>2581.55200748056</v>
      </c>
      <c r="O245" s="38">
        <v>2267.7294894205902</v>
      </c>
      <c r="P245" s="37">
        <v>30420.0413845166</v>
      </c>
      <c r="Q245" s="38">
        <v>23639.931864783299</v>
      </c>
      <c r="R245" s="37">
        <v>621.53542775333301</v>
      </c>
      <c r="S245" s="38">
        <v>521.09628764666604</v>
      </c>
      <c r="T245" s="37">
        <v>2992.0471654666599</v>
      </c>
      <c r="U245" s="38">
        <v>2607.1220013319999</v>
      </c>
      <c r="V245" s="37">
        <v>2365.8950500000001</v>
      </c>
      <c r="W245" s="38">
        <v>2623.3026500000001</v>
      </c>
      <c r="X245" s="37">
        <v>974.04119999999</v>
      </c>
      <c r="Y245" s="38">
        <v>1114.7144000000001</v>
      </c>
      <c r="Z245" s="37">
        <v>254.582600000002</v>
      </c>
      <c r="AA245" s="38">
        <v>318.97840000000298</v>
      </c>
      <c r="AB245" s="37">
        <v>6403.25498947704</v>
      </c>
      <c r="AC245" s="38">
        <v>6710.4556309025302</v>
      </c>
      <c r="AD245" s="37">
        <v>5298.9216103469998</v>
      </c>
      <c r="AE245" s="38">
        <v>4512.6911599859104</v>
      </c>
      <c r="AF245" s="37">
        <v>2552.2183155877601</v>
      </c>
      <c r="AG245" s="38">
        <v>1761.3930382533299</v>
      </c>
      <c r="AH245" s="37">
        <v>5291.0465895392799</v>
      </c>
      <c r="AI245" s="38">
        <v>3681.3900061177101</v>
      </c>
      <c r="AJ245" s="37">
        <v>2219.5170499999899</v>
      </c>
      <c r="AK245" s="38">
        <v>2498.9142000000002</v>
      </c>
      <c r="AL245" s="37">
        <v>6585.1718397821596</v>
      </c>
      <c r="AM245" s="38">
        <v>5104.7670163963403</v>
      </c>
      <c r="AN245" s="37">
        <v>3321.2091304293299</v>
      </c>
      <c r="AO245" s="38">
        <v>2699.4510486253298</v>
      </c>
      <c r="AP245" s="37">
        <v>445947.69</v>
      </c>
      <c r="AQ245" s="38">
        <v>313042.44</v>
      </c>
      <c r="AR245" s="37">
        <v>1200522.57</v>
      </c>
      <c r="AS245" s="38">
        <v>914414.47</v>
      </c>
      <c r="AT245" s="37">
        <v>2638201.36</v>
      </c>
      <c r="AU245" s="38">
        <v>2005536.33</v>
      </c>
      <c r="AV245" s="37">
        <v>11662422.199999999</v>
      </c>
      <c r="AW245" s="38">
        <v>6978324.9299999997</v>
      </c>
    </row>
    <row r="246" spans="1:49" x14ac:dyDescent="0.25">
      <c r="A246" s="23">
        <v>44355</v>
      </c>
      <c r="B246" s="37">
        <v>1764.2055158424</v>
      </c>
      <c r="C246" s="38">
        <v>1746.443620986</v>
      </c>
      <c r="D246" s="37">
        <v>2964.3234000000002</v>
      </c>
      <c r="E246" s="38">
        <v>3583.2409499999899</v>
      </c>
      <c r="F246" s="37">
        <v>2450.1604000000002</v>
      </c>
      <c r="G246" s="38">
        <v>2284.0871999999899</v>
      </c>
      <c r="H246" s="37">
        <v>3269.6440962269098</v>
      </c>
      <c r="I246" s="38">
        <v>3994.10748217537</v>
      </c>
      <c r="J246" s="37">
        <v>1626.7245499999899</v>
      </c>
      <c r="K246" s="38">
        <v>1403.684</v>
      </c>
      <c r="L246" s="37">
        <v>1964.1118318999399</v>
      </c>
      <c r="M246" s="38">
        <v>2223.7231687726899</v>
      </c>
      <c r="N246" s="37">
        <v>2579.7331683715602</v>
      </c>
      <c r="O246" s="38">
        <v>2266.13896323462</v>
      </c>
      <c r="P246" s="37">
        <v>30350.239516986599</v>
      </c>
      <c r="Q246" s="38">
        <v>23585.687641356599</v>
      </c>
      <c r="R246" s="37">
        <v>612.85993642666699</v>
      </c>
      <c r="S246" s="38">
        <v>513.82275335999896</v>
      </c>
      <c r="T246" s="37">
        <v>2992.0471654666599</v>
      </c>
      <c r="U246" s="38">
        <v>2607.1220013319999</v>
      </c>
      <c r="V246" s="37">
        <v>2446.8490499999798</v>
      </c>
      <c r="W246" s="38">
        <v>2786.5988499999999</v>
      </c>
      <c r="X246" s="37">
        <v>1121.41354999998</v>
      </c>
      <c r="Y246" s="38">
        <v>1150.44020000001</v>
      </c>
      <c r="Z246" s="37">
        <v>270.29744999999502</v>
      </c>
      <c r="AA246" s="38">
        <v>330.898449999999</v>
      </c>
      <c r="AB246" s="37">
        <v>6297.2746422212504</v>
      </c>
      <c r="AC246" s="38">
        <v>6621.60170220701</v>
      </c>
      <c r="AD246" s="37">
        <v>5243.53338932521</v>
      </c>
      <c r="AE246" s="38">
        <v>4483.8501297820303</v>
      </c>
      <c r="AF246" s="37">
        <v>2553.8239199076302</v>
      </c>
      <c r="AG246" s="38">
        <v>1762.0934164400001</v>
      </c>
      <c r="AH246" s="37">
        <v>5278.2459384085896</v>
      </c>
      <c r="AI246" s="38">
        <v>3672.4836045296001</v>
      </c>
      <c r="AJ246" s="37">
        <v>2194.3502999999901</v>
      </c>
      <c r="AK246" s="38">
        <v>2567.64074999999</v>
      </c>
      <c r="AL246" s="37">
        <v>6610.80913395888</v>
      </c>
      <c r="AM246" s="38">
        <v>5123.79655392931</v>
      </c>
      <c r="AN246" s="37">
        <v>3320.1162309760002</v>
      </c>
      <c r="AO246" s="38">
        <v>2698.56275020666</v>
      </c>
      <c r="AP246" s="37">
        <v>445932.28</v>
      </c>
      <c r="AQ246" s="38">
        <v>313126.84000000003</v>
      </c>
      <c r="AR246" s="37">
        <v>1200510.6599999999</v>
      </c>
      <c r="AS246" s="38">
        <v>914415.43</v>
      </c>
      <c r="AT246" s="37">
        <v>2638621.84</v>
      </c>
      <c r="AU246" s="38">
        <v>1994081.33</v>
      </c>
      <c r="AV246" s="37">
        <v>11688952.380000001</v>
      </c>
      <c r="AW246" s="38">
        <v>6993937.6399999997</v>
      </c>
    </row>
    <row r="247" spans="1:49" x14ac:dyDescent="0.25">
      <c r="A247" s="23">
        <v>44356</v>
      </c>
      <c r="B247" s="37">
        <v>1765.4301430702501</v>
      </c>
      <c r="C247" s="38">
        <v>1727.01711519226</v>
      </c>
      <c r="D247" s="37">
        <v>2974.5652500000101</v>
      </c>
      <c r="E247" s="38">
        <v>3595.6208999999899</v>
      </c>
      <c r="F247" s="37">
        <v>2453.1878999999899</v>
      </c>
      <c r="G247" s="38">
        <v>2286.9092500000002</v>
      </c>
      <c r="H247" s="37">
        <v>3282.28763604804</v>
      </c>
      <c r="I247" s="38">
        <v>4011.4385233189601</v>
      </c>
      <c r="J247" s="37">
        <v>1627.01169999999</v>
      </c>
      <c r="K247" s="38">
        <v>1403.93255</v>
      </c>
      <c r="L247" s="37">
        <v>1969.8631822570101</v>
      </c>
      <c r="M247" s="38">
        <v>2230.2034339071902</v>
      </c>
      <c r="N247" s="37">
        <v>2581.1026558936401</v>
      </c>
      <c r="O247" s="38">
        <v>2267.29934718811</v>
      </c>
      <c r="P247" s="37">
        <v>30230.025190449898</v>
      </c>
      <c r="Q247" s="38">
        <v>23492.267051066599</v>
      </c>
      <c r="R247" s="37">
        <v>607.90252755333199</v>
      </c>
      <c r="S247" s="38">
        <v>509.666458233333</v>
      </c>
      <c r="T247" s="37">
        <v>2992.7771140999998</v>
      </c>
      <c r="U247" s="38">
        <v>2607.7580390479998</v>
      </c>
      <c r="V247" s="37">
        <v>2453.3885</v>
      </c>
      <c r="W247" s="38">
        <v>2794.04719999999</v>
      </c>
      <c r="X247" s="37">
        <v>1122.5834500000001</v>
      </c>
      <c r="Y247" s="38">
        <v>1151.64049999999</v>
      </c>
      <c r="Z247" s="37">
        <v>270.35794999999803</v>
      </c>
      <c r="AA247" s="38">
        <v>330.97189999999699</v>
      </c>
      <c r="AB247" s="37">
        <v>6330.3915594025702</v>
      </c>
      <c r="AC247" s="38">
        <v>6656.3625930459002</v>
      </c>
      <c r="AD247" s="37">
        <v>5217.1214504379705</v>
      </c>
      <c r="AE247" s="38">
        <v>4482.4507366782</v>
      </c>
      <c r="AF247" s="37">
        <v>2560.5733030295701</v>
      </c>
      <c r="AG247" s="38">
        <v>1766.5289943866601</v>
      </c>
      <c r="AH247" s="37">
        <v>5289.0576813191501</v>
      </c>
      <c r="AI247" s="38">
        <v>3680.00616596183</v>
      </c>
      <c r="AJ247" s="37">
        <v>2200.4344499999902</v>
      </c>
      <c r="AK247" s="38">
        <v>2574.7597999999998</v>
      </c>
      <c r="AL247" s="37">
        <v>6683.2082784478298</v>
      </c>
      <c r="AM247" s="38">
        <v>5181.0019982562299</v>
      </c>
      <c r="AN247" s="37">
        <v>3320.7833245493298</v>
      </c>
      <c r="AO247" s="38">
        <v>2699.1049587893199</v>
      </c>
      <c r="AP247" s="37">
        <v>444815.75</v>
      </c>
      <c r="AQ247" s="38">
        <v>313163.98</v>
      </c>
      <c r="AR247" s="37">
        <v>1200209.81</v>
      </c>
      <c r="AS247" s="38">
        <v>915434.03</v>
      </c>
      <c r="AT247" s="37">
        <v>2641760.67</v>
      </c>
      <c r="AU247" s="38">
        <v>1992761.87</v>
      </c>
      <c r="AV247" s="37">
        <v>11770226.210000001</v>
      </c>
      <c r="AW247" s="38">
        <v>7044156.71</v>
      </c>
    </row>
    <row r="248" spans="1:49" x14ac:dyDescent="0.25">
      <c r="A248" s="23">
        <v>44357</v>
      </c>
      <c r="B248" s="37">
        <v>1805.07717533656</v>
      </c>
      <c r="C248" s="38">
        <v>1772.41797256116</v>
      </c>
      <c r="D248" s="37">
        <v>2974.93749999998</v>
      </c>
      <c r="E248" s="38">
        <v>3596.07125000001</v>
      </c>
      <c r="F248" s="37">
        <v>2455.0794999999898</v>
      </c>
      <c r="G248" s="38">
        <v>2288.6731500000001</v>
      </c>
      <c r="H248" s="37">
        <v>3285.2221339385301</v>
      </c>
      <c r="I248" s="38">
        <v>3937.2565801196502</v>
      </c>
      <c r="J248" s="37">
        <v>1627.29925</v>
      </c>
      <c r="K248" s="38">
        <v>1404.1805999999899</v>
      </c>
      <c r="L248" s="37">
        <v>1960.81157162001</v>
      </c>
      <c r="M248" s="38">
        <v>2219.9991266767802</v>
      </c>
      <c r="N248" s="37">
        <v>2583.4707084184602</v>
      </c>
      <c r="O248" s="38">
        <v>2269.4187732421101</v>
      </c>
      <c r="P248" s="37">
        <v>30210.635781926601</v>
      </c>
      <c r="Q248" s="38">
        <v>23477.199213116601</v>
      </c>
      <c r="R248" s="37">
        <v>609.76155405999998</v>
      </c>
      <c r="S248" s="38">
        <v>511.22507267333299</v>
      </c>
      <c r="T248" s="37">
        <v>2990.5872742279998</v>
      </c>
      <c r="U248" s="38">
        <v>2605.8499246226602</v>
      </c>
      <c r="V248" s="37">
        <v>2452.9623499999998</v>
      </c>
      <c r="W248" s="38">
        <v>2793.5609999999901</v>
      </c>
      <c r="X248" s="37">
        <v>1122.7509500000201</v>
      </c>
      <c r="Y248" s="38">
        <v>1151.8118999999799</v>
      </c>
      <c r="Z248" s="37">
        <v>270.36989999999503</v>
      </c>
      <c r="AA248" s="38">
        <v>330.98680000000201</v>
      </c>
      <c r="AB248" s="37">
        <v>6311.6449676001102</v>
      </c>
      <c r="AC248" s="38">
        <v>6636.9167941007699</v>
      </c>
      <c r="AD248" s="37">
        <v>5255.67188952979</v>
      </c>
      <c r="AE248" s="38">
        <v>4515.5798648980099</v>
      </c>
      <c r="AF248" s="37">
        <v>2566.66426684318</v>
      </c>
      <c r="AG248" s="38">
        <v>1770.73109543999</v>
      </c>
      <c r="AH248" s="37">
        <v>5299.3574361348601</v>
      </c>
      <c r="AI248" s="38">
        <v>3687.1725025006099</v>
      </c>
      <c r="AJ248" s="37">
        <v>2199.1902499999901</v>
      </c>
      <c r="AK248" s="38">
        <v>2573.3040000000001</v>
      </c>
      <c r="AL248" s="37">
        <v>6709.1940971669501</v>
      </c>
      <c r="AM248" s="38">
        <v>5200.0607281068396</v>
      </c>
      <c r="AN248" s="37">
        <v>3320.4355858999902</v>
      </c>
      <c r="AO248" s="38">
        <v>2698.8223165906602</v>
      </c>
      <c r="AP248" s="37">
        <v>445416.7</v>
      </c>
      <c r="AQ248" s="38">
        <v>313152.78000000003</v>
      </c>
      <c r="AR248" s="37">
        <v>1200481.95</v>
      </c>
      <c r="AS248" s="38">
        <v>915123.45</v>
      </c>
      <c r="AT248" s="37">
        <v>2640469.61</v>
      </c>
      <c r="AU248" s="38">
        <v>1990444.4</v>
      </c>
      <c r="AV248" s="37">
        <v>11720511.43</v>
      </c>
      <c r="AW248" s="38">
        <v>7013487.4100000001</v>
      </c>
    </row>
    <row r="249" spans="1:49" x14ac:dyDescent="0.25">
      <c r="A249" s="23">
        <v>44358</v>
      </c>
      <c r="B249" s="37">
        <v>1810.24715530294</v>
      </c>
      <c r="C249" s="38">
        <v>1777.5798239194501</v>
      </c>
      <c r="D249" s="37">
        <v>2985.7375000000002</v>
      </c>
      <c r="E249" s="38">
        <v>3609.1267499999999</v>
      </c>
      <c r="F249" s="37">
        <v>2460.9452499999902</v>
      </c>
      <c r="G249" s="38">
        <v>2294.14075000001</v>
      </c>
      <c r="H249" s="37">
        <v>3293.3412951041901</v>
      </c>
      <c r="I249" s="38">
        <v>3944.1657550955401</v>
      </c>
      <c r="J249" s="37">
        <v>1627.87399999999</v>
      </c>
      <c r="K249" s="38">
        <v>1404.6767</v>
      </c>
      <c r="L249" s="37">
        <v>1965.82256627124</v>
      </c>
      <c r="M249" s="38">
        <v>2225.6112045414002</v>
      </c>
      <c r="N249" s="37">
        <v>2581.7359548579998</v>
      </c>
      <c r="O249" s="38">
        <v>2267.9196937214701</v>
      </c>
      <c r="P249" s="37">
        <v>30427.797147536599</v>
      </c>
      <c r="Q249" s="38">
        <v>23645.958999893301</v>
      </c>
      <c r="R249" s="37">
        <v>608.52220778000003</v>
      </c>
      <c r="S249" s="38">
        <v>510.18597947999899</v>
      </c>
      <c r="T249" s="37">
        <v>3012.48564522266</v>
      </c>
      <c r="U249" s="38">
        <v>2624.9310802933301</v>
      </c>
      <c r="V249" s="37">
        <v>2457.9386</v>
      </c>
      <c r="W249" s="38">
        <v>2799.2284999999902</v>
      </c>
      <c r="X249" s="37">
        <v>1123.08510000001</v>
      </c>
      <c r="Y249" s="38">
        <v>1152.15469999998</v>
      </c>
      <c r="Z249" s="37">
        <v>270.38224999999301</v>
      </c>
      <c r="AA249" s="38">
        <v>331.001700000006</v>
      </c>
      <c r="AB249" s="37">
        <v>6351.0112601917399</v>
      </c>
      <c r="AC249" s="38">
        <v>6678.2478465963504</v>
      </c>
      <c r="AD249" s="37">
        <v>5229.03851360524</v>
      </c>
      <c r="AE249" s="38">
        <v>4523.6285563235197</v>
      </c>
      <c r="AF249" s="37">
        <v>2583.85161777963</v>
      </c>
      <c r="AG249" s="38">
        <v>1782.17024606666</v>
      </c>
      <c r="AH249" s="37">
        <v>5327.2686253328502</v>
      </c>
      <c r="AI249" s="38">
        <v>3706.5924744510398</v>
      </c>
      <c r="AJ249" s="37">
        <v>2204.02969999998</v>
      </c>
      <c r="AK249" s="38">
        <v>2578.9668500000198</v>
      </c>
      <c r="AL249" s="37">
        <v>6743.42055685373</v>
      </c>
      <c r="AM249" s="38">
        <v>5225.7146901031601</v>
      </c>
      <c r="AN249" s="37">
        <v>3342.2367600093298</v>
      </c>
      <c r="AO249" s="38">
        <v>2716.5421309200001</v>
      </c>
      <c r="AP249" s="37">
        <v>445960.22</v>
      </c>
      <c r="AQ249" s="38">
        <v>313051.96999999997</v>
      </c>
      <c r="AR249" s="37">
        <v>1201054.24</v>
      </c>
      <c r="AS249" s="38">
        <v>914873.14</v>
      </c>
      <c r="AT249" s="37">
        <v>2643010.36</v>
      </c>
      <c r="AU249" s="38">
        <v>1993720.61</v>
      </c>
      <c r="AV249" s="37">
        <v>11774039.689999999</v>
      </c>
      <c r="AW249" s="38">
        <v>7045572.3200000003</v>
      </c>
    </row>
    <row r="250" spans="1:49" x14ac:dyDescent="0.25">
      <c r="A250" s="23">
        <v>44361</v>
      </c>
      <c r="B250" s="37">
        <v>1728.5921644432001</v>
      </c>
      <c r="C250" s="38">
        <v>1613.1296182664</v>
      </c>
      <c r="D250" s="37">
        <v>2921.54539999999</v>
      </c>
      <c r="E250" s="38">
        <v>3600.3478500000101</v>
      </c>
      <c r="F250" s="37">
        <v>2458.2962500000099</v>
      </c>
      <c r="G250" s="38">
        <v>2353.83339999999</v>
      </c>
      <c r="H250" s="37">
        <v>3183.1361734823199</v>
      </c>
      <c r="I250" s="38">
        <v>4015.8155000000002</v>
      </c>
      <c r="J250" s="37">
        <v>1302.84879999999</v>
      </c>
      <c r="K250" s="38">
        <v>1416.39264999999</v>
      </c>
      <c r="L250" s="37">
        <v>1889.7306470470901</v>
      </c>
      <c r="M250" s="38">
        <v>2271.0524196589599</v>
      </c>
      <c r="N250" s="37">
        <v>2572.9730608764398</v>
      </c>
      <c r="O250" s="38">
        <v>2245.1751909596601</v>
      </c>
      <c r="P250" s="37">
        <v>30427.797147536599</v>
      </c>
      <c r="Q250" s="38">
        <v>23645.958999893301</v>
      </c>
      <c r="R250" s="37">
        <v>611.62059014666602</v>
      </c>
      <c r="S250" s="38">
        <v>512.78367363999996</v>
      </c>
      <c r="T250" s="37">
        <v>3019.7851006373298</v>
      </c>
      <c r="U250" s="38">
        <v>2631.2914693693301</v>
      </c>
      <c r="V250" s="37">
        <v>2400.9411999999802</v>
      </c>
      <c r="W250" s="38">
        <v>2662.1622000000002</v>
      </c>
      <c r="X250" s="37">
        <v>970.28495000000203</v>
      </c>
      <c r="Y250" s="38">
        <v>1110.41604999999</v>
      </c>
      <c r="Z250" s="37">
        <v>254.957550000005</v>
      </c>
      <c r="AA250" s="38">
        <v>319.44834999999102</v>
      </c>
      <c r="AB250" s="37">
        <v>6421.2963712930696</v>
      </c>
      <c r="AC250" s="38">
        <v>6722.6682509824705</v>
      </c>
      <c r="AD250" s="37">
        <v>5225.82549481143</v>
      </c>
      <c r="AE250" s="38">
        <v>4547.7708676905704</v>
      </c>
      <c r="AF250" s="37">
        <v>2583.17044664794</v>
      </c>
      <c r="AG250" s="38">
        <v>1781.46988843999</v>
      </c>
      <c r="AH250" s="37">
        <v>5341.8531054090699</v>
      </c>
      <c r="AI250" s="38">
        <v>3716.74002452066</v>
      </c>
      <c r="AJ250" s="37">
        <v>2199.8811500000002</v>
      </c>
      <c r="AK250" s="38">
        <v>2476.8067999999998</v>
      </c>
      <c r="AL250" s="37">
        <v>6746.7762608750299</v>
      </c>
      <c r="AM250" s="38">
        <v>5229.4469884</v>
      </c>
      <c r="AN250" s="37">
        <v>3346.5444829533199</v>
      </c>
      <c r="AO250" s="38">
        <v>2720.043410324</v>
      </c>
      <c r="AP250" s="37">
        <v>445939.1</v>
      </c>
      <c r="AQ250" s="38">
        <v>313036.73</v>
      </c>
      <c r="AR250" s="37">
        <v>1200892.6399999999</v>
      </c>
      <c r="AS250" s="38">
        <v>914807.99</v>
      </c>
      <c r="AT250" s="37">
        <v>2641075.34</v>
      </c>
      <c r="AU250" s="38">
        <v>1991914.51</v>
      </c>
      <c r="AV250" s="37">
        <v>11739858.9</v>
      </c>
      <c r="AW250" s="38">
        <v>7024884.3600000003</v>
      </c>
    </row>
    <row r="251" spans="1:49" x14ac:dyDescent="0.25">
      <c r="A251" s="23">
        <v>44362</v>
      </c>
      <c r="B251" s="37">
        <v>1724.2416813852001</v>
      </c>
      <c r="C251" s="38">
        <v>1608.6189823218399</v>
      </c>
      <c r="D251" s="37">
        <v>2918.0750499999799</v>
      </c>
      <c r="E251" s="38">
        <v>3596.07125000001</v>
      </c>
      <c r="F251" s="37">
        <v>2456.4042500000101</v>
      </c>
      <c r="G251" s="38">
        <v>2352.0214499999802</v>
      </c>
      <c r="H251" s="37">
        <v>3175.7740127473198</v>
      </c>
      <c r="I251" s="38">
        <v>4011.8518000000099</v>
      </c>
      <c r="J251" s="37">
        <v>1302.84879999999</v>
      </c>
      <c r="K251" s="38">
        <v>1416.39264999999</v>
      </c>
      <c r="L251" s="37">
        <v>1888.83940739027</v>
      </c>
      <c r="M251" s="38">
        <v>2269.7830933431101</v>
      </c>
      <c r="N251" s="37">
        <v>2572.1490595191699</v>
      </c>
      <c r="O251" s="38">
        <v>2244.4622844454798</v>
      </c>
      <c r="P251" s="37">
        <v>30501.476892409999</v>
      </c>
      <c r="Q251" s="38">
        <v>23703.216787506601</v>
      </c>
      <c r="R251" s="37">
        <v>610.38124386666595</v>
      </c>
      <c r="S251" s="38">
        <v>511.74459711333299</v>
      </c>
      <c r="T251" s="37">
        <v>3025.6246641746602</v>
      </c>
      <c r="U251" s="38">
        <v>2636.3797722346599</v>
      </c>
      <c r="V251" s="37">
        <v>2396.4909499999899</v>
      </c>
      <c r="W251" s="38">
        <v>2657.2276999999999</v>
      </c>
      <c r="X251" s="37">
        <v>969.70719999999994</v>
      </c>
      <c r="Y251" s="38">
        <v>1109.75485</v>
      </c>
      <c r="Z251" s="37">
        <v>254.934799999999</v>
      </c>
      <c r="AA251" s="38">
        <v>319.41964999999902</v>
      </c>
      <c r="AB251" s="37">
        <v>6402.4210241077299</v>
      </c>
      <c r="AC251" s="38">
        <v>6701.7472735047304</v>
      </c>
      <c r="AD251" s="37">
        <v>5196.2344772178803</v>
      </c>
      <c r="AE251" s="38">
        <v>4522.0355287577604</v>
      </c>
      <c r="AF251" s="37">
        <v>2586.21699288831</v>
      </c>
      <c r="AG251" s="38">
        <v>1783.57094854666</v>
      </c>
      <c r="AH251" s="37">
        <v>5349.53088302797</v>
      </c>
      <c r="AI251" s="38">
        <v>3722.08204620278</v>
      </c>
      <c r="AJ251" s="37">
        <v>2196.0097000000001</v>
      </c>
      <c r="AK251" s="38">
        <v>2472.4475499999899</v>
      </c>
      <c r="AL251" s="37">
        <v>6782.9229351670601</v>
      </c>
      <c r="AM251" s="38">
        <v>5256.3561303591796</v>
      </c>
      <c r="AN251" s="37">
        <v>3354.3083104146699</v>
      </c>
      <c r="AO251" s="38">
        <v>2726.35378612666</v>
      </c>
      <c r="AP251" s="37">
        <v>445888.76</v>
      </c>
      <c r="AQ251" s="38">
        <v>313094.65999999997</v>
      </c>
      <c r="AR251" s="37">
        <v>1200107</v>
      </c>
      <c r="AS251" s="38">
        <v>914054.61</v>
      </c>
      <c r="AT251" s="37">
        <v>2637088.25</v>
      </c>
      <c r="AU251" s="38">
        <v>1989058.89</v>
      </c>
      <c r="AV251" s="37">
        <v>11686903.1</v>
      </c>
      <c r="AW251" s="38">
        <v>6992651.8300000001</v>
      </c>
    </row>
    <row r="252" spans="1:49" x14ac:dyDescent="0.25">
      <c r="A252" s="23">
        <v>44363</v>
      </c>
      <c r="B252" s="37">
        <v>1724.0773569541</v>
      </c>
      <c r="C252" s="38">
        <v>1607.4640630091601</v>
      </c>
      <c r="D252" s="37">
        <v>2919.3533500000099</v>
      </c>
      <c r="E252" s="38">
        <v>3597.64659999998</v>
      </c>
      <c r="F252" s="37">
        <v>2458.864</v>
      </c>
      <c r="G252" s="38">
        <v>2354.3764499999902</v>
      </c>
      <c r="H252" s="37">
        <v>3175.9525182523598</v>
      </c>
      <c r="I252" s="38">
        <v>4013.9659499999898</v>
      </c>
      <c r="J252" s="37">
        <v>1303.309</v>
      </c>
      <c r="K252" s="38">
        <v>1416.8926999999901</v>
      </c>
      <c r="L252" s="37">
        <v>1890.95721675706</v>
      </c>
      <c r="M252" s="38">
        <v>2272.42314654865</v>
      </c>
      <c r="N252" s="37">
        <v>2570.4264032784299</v>
      </c>
      <c r="O252" s="38">
        <v>2242.9529786296798</v>
      </c>
      <c r="P252" s="37">
        <v>30472.392785563301</v>
      </c>
      <c r="Q252" s="38">
        <v>23680.61502881</v>
      </c>
      <c r="R252" s="37">
        <v>601.70576281999899</v>
      </c>
      <c r="S252" s="38">
        <v>504.47107310666598</v>
      </c>
      <c r="T252" s="37">
        <v>3031.4642304066601</v>
      </c>
      <c r="U252" s="38">
        <v>2641.4680831839901</v>
      </c>
      <c r="V252" s="37">
        <v>2399.4116000000099</v>
      </c>
      <c r="W252" s="38">
        <v>2660.4654499999901</v>
      </c>
      <c r="X252" s="37">
        <v>970.14075000001105</v>
      </c>
      <c r="Y252" s="38">
        <v>1110.2510999999899</v>
      </c>
      <c r="Z252" s="37">
        <v>254.946149999998</v>
      </c>
      <c r="AA252" s="38">
        <v>319.43399999999798</v>
      </c>
      <c r="AB252" s="37">
        <v>6416.1238831384899</v>
      </c>
      <c r="AC252" s="38">
        <v>6715.11793689769</v>
      </c>
      <c r="AD252" s="37">
        <v>5144.8730110999604</v>
      </c>
      <c r="AE252" s="38">
        <v>4505.3004190830698</v>
      </c>
      <c r="AF252" s="37">
        <v>2591.5733241975699</v>
      </c>
      <c r="AG252" s="38">
        <v>1786.83928813333</v>
      </c>
      <c r="AH252" s="37">
        <v>5350.1479377014402</v>
      </c>
      <c r="AI252" s="38">
        <v>3722.5113819313501</v>
      </c>
      <c r="AJ252" s="37">
        <v>2197.8071499999901</v>
      </c>
      <c r="AK252" s="38">
        <v>2474.4717999999898</v>
      </c>
      <c r="AL252" s="37">
        <v>6817.2077707907602</v>
      </c>
      <c r="AM252" s="38">
        <v>5282.0308457540496</v>
      </c>
      <c r="AN252" s="37">
        <v>3360.2269917573299</v>
      </c>
      <c r="AO252" s="38">
        <v>2731.1644379826598</v>
      </c>
      <c r="AP252" s="37">
        <v>444783.43</v>
      </c>
      <c r="AQ252" s="38">
        <v>313140.57</v>
      </c>
      <c r="AR252" s="37">
        <v>1199846.28</v>
      </c>
      <c r="AS252" s="38">
        <v>915100.62</v>
      </c>
      <c r="AT252" s="37">
        <v>2638321.87</v>
      </c>
      <c r="AU252" s="38">
        <v>1988883.9</v>
      </c>
      <c r="AV252" s="37">
        <v>11709264.5</v>
      </c>
      <c r="AW252" s="38">
        <v>7007119.5199999996</v>
      </c>
    </row>
    <row r="253" spans="1:49" x14ac:dyDescent="0.25">
      <c r="A253" s="23">
        <v>44364</v>
      </c>
      <c r="B253" s="37">
        <v>1717.86771590688</v>
      </c>
      <c r="C253" s="38">
        <v>1601.2212073784301</v>
      </c>
      <c r="D253" s="37">
        <v>2911.49935</v>
      </c>
      <c r="E253" s="38">
        <v>3587.9679499999902</v>
      </c>
      <c r="F253" s="37">
        <v>2453.7551999999901</v>
      </c>
      <c r="G253" s="38">
        <v>2349.4854999999998</v>
      </c>
      <c r="H253" s="37">
        <v>3162.10929269403</v>
      </c>
      <c r="I253" s="38">
        <v>4000.2244000000001</v>
      </c>
      <c r="J253" s="37">
        <v>1302.6187499999901</v>
      </c>
      <c r="K253" s="38">
        <v>1416.1423999999899</v>
      </c>
      <c r="L253" s="37">
        <v>1893.25326280933</v>
      </c>
      <c r="M253" s="38">
        <v>2274.8850100643699</v>
      </c>
      <c r="N253" s="37">
        <v>2570.0544820538798</v>
      </c>
      <c r="O253" s="38">
        <v>2242.6330439499902</v>
      </c>
      <c r="P253" s="37">
        <v>30487.904310006601</v>
      </c>
      <c r="Q253" s="38">
        <v>23692.669300976599</v>
      </c>
      <c r="R253" s="37">
        <v>604.18448551999904</v>
      </c>
      <c r="S253" s="38">
        <v>506.54921907333301</v>
      </c>
      <c r="T253" s="37">
        <v>3035.1139567666601</v>
      </c>
      <c r="U253" s="38">
        <v>2644.6482763746599</v>
      </c>
      <c r="V253" s="37">
        <v>2398.16004999999</v>
      </c>
      <c r="W253" s="38">
        <v>2659.0778</v>
      </c>
      <c r="X253" s="37">
        <v>969.34599999997704</v>
      </c>
      <c r="Y253" s="38">
        <v>1109.3417999999899</v>
      </c>
      <c r="Z253" s="37">
        <v>254.92340000000601</v>
      </c>
      <c r="AA253" s="38">
        <v>319.40534999999301</v>
      </c>
      <c r="AB253" s="37">
        <v>6437.1934730630901</v>
      </c>
      <c r="AC253" s="38">
        <v>6735.9909569738002</v>
      </c>
      <c r="AD253" s="37">
        <v>5195.6798479483296</v>
      </c>
      <c r="AE253" s="38">
        <v>4562.0645661491499</v>
      </c>
      <c r="AF253" s="37">
        <v>2614.2699696429499</v>
      </c>
      <c r="AG253" s="38">
        <v>1802.24709625333</v>
      </c>
      <c r="AH253" s="37">
        <v>5391.3770761298501</v>
      </c>
      <c r="AI253" s="38">
        <v>3751.19767644079</v>
      </c>
      <c r="AJ253" s="37">
        <v>2193.7970500000001</v>
      </c>
      <c r="AK253" s="38">
        <v>2469.9567000000002</v>
      </c>
      <c r="AL253" s="37">
        <v>6804.4014298422398</v>
      </c>
      <c r="AM253" s="38">
        <v>5273.2818579098102</v>
      </c>
      <c r="AN253" s="37">
        <v>3364.9605145533301</v>
      </c>
      <c r="AO253" s="38">
        <v>2735.0118072226601</v>
      </c>
      <c r="AP253" s="37">
        <v>445379.24</v>
      </c>
      <c r="AQ253" s="38">
        <v>313125.49</v>
      </c>
      <c r="AR253" s="37">
        <v>1199861.31</v>
      </c>
      <c r="AS253" s="38">
        <v>914550.78</v>
      </c>
      <c r="AT253" s="37">
        <v>2638170.11</v>
      </c>
      <c r="AU253" s="38">
        <v>1986516.03</v>
      </c>
      <c r="AV253" s="37">
        <v>11730704.380000001</v>
      </c>
      <c r="AW253" s="38">
        <v>7019453.3700000001</v>
      </c>
    </row>
    <row r="254" spans="1:49" x14ac:dyDescent="0.25">
      <c r="A254" s="23">
        <v>44365</v>
      </c>
      <c r="B254" s="37">
        <v>1716.71737689368</v>
      </c>
      <c r="C254" s="38">
        <v>1599.1885309935201</v>
      </c>
      <c r="D254" s="37">
        <v>2906.3847000000001</v>
      </c>
      <c r="E254" s="38">
        <v>3581.6651999999899</v>
      </c>
      <c r="F254" s="37">
        <v>2447.32214999999</v>
      </c>
      <c r="G254" s="38">
        <v>2343.3256499999902</v>
      </c>
      <c r="H254" s="37">
        <v>3144.6116072653199</v>
      </c>
      <c r="I254" s="38">
        <v>3984.10544999999</v>
      </c>
      <c r="J254" s="37">
        <v>1301.3525500000001</v>
      </c>
      <c r="K254" s="38">
        <v>1414.7663499999901</v>
      </c>
      <c r="L254" s="37">
        <v>1890.9899435044599</v>
      </c>
      <c r="M254" s="38">
        <v>2272.3304244798701</v>
      </c>
      <c r="N254" s="37">
        <v>2569.0788421696798</v>
      </c>
      <c r="O254" s="38">
        <v>2241.73871257256</v>
      </c>
      <c r="P254" s="37">
        <v>30035.995998009999</v>
      </c>
      <c r="Q254" s="38">
        <v>23245.688607243301</v>
      </c>
      <c r="R254" s="37">
        <v>585.66265828666599</v>
      </c>
      <c r="S254" s="38">
        <v>487.28154787999898</v>
      </c>
      <c r="T254" s="37">
        <v>3050.8666689360002</v>
      </c>
      <c r="U254" s="38">
        <v>2616.6525817546599</v>
      </c>
      <c r="V254" s="37">
        <v>2400.3849499999901</v>
      </c>
      <c r="W254" s="38">
        <v>2661.5454999999902</v>
      </c>
      <c r="X254" s="37">
        <v>968.98484999999505</v>
      </c>
      <c r="Y254" s="38">
        <v>1108.9282499999899</v>
      </c>
      <c r="Z254" s="37">
        <v>254.91199999999901</v>
      </c>
      <c r="AA254" s="38">
        <v>319.39145000000002</v>
      </c>
      <c r="AB254" s="37">
        <v>6492.66833836768</v>
      </c>
      <c r="AC254" s="38">
        <v>6793.1532426611202</v>
      </c>
      <c r="AD254" s="37">
        <v>5199.5482675882304</v>
      </c>
      <c r="AE254" s="38">
        <v>4565.4690381615501</v>
      </c>
      <c r="AF254" s="37">
        <v>2605.1268063214502</v>
      </c>
      <c r="AG254" s="38">
        <v>1795.9439145333299</v>
      </c>
      <c r="AH254" s="37">
        <v>5340.45079734721</v>
      </c>
      <c r="AI254" s="38">
        <v>3715.76433058678</v>
      </c>
      <c r="AJ254" s="37">
        <v>2192.6909999999898</v>
      </c>
      <c r="AK254" s="38">
        <v>2468.7112999999999</v>
      </c>
      <c r="AL254" s="37">
        <v>6893.1315649491098</v>
      </c>
      <c r="AM254" s="38">
        <v>5260.3731785898299</v>
      </c>
      <c r="AN254" s="37">
        <v>3313.7621280599901</v>
      </c>
      <c r="AO254" s="38">
        <v>2690.6168518786699</v>
      </c>
      <c r="AP254" s="37">
        <v>445910.98</v>
      </c>
      <c r="AQ254" s="38">
        <v>313015.88</v>
      </c>
      <c r="AR254" s="37">
        <v>1200197.8600000001</v>
      </c>
      <c r="AS254" s="38">
        <v>914092.47</v>
      </c>
      <c r="AT254" s="37">
        <v>2641068.2599999998</v>
      </c>
      <c r="AU254" s="38">
        <v>1987214.07</v>
      </c>
      <c r="AV254" s="37">
        <v>11866270.949999999</v>
      </c>
      <c r="AW254" s="38">
        <v>7100526.75</v>
      </c>
    </row>
    <row r="255" spans="1:49" x14ac:dyDescent="0.25">
      <c r="A255" s="23">
        <v>44368</v>
      </c>
      <c r="B255" s="37">
        <v>1710.6759692804801</v>
      </c>
      <c r="C255" s="38">
        <v>1593.2292868945899</v>
      </c>
      <c r="D255" s="37">
        <v>2906.0196499999902</v>
      </c>
      <c r="E255" s="38">
        <v>3581.2153000000098</v>
      </c>
      <c r="F255" s="37">
        <v>2445.6197999999799</v>
      </c>
      <c r="G255" s="38">
        <v>2341.6956500000101</v>
      </c>
      <c r="H255" s="37">
        <v>3134.0628694429602</v>
      </c>
      <c r="I255" s="38">
        <v>3983.0484000000001</v>
      </c>
      <c r="J255" s="37">
        <v>1301.00765</v>
      </c>
      <c r="K255" s="38">
        <v>1414.39094999999</v>
      </c>
      <c r="L255" s="37">
        <v>1966.59108662467</v>
      </c>
      <c r="M255" s="38">
        <v>2226.4803278796398</v>
      </c>
      <c r="N255" s="37">
        <v>2582.5817701866499</v>
      </c>
      <c r="O255" s="38">
        <v>2268.6377993649899</v>
      </c>
      <c r="P255" s="37">
        <v>30199.002141563298</v>
      </c>
      <c r="Q255" s="38">
        <v>23468.1585102766</v>
      </c>
      <c r="R255" s="37">
        <v>585.59419381333305</v>
      </c>
      <c r="S255" s="38">
        <v>490.96308744666601</v>
      </c>
      <c r="T255" s="37">
        <v>2988.3974391066599</v>
      </c>
      <c r="U255" s="38">
        <v>2603.9418075026601</v>
      </c>
      <c r="V255" s="37">
        <v>2394.2660500000002</v>
      </c>
      <c r="W255" s="38">
        <v>2654.7600499999899</v>
      </c>
      <c r="X255" s="37">
        <v>967.75699999998801</v>
      </c>
      <c r="Y255" s="38">
        <v>1107.5227500000101</v>
      </c>
      <c r="Z255" s="37">
        <v>254.832800000003</v>
      </c>
      <c r="AA255" s="38">
        <v>319.29149999999902</v>
      </c>
      <c r="AB255" s="37">
        <v>6441.46311110239</v>
      </c>
      <c r="AC255" s="38">
        <v>6683.6199055937204</v>
      </c>
      <c r="AD255" s="37">
        <v>5020.2110116106696</v>
      </c>
      <c r="AE255" s="38">
        <v>4499.4352958624104</v>
      </c>
      <c r="AF255" s="37">
        <v>2563.8045268114201</v>
      </c>
      <c r="AG255" s="38">
        <v>1791.7417737599901</v>
      </c>
      <c r="AH255" s="37">
        <v>5453.1944463098498</v>
      </c>
      <c r="AI255" s="38">
        <v>3748.1142650024599</v>
      </c>
      <c r="AJ255" s="37">
        <v>2191.4463499999902</v>
      </c>
      <c r="AK255" s="38">
        <v>2467.3100000000099</v>
      </c>
      <c r="AL255" s="37">
        <v>6769.7678345147096</v>
      </c>
      <c r="AM255" s="38">
        <v>5244.4235015950098</v>
      </c>
      <c r="AN255" s="37">
        <v>3331.4639157466599</v>
      </c>
      <c r="AO255" s="38">
        <v>2707.7860510893302</v>
      </c>
      <c r="AP255" s="37">
        <v>445895.65</v>
      </c>
      <c r="AQ255" s="38">
        <v>313004.51</v>
      </c>
      <c r="AR255" s="37">
        <v>1199757.81</v>
      </c>
      <c r="AS255" s="38">
        <v>913720.05</v>
      </c>
      <c r="AT255" s="37">
        <v>2637678.54</v>
      </c>
      <c r="AU255" s="38">
        <v>1984749.04</v>
      </c>
      <c r="AV255" s="37">
        <v>11780374.66</v>
      </c>
      <c r="AW255" s="38">
        <v>7049326.8399999999</v>
      </c>
    </row>
    <row r="256" spans="1:49" x14ac:dyDescent="0.25">
      <c r="A256" s="23">
        <v>44369</v>
      </c>
      <c r="B256" s="37">
        <v>1709.97640694497</v>
      </c>
      <c r="C256" s="38">
        <v>1591.6076753181001</v>
      </c>
      <c r="D256" s="37">
        <v>2903.8275999999801</v>
      </c>
      <c r="E256" s="38">
        <v>3578.5140500000098</v>
      </c>
      <c r="F256" s="37">
        <v>2443.91659999998</v>
      </c>
      <c r="G256" s="38">
        <v>2340.0647000000099</v>
      </c>
      <c r="H256" s="37">
        <v>3128.66704999999</v>
      </c>
      <c r="I256" s="38">
        <v>3976.97055</v>
      </c>
      <c r="J256" s="37">
        <v>1300.7775999999999</v>
      </c>
      <c r="K256" s="38">
        <v>1414.1406999999899</v>
      </c>
      <c r="L256" s="37">
        <v>1967.69077492265</v>
      </c>
      <c r="M256" s="38">
        <v>2227.7672280889801</v>
      </c>
      <c r="N256" s="37">
        <v>2582.1888702388601</v>
      </c>
      <c r="O256" s="38">
        <v>2268.2923969752701</v>
      </c>
      <c r="P256" s="37">
        <v>30301.765993283301</v>
      </c>
      <c r="Q256" s="38">
        <v>23548.018049850001</v>
      </c>
      <c r="R256" s="37">
        <v>586.83352981333303</v>
      </c>
      <c r="S256" s="38">
        <v>492.00216716666603</v>
      </c>
      <c r="T256" s="37">
        <v>3001.1714867559999</v>
      </c>
      <c r="U256" s="38">
        <v>2615.07248296133</v>
      </c>
      <c r="V256" s="37">
        <v>2391.3453999999801</v>
      </c>
      <c r="W256" s="38">
        <v>2651.52225000002</v>
      </c>
      <c r="X256" s="37">
        <v>967.61235000000102</v>
      </c>
      <c r="Y256" s="38">
        <v>1107.35779999999</v>
      </c>
      <c r="Z256" s="37">
        <v>254.82145000000301</v>
      </c>
      <c r="AA256" s="38">
        <v>319.27719999999402</v>
      </c>
      <c r="AB256" s="37">
        <v>6413.8727285196001</v>
      </c>
      <c r="AC256" s="38">
        <v>6654.1151372965596</v>
      </c>
      <c r="AD256" s="37">
        <v>5115.8975064734695</v>
      </c>
      <c r="AE256" s="38">
        <v>4514.4370824302596</v>
      </c>
      <c r="AF256" s="37">
        <v>2616.9573144558999</v>
      </c>
      <c r="AG256" s="38">
        <v>1803.41435517333</v>
      </c>
      <c r="AH256" s="37">
        <v>5415.6838966805199</v>
      </c>
      <c r="AI256" s="38">
        <v>3768.1098125314902</v>
      </c>
      <c r="AJ256" s="37">
        <v>2190.4783499999899</v>
      </c>
      <c r="AK256" s="38">
        <v>2466.2199500000002</v>
      </c>
      <c r="AL256" s="37">
        <v>6773.8904452554198</v>
      </c>
      <c r="AM256" s="38">
        <v>5248.8180252357097</v>
      </c>
      <c r="AN256" s="37">
        <v>3339.1780670079902</v>
      </c>
      <c r="AO256" s="38">
        <v>2714.0560504586601</v>
      </c>
      <c r="AP256" s="37">
        <v>445876.8</v>
      </c>
      <c r="AQ256" s="38">
        <v>313134.52</v>
      </c>
      <c r="AR256" s="37">
        <v>1199717.33</v>
      </c>
      <c r="AS256" s="38">
        <v>913763.18</v>
      </c>
      <c r="AT256" s="37">
        <v>2636657.2400000002</v>
      </c>
      <c r="AU256" s="38">
        <v>1983317.47</v>
      </c>
      <c r="AV256" s="37">
        <v>11739899.98</v>
      </c>
      <c r="AW256" s="38">
        <v>7024695.8799999999</v>
      </c>
    </row>
    <row r="257" spans="1:49" x14ac:dyDescent="0.25">
      <c r="A257" s="23">
        <v>44370</v>
      </c>
      <c r="B257" s="37">
        <v>1706.1692147216299</v>
      </c>
      <c r="C257" s="38">
        <v>1592.3457231769</v>
      </c>
      <c r="D257" s="37">
        <v>2904.5585500000002</v>
      </c>
      <c r="E257" s="38">
        <v>3579.4142999999899</v>
      </c>
      <c r="F257" s="37">
        <v>2444.4842999999901</v>
      </c>
      <c r="G257" s="38">
        <v>2340.6086500000001</v>
      </c>
      <c r="H257" s="37">
        <v>3127.8351499999999</v>
      </c>
      <c r="I257" s="38">
        <v>3975.9134999999801</v>
      </c>
      <c r="J257" s="37">
        <v>1300.7775999999999</v>
      </c>
      <c r="K257" s="38">
        <v>1414.1406999999899</v>
      </c>
      <c r="L257" s="37">
        <v>1966.54211264747</v>
      </c>
      <c r="M257" s="38">
        <v>2226.46916254813</v>
      </c>
      <c r="N257" s="37">
        <v>2582.80500681796</v>
      </c>
      <c r="O257" s="38">
        <v>2268.8109717156299</v>
      </c>
      <c r="P257" s="37">
        <v>30001.230177739901</v>
      </c>
      <c r="Q257" s="38">
        <v>23314.466553116599</v>
      </c>
      <c r="R257" s="37">
        <v>583.73515383333302</v>
      </c>
      <c r="S257" s="38">
        <v>489.40448328666599</v>
      </c>
      <c r="T257" s="37">
        <v>2969.4188518666601</v>
      </c>
      <c r="U257" s="38">
        <v>2587.4048073066601</v>
      </c>
      <c r="V257" s="37">
        <v>2394.4050999999899</v>
      </c>
      <c r="W257" s="38">
        <v>2654.91435000001</v>
      </c>
      <c r="X257" s="37">
        <v>968.19004999998799</v>
      </c>
      <c r="Y257" s="38">
        <v>1108.01900000001</v>
      </c>
      <c r="Z257" s="37">
        <v>254.832800000003</v>
      </c>
      <c r="AA257" s="38">
        <v>319.29149999999902</v>
      </c>
      <c r="AB257" s="37">
        <v>6419.6547500144598</v>
      </c>
      <c r="AC257" s="38">
        <v>6660.3363938339098</v>
      </c>
      <c r="AD257" s="37">
        <v>5152.7368964338302</v>
      </c>
      <c r="AE257" s="38">
        <v>4546.9469147262198</v>
      </c>
      <c r="AF257" s="37">
        <v>2608.8269387485602</v>
      </c>
      <c r="AG257" s="38">
        <v>1797.81151830666</v>
      </c>
      <c r="AH257" s="37">
        <v>5391.6511427119303</v>
      </c>
      <c r="AI257" s="38">
        <v>3751.38836897791</v>
      </c>
      <c r="AJ257" s="37">
        <v>2192.8290499999998</v>
      </c>
      <c r="AK257" s="38">
        <v>2468.8666499999899</v>
      </c>
      <c r="AL257" s="37">
        <v>6716.0845160425597</v>
      </c>
      <c r="AM257" s="38">
        <v>5202.9044893273203</v>
      </c>
      <c r="AN257" s="37">
        <v>3306.73178731599</v>
      </c>
      <c r="AO257" s="38">
        <v>2687.68398434133</v>
      </c>
      <c r="AP257" s="37">
        <v>444708.61</v>
      </c>
      <c r="AQ257" s="38">
        <v>313053</v>
      </c>
      <c r="AR257" s="37">
        <v>1199197.96</v>
      </c>
      <c r="AS257" s="38">
        <v>914307.86</v>
      </c>
      <c r="AT257" s="37">
        <v>2636697.84</v>
      </c>
      <c r="AU257" s="38">
        <v>1983378.6</v>
      </c>
      <c r="AV257" s="37">
        <v>11740615.35</v>
      </c>
      <c r="AW257" s="38">
        <v>7026459.3700000001</v>
      </c>
    </row>
    <row r="258" spans="1:49" x14ac:dyDescent="0.25">
      <c r="A258" s="23">
        <v>44371</v>
      </c>
      <c r="B258" s="37">
        <v>1710.8842294200599</v>
      </c>
      <c r="C258" s="38">
        <v>1595.75893545589</v>
      </c>
      <c r="D258" s="37">
        <v>2909.4899999999798</v>
      </c>
      <c r="E258" s="38">
        <v>3585.4918500000099</v>
      </c>
      <c r="F258" s="37">
        <v>2447.5118500000099</v>
      </c>
      <c r="G258" s="38">
        <v>2343.5066499999898</v>
      </c>
      <c r="H258" s="37">
        <v>3135.7347</v>
      </c>
      <c r="I258" s="38">
        <v>3985.9549999999899</v>
      </c>
      <c r="J258" s="37">
        <v>1301.1224999999899</v>
      </c>
      <c r="K258" s="38">
        <v>1414.5161000000001</v>
      </c>
      <c r="L258" s="37">
        <v>1964.0887428533799</v>
      </c>
      <c r="M258" s="38">
        <v>2223.7236862023601</v>
      </c>
      <c r="N258" s="37">
        <v>2586.2006579293602</v>
      </c>
      <c r="O258" s="38">
        <v>2271.8061823101302</v>
      </c>
      <c r="P258" s="37">
        <v>30187.368487726599</v>
      </c>
      <c r="Q258" s="38">
        <v>23459.117804243298</v>
      </c>
      <c r="R258" s="37">
        <v>590.55159559999902</v>
      </c>
      <c r="S258" s="38">
        <v>495.119396046666</v>
      </c>
      <c r="T258" s="37">
        <v>2998.98164893999</v>
      </c>
      <c r="U258" s="38">
        <v>2613.16436584133</v>
      </c>
      <c r="V258" s="37">
        <v>2396.63</v>
      </c>
      <c r="W258" s="38">
        <v>2657.3815499999801</v>
      </c>
      <c r="X258" s="37">
        <v>968.19004999998799</v>
      </c>
      <c r="Y258" s="38">
        <v>1108.01900000001</v>
      </c>
      <c r="Z258" s="37">
        <v>254.832800000003</v>
      </c>
      <c r="AA258" s="38">
        <v>319.29149999999902</v>
      </c>
      <c r="AB258" s="37">
        <v>6432.0319826448203</v>
      </c>
      <c r="AC258" s="38">
        <v>6672.28788190248</v>
      </c>
      <c r="AD258" s="37">
        <v>5162.4849356098102</v>
      </c>
      <c r="AE258" s="38">
        <v>4582.5938654124202</v>
      </c>
      <c r="AF258" s="37">
        <v>2625.7315198199399</v>
      </c>
      <c r="AG258" s="38">
        <v>1809.01716509333</v>
      </c>
      <c r="AH258" s="37">
        <v>5423.01967720622</v>
      </c>
      <c r="AI258" s="38">
        <v>3773.21387963098</v>
      </c>
      <c r="AJ258" s="37">
        <v>2194.76505</v>
      </c>
      <c r="AK258" s="38">
        <v>2471.0462499999999</v>
      </c>
      <c r="AL258" s="37">
        <v>6767.3505765987402</v>
      </c>
      <c r="AM258" s="38">
        <v>5241.7080794149997</v>
      </c>
      <c r="AN258" s="37">
        <v>3341.5270895706599</v>
      </c>
      <c r="AO258" s="38">
        <v>2715.9653158506599</v>
      </c>
      <c r="AP258" s="37">
        <v>445311.16</v>
      </c>
      <c r="AQ258" s="38">
        <v>313043.48</v>
      </c>
      <c r="AR258" s="37">
        <v>1199575.1000000001</v>
      </c>
      <c r="AS258" s="38">
        <v>914139.16</v>
      </c>
      <c r="AT258" s="37">
        <v>2637475.58</v>
      </c>
      <c r="AU258" s="38">
        <v>1984022.4</v>
      </c>
      <c r="AV258" s="37">
        <v>11730330.09</v>
      </c>
      <c r="AW258" s="38">
        <v>7019452.6699999999</v>
      </c>
    </row>
    <row r="259" spans="1:49" x14ac:dyDescent="0.25">
      <c r="A259" s="23">
        <v>44372</v>
      </c>
      <c r="B259" s="37">
        <v>1709.2469395210601</v>
      </c>
      <c r="C259" s="38">
        <v>1589.0840344639901</v>
      </c>
      <c r="D259" s="37">
        <v>2895.7912499999802</v>
      </c>
      <c r="E259" s="38">
        <v>3568.61015</v>
      </c>
      <c r="F259" s="37">
        <v>2442.5927999999899</v>
      </c>
      <c r="G259" s="38">
        <v>2338.79674999999</v>
      </c>
      <c r="H259" s="37">
        <v>3120.5596000000201</v>
      </c>
      <c r="I259" s="38">
        <v>3966.6648499999801</v>
      </c>
      <c r="J259" s="37">
        <v>1300.6623</v>
      </c>
      <c r="K259" s="38">
        <v>1414.0155999999899</v>
      </c>
      <c r="L259" s="37">
        <v>1966.2937840551001</v>
      </c>
      <c r="M259" s="38">
        <v>2226.17869590696</v>
      </c>
      <c r="N259" s="37">
        <v>2583.5787101617502</v>
      </c>
      <c r="O259" s="38">
        <v>2269.4933889794302</v>
      </c>
      <c r="P259" s="37">
        <v>30230.025190449898</v>
      </c>
      <c r="Q259" s="38">
        <v>23492.267051066599</v>
      </c>
      <c r="R259" s="37">
        <v>596.12868080666601</v>
      </c>
      <c r="S259" s="38">
        <v>499.79523297999901</v>
      </c>
      <c r="T259" s="37">
        <v>2998.98164893999</v>
      </c>
      <c r="U259" s="38">
        <v>2613.16436584133</v>
      </c>
      <c r="V259" s="37">
        <v>2388.84195</v>
      </c>
      <c r="W259" s="38">
        <v>2648.7459999999801</v>
      </c>
      <c r="X259" s="37">
        <v>967.17925000000196</v>
      </c>
      <c r="Y259" s="38">
        <v>1106.8616</v>
      </c>
      <c r="Z259" s="37">
        <v>254.81004999999001</v>
      </c>
      <c r="AA259" s="38">
        <v>319.26330000000002</v>
      </c>
      <c r="AB259" s="37">
        <v>6373.1099564211299</v>
      </c>
      <c r="AC259" s="38">
        <v>6611.3897632726703</v>
      </c>
      <c r="AD259" s="37">
        <v>5201.7944441490399</v>
      </c>
      <c r="AE259" s="38">
        <v>4615.7471837743096</v>
      </c>
      <c r="AF259" s="37">
        <v>2631.1904970462401</v>
      </c>
      <c r="AG259" s="38">
        <v>1812.5189815733299</v>
      </c>
      <c r="AH259" s="37">
        <v>5435.23914487599</v>
      </c>
      <c r="AI259" s="38">
        <v>3781.7159111115602</v>
      </c>
      <c r="AJ259" s="37">
        <v>2186.3303000000101</v>
      </c>
      <c r="AK259" s="38">
        <v>2461.5494999999801</v>
      </c>
      <c r="AL259" s="37">
        <v>6769.1591759949897</v>
      </c>
      <c r="AM259" s="38">
        <v>5244.3423155254204</v>
      </c>
      <c r="AN259" s="37">
        <v>3340.5903166346702</v>
      </c>
      <c r="AO259" s="38">
        <v>2715.2039173173298</v>
      </c>
      <c r="AP259" s="37">
        <v>445894.83</v>
      </c>
      <c r="AQ259" s="38">
        <v>313003.46999999997</v>
      </c>
      <c r="AR259" s="37">
        <v>1199435.28</v>
      </c>
      <c r="AS259" s="38">
        <v>913374.15</v>
      </c>
      <c r="AT259" s="37">
        <v>2634267.35</v>
      </c>
      <c r="AU259" s="38">
        <v>1979199.06</v>
      </c>
      <c r="AV259" s="37">
        <v>11668677.98</v>
      </c>
      <c r="AW259" s="38">
        <v>6981700.9699999997</v>
      </c>
    </row>
    <row r="260" spans="1:49" x14ac:dyDescent="0.25">
      <c r="A260" s="23">
        <v>44375</v>
      </c>
      <c r="B260" s="37">
        <v>1711.14059288157</v>
      </c>
      <c r="C260" s="38">
        <v>1589.8443152309701</v>
      </c>
      <c r="D260" s="37">
        <v>2904.7413499999998</v>
      </c>
      <c r="E260" s="38">
        <v>3579.6394499999901</v>
      </c>
      <c r="F260" s="37">
        <v>2446.5655999999999</v>
      </c>
      <c r="G260" s="38">
        <v>2342.60115</v>
      </c>
      <c r="H260" s="37">
        <v>3132.2010999999802</v>
      </c>
      <c r="I260" s="38">
        <v>3981.4626000000098</v>
      </c>
      <c r="J260" s="37">
        <v>1301.3525500000001</v>
      </c>
      <c r="K260" s="38">
        <v>1414.7663499999901</v>
      </c>
      <c r="L260" s="37">
        <v>1966.17910485676</v>
      </c>
      <c r="M260" s="38">
        <v>2226.04030742958</v>
      </c>
      <c r="N260" s="37">
        <v>2584.3789818076202</v>
      </c>
      <c r="O260" s="38">
        <v>2270.2240740681</v>
      </c>
      <c r="P260" s="37">
        <v>30117.566620196601</v>
      </c>
      <c r="Q260" s="38">
        <v>23404.873580816598</v>
      </c>
      <c r="R260" s="37">
        <v>581.87613122000005</v>
      </c>
      <c r="S260" s="38">
        <v>487.84585856666598</v>
      </c>
      <c r="T260" s="37">
        <v>2975.2584174600001</v>
      </c>
      <c r="U260" s="38">
        <v>2592.4931155613299</v>
      </c>
      <c r="V260" s="37">
        <v>2395.6565999999898</v>
      </c>
      <c r="W260" s="38">
        <v>2656.3024500000201</v>
      </c>
      <c r="X260" s="37">
        <v>968.19004999998799</v>
      </c>
      <c r="Y260" s="38">
        <v>1108.01900000001</v>
      </c>
      <c r="Z260" s="37">
        <v>254.844199999995</v>
      </c>
      <c r="AA260" s="38">
        <v>319.305849999999</v>
      </c>
      <c r="AB260" s="37">
        <v>6413.4037019693096</v>
      </c>
      <c r="AC260" s="38">
        <v>6652.2923767108796</v>
      </c>
      <c r="AD260" s="37">
        <v>5236.1653797513</v>
      </c>
      <c r="AE260" s="38">
        <v>4646.24835863725</v>
      </c>
      <c r="AF260" s="37">
        <v>2629.83487946581</v>
      </c>
      <c r="AG260" s="38">
        <v>1811.5851598266599</v>
      </c>
      <c r="AH260" s="37">
        <v>5443.2742267377698</v>
      </c>
      <c r="AI260" s="38">
        <v>3787.3065375319602</v>
      </c>
      <c r="AJ260" s="37">
        <v>2193.52089999998</v>
      </c>
      <c r="AK260" s="38">
        <v>2469.64545</v>
      </c>
      <c r="AL260" s="37">
        <v>6775.0406684186801</v>
      </c>
      <c r="AM260" s="38">
        <v>5247.7534379969402</v>
      </c>
      <c r="AN260" s="37">
        <v>3318.8104349999899</v>
      </c>
      <c r="AO260" s="38">
        <v>2697.5014061613301</v>
      </c>
      <c r="AP260" s="37">
        <v>445900.22</v>
      </c>
      <c r="AQ260" s="38">
        <v>313007.49</v>
      </c>
      <c r="AR260" s="37">
        <v>1199621.5900000001</v>
      </c>
      <c r="AS260" s="38">
        <v>913637.02</v>
      </c>
      <c r="AT260" s="37">
        <v>2636176.75</v>
      </c>
      <c r="AU260" s="38">
        <v>1978801.34</v>
      </c>
      <c r="AV260" s="37">
        <v>11696594.880000001</v>
      </c>
      <c r="AW260" s="38">
        <v>6998403.4400000004</v>
      </c>
    </row>
    <row r="261" spans="1:49" x14ac:dyDescent="0.25">
      <c r="A261" s="23">
        <v>44376</v>
      </c>
      <c r="B261" s="37">
        <v>1709.5418915856701</v>
      </c>
      <c r="C261" s="38">
        <v>1588.09513332646</v>
      </c>
      <c r="D261" s="37">
        <v>2904.3758499999899</v>
      </c>
      <c r="E261" s="38">
        <v>3579.1891000000001</v>
      </c>
      <c r="F261" s="37">
        <v>2447.8898999999901</v>
      </c>
      <c r="G261" s="38">
        <v>2343.8696</v>
      </c>
      <c r="H261" s="37">
        <v>3134.0717999999902</v>
      </c>
      <c r="I261" s="38">
        <v>3983.8408500000101</v>
      </c>
      <c r="J261" s="37">
        <v>1301.5831499999899</v>
      </c>
      <c r="K261" s="38">
        <v>1415.0165999999999</v>
      </c>
      <c r="L261" s="37">
        <v>1965.24254800933</v>
      </c>
      <c r="M261" s="38">
        <v>2225.00519244918</v>
      </c>
      <c r="N261" s="37">
        <v>2580.49537918538</v>
      </c>
      <c r="O261" s="38">
        <v>2266.7980800086202</v>
      </c>
      <c r="P261" s="37">
        <v>30408.407739013299</v>
      </c>
      <c r="Q261" s="38">
        <v>23630.891170276602</v>
      </c>
      <c r="R261" s="37">
        <v>586.21387014666595</v>
      </c>
      <c r="S261" s="38">
        <v>491.48264591999998</v>
      </c>
      <c r="T261" s="37">
        <v>2990.952248864</v>
      </c>
      <c r="U261" s="38">
        <v>2606.1679411053301</v>
      </c>
      <c r="V261" s="37">
        <v>2393.0144999999802</v>
      </c>
      <c r="W261" s="38">
        <v>2653.3723500000001</v>
      </c>
      <c r="X261" s="37">
        <v>967.90165000000604</v>
      </c>
      <c r="Y261" s="38">
        <v>1107.68864999999</v>
      </c>
      <c r="Z261" s="37">
        <v>254.844199999995</v>
      </c>
      <c r="AA261" s="38">
        <v>319.305849999999</v>
      </c>
      <c r="AB261" s="37">
        <v>6396.9683562291202</v>
      </c>
      <c r="AC261" s="38">
        <v>6635.4746036135002</v>
      </c>
      <c r="AD261" s="37">
        <v>5201.6378011753004</v>
      </c>
      <c r="AE261" s="38">
        <v>4625.9489878188697</v>
      </c>
      <c r="AF261" s="37">
        <v>2644.7269322540401</v>
      </c>
      <c r="AG261" s="38">
        <v>1821.3901310799899</v>
      </c>
      <c r="AH261" s="37">
        <v>5472.6194871320304</v>
      </c>
      <c r="AI261" s="38">
        <v>3807.7243025531202</v>
      </c>
      <c r="AJ261" s="37">
        <v>2192.6909999999898</v>
      </c>
      <c r="AK261" s="38">
        <v>2468.7112999999999</v>
      </c>
      <c r="AL261" s="37">
        <v>6795.0996332905497</v>
      </c>
      <c r="AM261" s="38">
        <v>5262.3619042955097</v>
      </c>
      <c r="AN261" s="37">
        <v>3331.3432735666602</v>
      </c>
      <c r="AO261" s="38">
        <v>2707.6879923546699</v>
      </c>
      <c r="AP261" s="37">
        <v>444316.68</v>
      </c>
      <c r="AQ261" s="38">
        <v>313497.78000000003</v>
      </c>
      <c r="AR261" s="37">
        <v>1198877.08</v>
      </c>
      <c r="AS261" s="38">
        <v>914762.74</v>
      </c>
      <c r="AT261" s="37">
        <v>2632619.33</v>
      </c>
      <c r="AU261" s="38">
        <v>1975433.08</v>
      </c>
      <c r="AV261" s="37">
        <v>11652280.619999999</v>
      </c>
      <c r="AW261" s="38">
        <v>6973934.8200000003</v>
      </c>
    </row>
    <row r="262" spans="1:49" x14ac:dyDescent="0.25">
      <c r="A262" s="23">
        <v>44377</v>
      </c>
      <c r="B262" s="37">
        <v>1713.2697554461499</v>
      </c>
      <c r="C262" s="38">
        <v>1590.5444837565601</v>
      </c>
      <c r="D262" s="37">
        <v>2914.7869500000202</v>
      </c>
      <c r="E262" s="38">
        <v>3592.0198499999801</v>
      </c>
      <c r="F262" s="37">
        <v>2452.24170000001</v>
      </c>
      <c r="G262" s="38">
        <v>2348.03599999998</v>
      </c>
      <c r="H262" s="37">
        <v>3147.5840499999899</v>
      </c>
      <c r="I262" s="38">
        <v>4001.0173500000001</v>
      </c>
      <c r="J262" s="37">
        <v>1302.1585499999901</v>
      </c>
      <c r="K262" s="38">
        <v>1415.64185</v>
      </c>
      <c r="L262" s="37">
        <v>1965.5180301891701</v>
      </c>
      <c r="M262" s="38">
        <v>2225.3178998093199</v>
      </c>
      <c r="N262" s="37">
        <v>2581.4943439035601</v>
      </c>
      <c r="O262" s="38">
        <v>2267.7056752122598</v>
      </c>
      <c r="P262" s="37">
        <v>30107.8719167333</v>
      </c>
      <c r="Q262" s="38">
        <v>23397.3396652099</v>
      </c>
      <c r="R262" s="37">
        <v>579.39742518666606</v>
      </c>
      <c r="S262" s="38">
        <v>485.76771259999998</v>
      </c>
      <c r="T262" s="37">
        <v>2960.2945299386602</v>
      </c>
      <c r="U262" s="38">
        <v>2579.454322344</v>
      </c>
      <c r="V262" s="37">
        <v>2400.5244500000099</v>
      </c>
      <c r="W262" s="38">
        <v>2661.6993499999799</v>
      </c>
      <c r="X262" s="37">
        <v>968.98484999999505</v>
      </c>
      <c r="Y262" s="38">
        <v>1108.9282499999899</v>
      </c>
      <c r="Z262" s="37">
        <v>254.86695</v>
      </c>
      <c r="AA262" s="38">
        <v>319.33410000000401</v>
      </c>
      <c r="AB262" s="37">
        <v>6472.3279514157603</v>
      </c>
      <c r="AC262" s="38">
        <v>6686.2481448558201</v>
      </c>
      <c r="AD262" s="37">
        <v>5206.7333493878996</v>
      </c>
      <c r="AE262" s="38">
        <v>4628.6623068933804</v>
      </c>
      <c r="AF262" s="37">
        <v>2645.4577033155201</v>
      </c>
      <c r="AG262" s="38">
        <v>1821.62357464</v>
      </c>
      <c r="AH262" s="37">
        <v>5452.7733074819798</v>
      </c>
      <c r="AI262" s="38">
        <v>3793.9157807769502</v>
      </c>
      <c r="AJ262" s="37">
        <v>2199.1902499999901</v>
      </c>
      <c r="AK262" s="38">
        <v>2476.0284499999998</v>
      </c>
      <c r="AL262" s="37">
        <v>6729.4337380586903</v>
      </c>
      <c r="AM262" s="38">
        <v>5212.7713076782502</v>
      </c>
      <c r="AN262" s="37">
        <v>3300.59310947733</v>
      </c>
      <c r="AO262" s="38">
        <v>2682.6945169119999</v>
      </c>
      <c r="AP262" s="37">
        <v>444820.57</v>
      </c>
      <c r="AQ262" s="38">
        <v>313247.06</v>
      </c>
      <c r="AR262" s="37">
        <v>1199328.3600000001</v>
      </c>
      <c r="AS262" s="38">
        <v>914777.07</v>
      </c>
      <c r="AT262" s="37">
        <v>2638321.9300000002</v>
      </c>
      <c r="AU262" s="38">
        <v>1979150.23</v>
      </c>
      <c r="AV262" s="37">
        <v>11738923.720000001</v>
      </c>
      <c r="AW262" s="38">
        <v>7024999.7000000002</v>
      </c>
    </row>
    <row r="263" spans="1:49" x14ac:dyDescent="0.25">
      <c r="A263" s="23">
        <v>44378</v>
      </c>
      <c r="B263" s="37">
        <v>1712.0025383647701</v>
      </c>
      <c r="C263" s="38">
        <v>1589.1009239487501</v>
      </c>
      <c r="D263" s="37">
        <v>2917.3440999999898</v>
      </c>
      <c r="E263" s="38">
        <v>3595.1705499999998</v>
      </c>
      <c r="F263" s="37">
        <v>2454.3229500000002</v>
      </c>
      <c r="G263" s="38">
        <v>2350.0284999999999</v>
      </c>
      <c r="H263" s="37">
        <v>3153.8212000000099</v>
      </c>
      <c r="I263" s="38">
        <v>4008.9451999999801</v>
      </c>
      <c r="J263" s="37">
        <v>1302.6187499999901</v>
      </c>
      <c r="K263" s="38">
        <v>1416.1423999999899</v>
      </c>
      <c r="L263" s="37">
        <v>1964.27840982009</v>
      </c>
      <c r="M263" s="38">
        <v>2223.8894854109899</v>
      </c>
      <c r="N263" s="37">
        <v>2580.5667336690599</v>
      </c>
      <c r="O263" s="38">
        <v>2266.8397600285598</v>
      </c>
      <c r="P263" s="37">
        <v>30204.818954210001</v>
      </c>
      <c r="Q263" s="38">
        <v>23472.678860100001</v>
      </c>
      <c r="R263" s="37">
        <v>590.55159559999902</v>
      </c>
      <c r="S263" s="38">
        <v>495.119396046666</v>
      </c>
      <c r="T263" s="37">
        <v>2966.4990681119998</v>
      </c>
      <c r="U263" s="38">
        <v>2584.8606491373298</v>
      </c>
      <c r="V263" s="37">
        <v>2399.55104999999</v>
      </c>
      <c r="W263" s="38">
        <v>2660.6197999999899</v>
      </c>
      <c r="X263" s="37">
        <v>969.057149999996</v>
      </c>
      <c r="Y263" s="38">
        <v>1109.01099999999</v>
      </c>
      <c r="Z263" s="37">
        <v>254.91199999999901</v>
      </c>
      <c r="AA263" s="38">
        <v>319.39145000000002</v>
      </c>
      <c r="AB263" s="37">
        <v>6457.72762569724</v>
      </c>
      <c r="AC263" s="38">
        <v>6671.3982384690098</v>
      </c>
      <c r="AD263" s="37">
        <v>5155.3490132937704</v>
      </c>
      <c r="AE263" s="38">
        <v>4582.9885508094503</v>
      </c>
      <c r="AF263" s="37">
        <v>2653.5944050086</v>
      </c>
      <c r="AG263" s="38">
        <v>1827.22641150666</v>
      </c>
      <c r="AH263" s="37">
        <v>5464.2198538922003</v>
      </c>
      <c r="AI263" s="38">
        <v>3801.8800285833199</v>
      </c>
      <c r="AJ263" s="37">
        <v>2199.6049499999899</v>
      </c>
      <c r="AK263" s="38">
        <v>2476.4951000000001</v>
      </c>
      <c r="AL263" s="37">
        <v>6746.4706702728099</v>
      </c>
      <c r="AM263" s="38">
        <v>5224.81734642424</v>
      </c>
      <c r="AN263" s="37">
        <v>3311.0749885693299</v>
      </c>
      <c r="AO263" s="38">
        <v>2691.2141022013302</v>
      </c>
      <c r="AP263" s="37">
        <v>445383.3</v>
      </c>
      <c r="AQ263" s="38">
        <v>313126.68</v>
      </c>
      <c r="AR263" s="37">
        <v>1199700.24</v>
      </c>
      <c r="AS263" s="38">
        <v>914293.44</v>
      </c>
      <c r="AT263" s="37">
        <v>2636891.4300000002</v>
      </c>
      <c r="AU263" s="38">
        <v>1977000.47</v>
      </c>
      <c r="AV263" s="37">
        <v>11696677.98</v>
      </c>
      <c r="AW263" s="38">
        <v>6998790.6900000004</v>
      </c>
    </row>
    <row r="264" spans="1:49" x14ac:dyDescent="0.25">
      <c r="A264" s="23">
        <v>44379</v>
      </c>
      <c r="B264" s="37">
        <v>1720.5718974219701</v>
      </c>
      <c r="C264" s="38">
        <v>1596.02215278581</v>
      </c>
      <c r="D264" s="37">
        <v>2924.46805000001</v>
      </c>
      <c r="E264" s="38">
        <v>3603.94939999999</v>
      </c>
      <c r="F264" s="37">
        <v>2456.4042500000101</v>
      </c>
      <c r="G264" s="38">
        <v>2352.0214499999802</v>
      </c>
      <c r="H264" s="37">
        <v>3160.2653</v>
      </c>
      <c r="I264" s="38">
        <v>4017.13669999997</v>
      </c>
      <c r="J264" s="37">
        <v>1302.9640999999999</v>
      </c>
      <c r="K264" s="38">
        <v>1416.51774999999</v>
      </c>
      <c r="L264" s="37">
        <v>1964.48983410458</v>
      </c>
      <c r="M264" s="38">
        <v>2224.1529298389</v>
      </c>
      <c r="N264" s="37">
        <v>2587.3123080581299</v>
      </c>
      <c r="O264" s="38">
        <v>2272.7534019086602</v>
      </c>
      <c r="P264" s="37">
        <v>30278.498705819999</v>
      </c>
      <c r="Q264" s="38">
        <v>23529.936647713301</v>
      </c>
      <c r="R264" s="37">
        <v>580.636771466666</v>
      </c>
      <c r="S264" s="38">
        <v>486.80679232</v>
      </c>
      <c r="T264" s="37">
        <v>2969.05387723066</v>
      </c>
      <c r="U264" s="38">
        <v>2587.0867881293302</v>
      </c>
      <c r="V264" s="37">
        <v>2407.1995999999999</v>
      </c>
      <c r="W264" s="38">
        <v>2669.1010000000001</v>
      </c>
      <c r="X264" s="37">
        <v>969.85145000000398</v>
      </c>
      <c r="Y264" s="38">
        <v>1109.92029999999</v>
      </c>
      <c r="Z264" s="37">
        <v>254.92340000000601</v>
      </c>
      <c r="AA264" s="38">
        <v>319.40534999999301</v>
      </c>
      <c r="AB264" s="37">
        <v>6501.4720893814101</v>
      </c>
      <c r="AC264" s="38">
        <v>6714.99761415582</v>
      </c>
      <c r="AD264" s="37">
        <v>5152.4216466082698</v>
      </c>
      <c r="AE264" s="38">
        <v>4588.0379411538797</v>
      </c>
      <c r="AF264" s="37">
        <v>2668.84719629965</v>
      </c>
      <c r="AG264" s="38">
        <v>1837.2648532666601</v>
      </c>
      <c r="AH264" s="37">
        <v>5523.2956060626702</v>
      </c>
      <c r="AI264" s="38">
        <v>3842.98359362056</v>
      </c>
      <c r="AJ264" s="37">
        <v>2205.4124500000198</v>
      </c>
      <c r="AK264" s="38">
        <v>2483.0339999999901</v>
      </c>
      <c r="AL264" s="37">
        <v>6763.84269258723</v>
      </c>
      <c r="AM264" s="38">
        <v>5237.3342425954597</v>
      </c>
      <c r="AN264" s="37">
        <v>3314.9640002173301</v>
      </c>
      <c r="AO264" s="38">
        <v>2694.3750571053301</v>
      </c>
      <c r="AP264" s="37">
        <v>445353.44</v>
      </c>
      <c r="AQ264" s="38">
        <v>313023.87</v>
      </c>
      <c r="AR264" s="37">
        <v>1200011.92</v>
      </c>
      <c r="AS264" s="38">
        <v>914530.93</v>
      </c>
      <c r="AT264" s="37">
        <v>2640372.16</v>
      </c>
      <c r="AU264" s="38">
        <v>1978198.64</v>
      </c>
      <c r="AV264" s="37">
        <v>11762589.65</v>
      </c>
      <c r="AW264" s="38">
        <v>7039120.75</v>
      </c>
    </row>
    <row r="265" spans="1:49" x14ac:dyDescent="0.25">
      <c r="A265" s="23">
        <v>44382</v>
      </c>
      <c r="B265" s="37">
        <v>1720.6409132753499</v>
      </c>
      <c r="C265" s="38">
        <v>1595.81265094375</v>
      </c>
      <c r="D265" s="37">
        <v>2918.4400999999998</v>
      </c>
      <c r="E265" s="38">
        <v>3596.5211999999901</v>
      </c>
      <c r="F265" s="37">
        <v>2455.0794999999898</v>
      </c>
      <c r="G265" s="38">
        <v>2350.7534999999898</v>
      </c>
      <c r="H265" s="37">
        <v>3154.4447500000001</v>
      </c>
      <c r="I265" s="38">
        <v>4009.7380499999799</v>
      </c>
      <c r="J265" s="37">
        <v>1302.84879999999</v>
      </c>
      <c r="K265" s="38">
        <v>1416.39264999999</v>
      </c>
      <c r="L265" s="37">
        <v>1965.1890160156599</v>
      </c>
      <c r="M265" s="38">
        <v>2224.92233086939</v>
      </c>
      <c r="N265" s="37">
        <v>2580.98182287593</v>
      </c>
      <c r="O265" s="38">
        <v>2267.2016835858299</v>
      </c>
      <c r="P265" s="37">
        <v>30338.6058698866</v>
      </c>
      <c r="Q265" s="38">
        <v>23576.646945253298</v>
      </c>
      <c r="R265" s="37">
        <v>591.17126873999996</v>
      </c>
      <c r="S265" s="38">
        <v>495.63894104666599</v>
      </c>
      <c r="T265" s="37">
        <v>2976.3533353399998</v>
      </c>
      <c r="U265" s="38">
        <v>2593.4471718159998</v>
      </c>
      <c r="V265" s="37">
        <v>2401.7759999999798</v>
      </c>
      <c r="W265" s="38">
        <v>2663.08745</v>
      </c>
      <c r="X265" s="37">
        <v>968.91294999997899</v>
      </c>
      <c r="Y265" s="38">
        <v>1108.84555</v>
      </c>
      <c r="Z265" s="37">
        <v>254.889700000006</v>
      </c>
      <c r="AA265" s="38">
        <v>319.36234999999601</v>
      </c>
      <c r="AB265" s="37">
        <v>6470.27666506687</v>
      </c>
      <c r="AC265" s="38">
        <v>6683.0392029534096</v>
      </c>
      <c r="AD265" s="37">
        <v>5118.2461423710402</v>
      </c>
      <c r="AE265" s="38">
        <v>4555.7780834324003</v>
      </c>
      <c r="AF265" s="37">
        <v>2677.3963680720799</v>
      </c>
      <c r="AG265" s="38">
        <v>1842.8676901333299</v>
      </c>
      <c r="AH265" s="37">
        <v>5525.6047499589004</v>
      </c>
      <c r="AI265" s="38">
        <v>3844.5902438328399</v>
      </c>
      <c r="AJ265" s="37">
        <v>2200.4344499999902</v>
      </c>
      <c r="AK265" s="38">
        <v>2477.4292999999998</v>
      </c>
      <c r="AL265" s="37">
        <v>6764.9398211927801</v>
      </c>
      <c r="AM265" s="38">
        <v>5239.4901857209497</v>
      </c>
      <c r="AN265" s="37">
        <v>3317.1781814319902</v>
      </c>
      <c r="AO265" s="38">
        <v>2696.1747284799999</v>
      </c>
      <c r="AP265" s="37">
        <v>445311.93</v>
      </c>
      <c r="AQ265" s="38">
        <v>313141.24</v>
      </c>
      <c r="AR265" s="37">
        <v>1199791.82</v>
      </c>
      <c r="AS265" s="38">
        <v>914568.95</v>
      </c>
      <c r="AT265" s="37">
        <v>2637847.69</v>
      </c>
      <c r="AU265" s="38">
        <v>1976276.8</v>
      </c>
      <c r="AV265" s="37">
        <v>11710912.08</v>
      </c>
      <c r="AW265" s="38">
        <v>7007574.9400000004</v>
      </c>
    </row>
    <row r="266" spans="1:49" x14ac:dyDescent="0.25">
      <c r="A266" s="23">
        <v>44383</v>
      </c>
      <c r="B266" s="37">
        <v>1726.31396226015</v>
      </c>
      <c r="C266" s="38">
        <v>1600.0241377702</v>
      </c>
      <c r="D266" s="37">
        <v>2931.2260499999802</v>
      </c>
      <c r="E266" s="38">
        <v>3612.27745000001</v>
      </c>
      <c r="F266" s="37">
        <v>2455.0794999999898</v>
      </c>
      <c r="G266" s="38">
        <v>2350.7534999999898</v>
      </c>
      <c r="H266" s="37">
        <v>3169.4124499999998</v>
      </c>
      <c r="I266" s="38">
        <v>4028.7636499999899</v>
      </c>
      <c r="J266" s="37">
        <v>1303.0788499999901</v>
      </c>
      <c r="K266" s="38">
        <v>1416.6424500000001</v>
      </c>
      <c r="L266" s="37">
        <v>1963.45221018557</v>
      </c>
      <c r="M266" s="38">
        <v>2222.9832112619802</v>
      </c>
      <c r="N266" s="37">
        <v>2581.1333389251899</v>
      </c>
      <c r="O266" s="38">
        <v>2267.3483545078702</v>
      </c>
      <c r="P266" s="37">
        <v>30010.924882800002</v>
      </c>
      <c r="Q266" s="38">
        <v>23322.000475460001</v>
      </c>
      <c r="R266" s="37">
        <v>573.20065336666596</v>
      </c>
      <c r="S266" s="38">
        <v>480.57233775333299</v>
      </c>
      <c r="T266" s="37">
        <v>2943.8707538733302</v>
      </c>
      <c r="U266" s="38">
        <v>2565.1434551120001</v>
      </c>
      <c r="V266" s="37">
        <v>2414.2923499999802</v>
      </c>
      <c r="W266" s="38">
        <v>2676.9655499999999</v>
      </c>
      <c r="X266" s="37">
        <v>970.64614999999696</v>
      </c>
      <c r="Y266" s="38">
        <v>1110.8295499999999</v>
      </c>
      <c r="Z266" s="37">
        <v>254.957550000005</v>
      </c>
      <c r="AA266" s="38">
        <v>319.44834999999102</v>
      </c>
      <c r="AB266" s="37">
        <v>6564.3610442218796</v>
      </c>
      <c r="AC266" s="38">
        <v>6778.5897071145</v>
      </c>
      <c r="AD266" s="37">
        <v>5097.0844440392502</v>
      </c>
      <c r="AE266" s="38">
        <v>4536.9535349151101</v>
      </c>
      <c r="AF266" s="37">
        <v>2667.2213418501701</v>
      </c>
      <c r="AG266" s="38">
        <v>1835.8641444</v>
      </c>
      <c r="AH266" s="37">
        <v>5500.5724440464101</v>
      </c>
      <c r="AI266" s="38">
        <v>3827.1733363203102</v>
      </c>
      <c r="AJ266" s="37">
        <v>2211.0817999999999</v>
      </c>
      <c r="AK266" s="38">
        <v>2489.4174499999899</v>
      </c>
      <c r="AL266" s="37">
        <v>6768.9416761496605</v>
      </c>
      <c r="AM266" s="38">
        <v>5241.4478924817604</v>
      </c>
      <c r="AN266" s="37">
        <v>3292.6021822133298</v>
      </c>
      <c r="AO266" s="38">
        <v>2676.1995589226599</v>
      </c>
      <c r="AP266" s="37">
        <v>444364.44</v>
      </c>
      <c r="AQ266" s="38">
        <v>313533.01</v>
      </c>
      <c r="AR266" s="37">
        <v>1200179.8400000001</v>
      </c>
      <c r="AS266" s="38">
        <v>916023.28</v>
      </c>
      <c r="AT266" s="37">
        <v>2642814.08</v>
      </c>
      <c r="AU266" s="38">
        <v>1980375.21</v>
      </c>
      <c r="AV266" s="37">
        <v>11823962.49</v>
      </c>
      <c r="AW266" s="38">
        <v>7077543.2599999998</v>
      </c>
    </row>
    <row r="267" spans="1:49" x14ac:dyDescent="0.25">
      <c r="A267" s="23">
        <v>44384</v>
      </c>
      <c r="B267" s="37">
        <v>1736.4152258377501</v>
      </c>
      <c r="C267" s="38">
        <v>1609.10450817437</v>
      </c>
      <c r="D267" s="37">
        <v>2934.6959499999798</v>
      </c>
      <c r="E267" s="38">
        <v>3616.5545500000098</v>
      </c>
      <c r="F267" s="37">
        <v>2459.2420499999898</v>
      </c>
      <c r="G267" s="38">
        <v>2354.7389500000099</v>
      </c>
      <c r="H267" s="37">
        <v>3170.0360500000002</v>
      </c>
      <c r="I267" s="38">
        <v>4029.5565499999898</v>
      </c>
      <c r="J267" s="37">
        <v>1302.9640999999999</v>
      </c>
      <c r="K267" s="38">
        <v>1416.51774999999</v>
      </c>
      <c r="L267" s="37">
        <v>1964.3903333254</v>
      </c>
      <c r="M267" s="38">
        <v>2224.0322536805302</v>
      </c>
      <c r="N267" s="37">
        <v>2578.02432707145</v>
      </c>
      <c r="O267" s="38">
        <v>2264.6302453214998</v>
      </c>
      <c r="P267" s="37">
        <v>30379.323623833301</v>
      </c>
      <c r="Q267" s="38">
        <v>23608.289401649999</v>
      </c>
      <c r="R267" s="37">
        <v>568.24324449333301</v>
      </c>
      <c r="S267" s="38">
        <v>476.416029153333</v>
      </c>
      <c r="T267" s="37">
        <v>2966.864042748</v>
      </c>
      <c r="U267" s="38">
        <v>2585.1786710093302</v>
      </c>
      <c r="V267" s="37">
        <v>2420.1331500000201</v>
      </c>
      <c r="W267" s="38">
        <v>2683.44199999998</v>
      </c>
      <c r="X267" s="37">
        <v>971.29624999999999</v>
      </c>
      <c r="Y267" s="38">
        <v>1111.5734500000001</v>
      </c>
      <c r="Z267" s="37">
        <v>254.957550000005</v>
      </c>
      <c r="AA267" s="38">
        <v>319.44834999999102</v>
      </c>
      <c r="AB267" s="37">
        <v>6652.4713942668404</v>
      </c>
      <c r="AC267" s="38">
        <v>6831.4773659334996</v>
      </c>
      <c r="AD267" s="37">
        <v>5072.2415039699399</v>
      </c>
      <c r="AE267" s="38">
        <v>4521.0542520691697</v>
      </c>
      <c r="AF267" s="37">
        <v>2688.93972167225</v>
      </c>
      <c r="AG267" s="38">
        <v>1850.3381371599901</v>
      </c>
      <c r="AH267" s="37">
        <v>5532.8740816755098</v>
      </c>
      <c r="AI267" s="38">
        <v>3849.64807784607</v>
      </c>
      <c r="AJ267" s="37">
        <v>2215.36850000001</v>
      </c>
      <c r="AK267" s="38">
        <v>2494.2432999999901</v>
      </c>
      <c r="AL267" s="37">
        <v>6843.5390511451797</v>
      </c>
      <c r="AM267" s="38">
        <v>5298.2494385191103</v>
      </c>
      <c r="AN267" s="37">
        <v>3311.25240550533</v>
      </c>
      <c r="AO267" s="38">
        <v>2691.3583073159998</v>
      </c>
      <c r="AP267" s="37">
        <v>444843.29</v>
      </c>
      <c r="AQ267" s="38">
        <v>313264.01</v>
      </c>
      <c r="AR267" s="37">
        <v>1200450</v>
      </c>
      <c r="AS267" s="38">
        <v>915875.86</v>
      </c>
      <c r="AT267" s="37">
        <v>2647944.7999999998</v>
      </c>
      <c r="AU267" s="38">
        <v>1983061.68</v>
      </c>
      <c r="AV267" s="37">
        <v>11935218.57</v>
      </c>
      <c r="AW267" s="38">
        <v>7142869.5099999998</v>
      </c>
    </row>
    <row r="268" spans="1:49" x14ac:dyDescent="0.25">
      <c r="A268" s="23">
        <v>44385</v>
      </c>
      <c r="B268" s="37">
        <v>1752.8370723016999</v>
      </c>
      <c r="C268" s="38">
        <v>1593.4014814627201</v>
      </c>
      <c r="D268" s="37">
        <v>2933.7831500000002</v>
      </c>
      <c r="E268" s="38">
        <v>3615.4290499999902</v>
      </c>
      <c r="F268" s="37">
        <v>2456.7827499999898</v>
      </c>
      <c r="G268" s="38">
        <v>2352.3839499999999</v>
      </c>
      <c r="H268" s="37">
        <v>3166.0863000000099</v>
      </c>
      <c r="I268" s="38">
        <v>4024.53574999998</v>
      </c>
      <c r="J268" s="37">
        <v>1302.6187499999901</v>
      </c>
      <c r="K268" s="38">
        <v>1416.1423999999899</v>
      </c>
      <c r="L268" s="37">
        <v>1964.3948873393001</v>
      </c>
      <c r="M268" s="38">
        <v>2224.0370579691398</v>
      </c>
      <c r="N268" s="37">
        <v>2584.6188275429699</v>
      </c>
      <c r="O268" s="38">
        <v>2270.43227582279</v>
      </c>
      <c r="P268" s="37">
        <v>29848.053860276599</v>
      </c>
      <c r="Q268" s="38">
        <v>23195.430631610001</v>
      </c>
      <c r="R268" s="37">
        <v>552.75133196000002</v>
      </c>
      <c r="S268" s="38">
        <v>463.42760515999902</v>
      </c>
      <c r="T268" s="37">
        <v>2905.1836348719899</v>
      </c>
      <c r="U268" s="38">
        <v>2531.4334143093301</v>
      </c>
      <c r="V268" s="37">
        <v>2424.58385</v>
      </c>
      <c r="W268" s="38">
        <v>2688.3764999999898</v>
      </c>
      <c r="X268" s="37">
        <v>972.090950000009</v>
      </c>
      <c r="Y268" s="38">
        <v>1112.4831999999799</v>
      </c>
      <c r="Z268" s="37">
        <v>254.98029999999599</v>
      </c>
      <c r="AA268" s="38">
        <v>319.47654999999702</v>
      </c>
      <c r="AB268" s="37">
        <v>6678.5749093763097</v>
      </c>
      <c r="AC268" s="38">
        <v>6879.4707845404</v>
      </c>
      <c r="AD268" s="37">
        <v>4953.4207912687898</v>
      </c>
      <c r="AE268" s="38">
        <v>4413.3292460952398</v>
      </c>
      <c r="AF268" s="37">
        <v>2650.3462778077501</v>
      </c>
      <c r="AG268" s="38">
        <v>1823.4912117466599</v>
      </c>
      <c r="AH268" s="37">
        <v>5471.5424845195203</v>
      </c>
      <c r="AI268" s="38">
        <v>3806.9749463959301</v>
      </c>
      <c r="AJ268" s="37">
        <v>2216.4749999999799</v>
      </c>
      <c r="AK268" s="38">
        <v>2495.48875</v>
      </c>
      <c r="AL268" s="37">
        <v>6790.2905406501704</v>
      </c>
      <c r="AM268" s="38">
        <v>5258.3762468701498</v>
      </c>
      <c r="AN268" s="37">
        <v>3251.17852548266</v>
      </c>
      <c r="AO268" s="38">
        <v>2642.5307577933299</v>
      </c>
      <c r="AP268" s="37">
        <v>445407.02</v>
      </c>
      <c r="AQ268" s="38">
        <v>313144.52</v>
      </c>
      <c r="AR268" s="37">
        <v>1201226.96</v>
      </c>
      <c r="AS268" s="38">
        <v>915811.98</v>
      </c>
      <c r="AT268" s="37">
        <v>2651149.66</v>
      </c>
      <c r="AU268" s="38">
        <v>1984232.52</v>
      </c>
      <c r="AV268" s="37">
        <v>12032260.77</v>
      </c>
      <c r="AW268" s="38">
        <v>7200307.5999999996</v>
      </c>
    </row>
    <row r="269" spans="1:49" x14ac:dyDescent="0.25">
      <c r="A269" s="23">
        <v>44386</v>
      </c>
      <c r="B269" s="37">
        <v>1748.69604109287</v>
      </c>
      <c r="C269" s="38">
        <v>1645.78065281455</v>
      </c>
      <c r="D269" s="37">
        <v>2928.4857500000098</v>
      </c>
      <c r="E269" s="38">
        <v>3608.90154999998</v>
      </c>
      <c r="F269" s="37">
        <v>2456.21494999999</v>
      </c>
      <c r="G269" s="38">
        <v>2351.8404999999998</v>
      </c>
      <c r="H269" s="37">
        <v>3164.4229499999901</v>
      </c>
      <c r="I269" s="38">
        <v>4022.4216500000002</v>
      </c>
      <c r="J269" s="37">
        <v>1302.6187499999901</v>
      </c>
      <c r="K269" s="38">
        <v>1416.1423999999899</v>
      </c>
      <c r="L269" s="37">
        <v>1964.72226678673</v>
      </c>
      <c r="M269" s="38">
        <v>2224.3654975772802</v>
      </c>
      <c r="N269" s="37">
        <v>2583.5442615520601</v>
      </c>
      <c r="O269" s="38">
        <v>2269.4753194079399</v>
      </c>
      <c r="P269" s="37">
        <v>30359.934213713299</v>
      </c>
      <c r="Q269" s="38">
        <v>23593.221563700001</v>
      </c>
      <c r="R269" s="37">
        <v>569.48258757999997</v>
      </c>
      <c r="S269" s="38">
        <v>477.45512234666597</v>
      </c>
      <c r="T269" s="37">
        <v>2957.7397214586599</v>
      </c>
      <c r="U269" s="38">
        <v>2577.2281881026602</v>
      </c>
      <c r="V269" s="37">
        <v>2418.46450000001</v>
      </c>
      <c r="W269" s="38">
        <v>2681.59194999999</v>
      </c>
      <c r="X269" s="37">
        <v>971.36859999998796</v>
      </c>
      <c r="Y269" s="38">
        <v>1111.65615</v>
      </c>
      <c r="Z269" s="37">
        <v>254.934799999999</v>
      </c>
      <c r="AA269" s="38">
        <v>319.41964999999902</v>
      </c>
      <c r="AB269" s="37">
        <v>6623.4447316994601</v>
      </c>
      <c r="AC269" s="38">
        <v>6818.3404584838199</v>
      </c>
      <c r="AD269" s="37">
        <v>4962.2600559599296</v>
      </c>
      <c r="AE269" s="38">
        <v>4474.2567902521196</v>
      </c>
      <c r="AF269" s="37">
        <v>2680.8840878855799</v>
      </c>
      <c r="AG269" s="38">
        <v>1844.50185673333</v>
      </c>
      <c r="AH269" s="37">
        <v>5531.1439097346301</v>
      </c>
      <c r="AI269" s="38">
        <v>3848.4442649676198</v>
      </c>
      <c r="AJ269" s="37">
        <v>2212.3268500000099</v>
      </c>
      <c r="AK269" s="38">
        <v>2490.8186999999898</v>
      </c>
      <c r="AL269" s="37">
        <v>6842.5749500335596</v>
      </c>
      <c r="AM269" s="38">
        <v>5297.6974010433596</v>
      </c>
      <c r="AN269" s="37">
        <v>3304.7021169826598</v>
      </c>
      <c r="AO269" s="38">
        <v>2686.0342886666699</v>
      </c>
      <c r="AP269" s="37">
        <v>445345.43</v>
      </c>
      <c r="AQ269" s="38">
        <v>313018.34000000003</v>
      </c>
      <c r="AR269" s="37">
        <v>1200677.99</v>
      </c>
      <c r="AS269" s="38">
        <v>915204.45</v>
      </c>
      <c r="AT269" s="37">
        <v>2646752.62</v>
      </c>
      <c r="AU269" s="38">
        <v>2038008.45</v>
      </c>
      <c r="AV269" s="37">
        <v>11927757.43</v>
      </c>
      <c r="AW269" s="38">
        <v>7137895.8200000003</v>
      </c>
    </row>
    <row r="270" spans="1:49" x14ac:dyDescent="0.25">
      <c r="A270" s="23">
        <v>44389</v>
      </c>
      <c r="B270" s="37">
        <v>1749.8127168517799</v>
      </c>
      <c r="C270" s="38">
        <v>1645.72957852838</v>
      </c>
      <c r="D270" s="37">
        <v>2933.7831500000002</v>
      </c>
      <c r="E270" s="38">
        <v>3615.4290499999902</v>
      </c>
      <c r="F270" s="37">
        <v>2459.4312500000101</v>
      </c>
      <c r="G270" s="38">
        <v>2354.9203499999899</v>
      </c>
      <c r="H270" s="37">
        <v>3172.3224999999802</v>
      </c>
      <c r="I270" s="38">
        <v>4032.46315</v>
      </c>
      <c r="J270" s="37">
        <v>1302.9640999999999</v>
      </c>
      <c r="K270" s="38">
        <v>1416.51774999999</v>
      </c>
      <c r="L270" s="37">
        <v>1965.2861390446501</v>
      </c>
      <c r="M270" s="38">
        <v>2225.0747933473999</v>
      </c>
      <c r="N270" s="37">
        <v>2581.4793128588099</v>
      </c>
      <c r="O270" s="38">
        <v>2267.66775674371</v>
      </c>
      <c r="P270" s="37">
        <v>30613.935455926599</v>
      </c>
      <c r="Q270" s="38">
        <v>23790.610257756602</v>
      </c>
      <c r="R270" s="37">
        <v>570.72194733333299</v>
      </c>
      <c r="S270" s="38">
        <v>478.49417831333301</v>
      </c>
      <c r="T270" s="37">
        <v>2984.7477133853299</v>
      </c>
      <c r="U270" s="38">
        <v>2600.7616130346601</v>
      </c>
      <c r="V270" s="37">
        <v>2420.55035000001</v>
      </c>
      <c r="W270" s="38">
        <v>2683.9049</v>
      </c>
      <c r="X270" s="37">
        <v>971.58509999998103</v>
      </c>
      <c r="Y270" s="38">
        <v>1111.90425</v>
      </c>
      <c r="Z270" s="37">
        <v>254.946149999998</v>
      </c>
      <c r="AA270" s="38">
        <v>319.43399999999798</v>
      </c>
      <c r="AB270" s="37">
        <v>6634.1815768737997</v>
      </c>
      <c r="AC270" s="38">
        <v>6827.8466991154201</v>
      </c>
      <c r="AD270" s="37">
        <v>4972.4330265467997</v>
      </c>
      <c r="AE270" s="38">
        <v>4482.89868260606</v>
      </c>
      <c r="AF270" s="37">
        <v>2693.1222548231799</v>
      </c>
      <c r="AG270" s="38">
        <v>1852.4391908800001</v>
      </c>
      <c r="AH270" s="37">
        <v>5560.5233790206303</v>
      </c>
      <c r="AI270" s="38">
        <v>3868.8858300229299</v>
      </c>
      <c r="AJ270" s="37">
        <v>2214.2624000000001</v>
      </c>
      <c r="AK270" s="38">
        <v>2492.9978999999898</v>
      </c>
      <c r="AL270" s="37">
        <v>6888.9752417096597</v>
      </c>
      <c r="AM270" s="38">
        <v>5332.6379676262004</v>
      </c>
      <c r="AN270" s="37">
        <v>3322.6923466746598</v>
      </c>
      <c r="AO270" s="38">
        <v>2700.6565950906602</v>
      </c>
      <c r="AP270" s="37">
        <v>445325.62</v>
      </c>
      <c r="AQ270" s="38">
        <v>313151.49</v>
      </c>
      <c r="AR270" s="37">
        <v>1200783.08</v>
      </c>
      <c r="AS270" s="38">
        <v>915552.97</v>
      </c>
      <c r="AT270" s="37">
        <v>2647073.96</v>
      </c>
      <c r="AU270" s="38">
        <v>2037871.13</v>
      </c>
      <c r="AV270" s="37">
        <v>11931142.970000001</v>
      </c>
      <c r="AW270" s="38">
        <v>7139798.3399999999</v>
      </c>
    </row>
    <row r="271" spans="1:49" x14ac:dyDescent="0.25">
      <c r="A271" s="23">
        <v>44390</v>
      </c>
      <c r="B271" s="37">
        <v>1744.20683490037</v>
      </c>
      <c r="C271" s="38">
        <v>1640.1886430842901</v>
      </c>
      <c r="D271" s="37">
        <v>2938.5318499999898</v>
      </c>
      <c r="E271" s="38">
        <v>3621.28145000001</v>
      </c>
      <c r="F271" s="37">
        <v>2461.51259999999</v>
      </c>
      <c r="G271" s="38">
        <v>2356.9128500000002</v>
      </c>
      <c r="H271" s="37">
        <v>3178.5592000000001</v>
      </c>
      <c r="I271" s="38">
        <v>4040.3905500000001</v>
      </c>
      <c r="J271" s="37">
        <v>1303.4237499999899</v>
      </c>
      <c r="K271" s="38">
        <v>1417.01785</v>
      </c>
      <c r="L271" s="37">
        <v>1962.9934701885099</v>
      </c>
      <c r="M271" s="38">
        <v>2222.4750329987601</v>
      </c>
      <c r="N271" s="37">
        <v>2570.9974023012801</v>
      </c>
      <c r="O271" s="38">
        <v>2258.4624910166299</v>
      </c>
      <c r="P271" s="37">
        <v>30579.034521363301</v>
      </c>
      <c r="Q271" s="38">
        <v>23763.488137709999</v>
      </c>
      <c r="R271" s="37">
        <v>560.80713986666603</v>
      </c>
      <c r="S271" s="38">
        <v>470.18157778</v>
      </c>
      <c r="T271" s="37">
        <v>2978.5431698226598</v>
      </c>
      <c r="U271" s="38">
        <v>2595.3552868800002</v>
      </c>
      <c r="V271" s="37">
        <v>2421.5241500000002</v>
      </c>
      <c r="W271" s="38">
        <v>2684.9839999999899</v>
      </c>
      <c r="X271" s="37">
        <v>971.80209999998601</v>
      </c>
      <c r="Y271" s="38">
        <v>1112.1523999999899</v>
      </c>
      <c r="Z271" s="37">
        <v>254.946149999998</v>
      </c>
      <c r="AA271" s="38">
        <v>319.43399999999798</v>
      </c>
      <c r="AB271" s="37">
        <v>6639.2589254106597</v>
      </c>
      <c r="AC271" s="38">
        <v>6858.8621328919498</v>
      </c>
      <c r="AD271" s="37">
        <v>5035.8580683640002</v>
      </c>
      <c r="AE271" s="38">
        <v>4538.1358040400501</v>
      </c>
      <c r="AF271" s="37">
        <v>2705.6560604185302</v>
      </c>
      <c r="AG271" s="38">
        <v>1861.77725445333</v>
      </c>
      <c r="AH271" s="37">
        <v>5568.5106143600897</v>
      </c>
      <c r="AI271" s="38">
        <v>3874.4431668453399</v>
      </c>
      <c r="AJ271" s="37">
        <v>2216.8897499999998</v>
      </c>
      <c r="AK271" s="38">
        <v>2495.9562999999998</v>
      </c>
      <c r="AL271" s="37">
        <v>6875.8272562882903</v>
      </c>
      <c r="AM271" s="38">
        <v>5324.4350495662002</v>
      </c>
      <c r="AN271" s="37">
        <v>3323.58653466133</v>
      </c>
      <c r="AO271" s="38">
        <v>2701.3833825266602</v>
      </c>
      <c r="AP271" s="37">
        <v>444351.54</v>
      </c>
      <c r="AQ271" s="38">
        <v>313523.65000000002</v>
      </c>
      <c r="AR271" s="37">
        <v>1200430.74</v>
      </c>
      <c r="AS271" s="38">
        <v>916290.83</v>
      </c>
      <c r="AT271" s="37">
        <v>2645846.7000000002</v>
      </c>
      <c r="AU271" s="38">
        <v>2036941.79</v>
      </c>
      <c r="AV271" s="37">
        <v>11919425.35</v>
      </c>
      <c r="AW271" s="38">
        <v>7134184.4500000002</v>
      </c>
    </row>
    <row r="272" spans="1:49" x14ac:dyDescent="0.25">
      <c r="A272" s="23">
        <v>44391</v>
      </c>
      <c r="B272" s="37">
        <v>1747.5522609449399</v>
      </c>
      <c r="C272" s="38">
        <v>1642.21151973162</v>
      </c>
      <c r="D272" s="37">
        <v>2939.9933500000102</v>
      </c>
      <c r="E272" s="38">
        <v>3623.0819999999899</v>
      </c>
      <c r="F272" s="37">
        <v>2461.51259999999</v>
      </c>
      <c r="G272" s="38">
        <v>2356.9128500000002</v>
      </c>
      <c r="H272" s="37">
        <v>3179.8063500000098</v>
      </c>
      <c r="I272" s="38">
        <v>4041.97639999999</v>
      </c>
      <c r="J272" s="37">
        <v>1303.309</v>
      </c>
      <c r="K272" s="38">
        <v>1416.8926999999901</v>
      </c>
      <c r="L272" s="37">
        <v>1963.90045414002</v>
      </c>
      <c r="M272" s="38">
        <v>2223.4730533832299</v>
      </c>
      <c r="N272" s="37">
        <v>2582.9955432500101</v>
      </c>
      <c r="O272" s="38">
        <v>2268.9987613971098</v>
      </c>
      <c r="P272" s="37">
        <v>30590.668163323298</v>
      </c>
      <c r="Q272" s="38">
        <v>23772.528850479899</v>
      </c>
      <c r="R272" s="37">
        <v>565.14486532000001</v>
      </c>
      <c r="S272" s="38">
        <v>473.81834137999903</v>
      </c>
      <c r="T272" s="37">
        <v>2986.5725732320002</v>
      </c>
      <c r="U272" s="38">
        <v>2602.35170955999</v>
      </c>
      <c r="V272" s="37">
        <v>2424.58385</v>
      </c>
      <c r="W272" s="38">
        <v>2688.3764999999898</v>
      </c>
      <c r="X272" s="37">
        <v>972.23519999999803</v>
      </c>
      <c r="Y272" s="38">
        <v>1112.6481000000001</v>
      </c>
      <c r="Z272" s="37">
        <v>254.957550000005</v>
      </c>
      <c r="AA272" s="38">
        <v>319.44834999999102</v>
      </c>
      <c r="AB272" s="37">
        <v>6662.8273835625096</v>
      </c>
      <c r="AC272" s="38">
        <v>6991.5871707428296</v>
      </c>
      <c r="AD272" s="37">
        <v>5034.0122769178697</v>
      </c>
      <c r="AE272" s="38">
        <v>4536.4699390242204</v>
      </c>
      <c r="AF272" s="37">
        <v>2695.4780673009</v>
      </c>
      <c r="AG272" s="38">
        <v>1854.7737151066599</v>
      </c>
      <c r="AH272" s="37">
        <v>5567.2310217795202</v>
      </c>
      <c r="AI272" s="38">
        <v>3873.5528570496399</v>
      </c>
      <c r="AJ272" s="37">
        <v>2218.96425</v>
      </c>
      <c r="AK272" s="38">
        <v>2498.2917499999999</v>
      </c>
      <c r="AL272" s="37">
        <v>6869.8148336912</v>
      </c>
      <c r="AM272" s="38">
        <v>5318.6163699897397</v>
      </c>
      <c r="AN272" s="37">
        <v>3327.1420009399999</v>
      </c>
      <c r="AO272" s="38">
        <v>2704.2732364026601</v>
      </c>
      <c r="AP272" s="37">
        <v>444821.04</v>
      </c>
      <c r="AQ272" s="38">
        <v>313247.76</v>
      </c>
      <c r="AR272" s="37">
        <v>1200343.74</v>
      </c>
      <c r="AS272" s="38">
        <v>915787.28</v>
      </c>
      <c r="AT272" s="37">
        <v>2648002.94</v>
      </c>
      <c r="AU272" s="38">
        <v>2025870.91</v>
      </c>
      <c r="AV272" s="37">
        <v>11952974.380000001</v>
      </c>
      <c r="AW272" s="38">
        <v>7153367.7699999996</v>
      </c>
    </row>
    <row r="273" spans="1:49" x14ac:dyDescent="0.25">
      <c r="A273" s="23">
        <v>44392</v>
      </c>
      <c r="B273" s="37">
        <v>1754.0063905900099</v>
      </c>
      <c r="C273" s="38">
        <v>1647.99861808781</v>
      </c>
      <c r="D273" s="37">
        <v>2940.3588499999901</v>
      </c>
      <c r="E273" s="38">
        <v>3623.53235000001</v>
      </c>
      <c r="F273" s="37">
        <v>2459.9990500000099</v>
      </c>
      <c r="G273" s="38">
        <v>2355.4633999999901</v>
      </c>
      <c r="H273" s="37">
        <v>3176.0644000000002</v>
      </c>
      <c r="I273" s="38">
        <v>4037.2197999999898</v>
      </c>
      <c r="J273" s="37">
        <v>1303.0788499999901</v>
      </c>
      <c r="K273" s="38">
        <v>1416.6424500000001</v>
      </c>
      <c r="L273" s="37">
        <v>1966.3789944483101</v>
      </c>
      <c r="M273" s="38">
        <v>2226.31186849295</v>
      </c>
      <c r="N273" s="37">
        <v>2580.4401768346402</v>
      </c>
      <c r="O273" s="38">
        <v>2266.7333245299401</v>
      </c>
      <c r="P273" s="37">
        <v>30268.804002356599</v>
      </c>
      <c r="Q273" s="38">
        <v>23522.4027337033</v>
      </c>
      <c r="R273" s="37">
        <v>562.666166373333</v>
      </c>
      <c r="S273" s="38">
        <v>471.74020250000001</v>
      </c>
      <c r="T273" s="37">
        <v>2952.9950745239998</v>
      </c>
      <c r="U273" s="38">
        <v>2573.0939380186601</v>
      </c>
      <c r="V273" s="37">
        <v>2427.9216500000098</v>
      </c>
      <c r="W273" s="38">
        <v>2692.07709999999</v>
      </c>
      <c r="X273" s="37">
        <v>972.37935000000198</v>
      </c>
      <c r="Y273" s="38">
        <v>1112.8130999999801</v>
      </c>
      <c r="Z273" s="37">
        <v>254.968900000004</v>
      </c>
      <c r="AA273" s="38">
        <v>319.46219999999698</v>
      </c>
      <c r="AB273" s="37">
        <v>6696.7190095718697</v>
      </c>
      <c r="AC273" s="38">
        <v>7027.9544144288402</v>
      </c>
      <c r="AD273" s="37">
        <v>5065.6092669272803</v>
      </c>
      <c r="AE273" s="38">
        <v>4564.3861627716897</v>
      </c>
      <c r="AF273" s="37">
        <v>2685.6719234218699</v>
      </c>
      <c r="AG273" s="38">
        <v>1847.5367322</v>
      </c>
      <c r="AH273" s="37">
        <v>5542.5754722647498</v>
      </c>
      <c r="AI273" s="38">
        <v>3856.3980856467401</v>
      </c>
      <c r="AJ273" s="37">
        <v>2221.7291999999802</v>
      </c>
      <c r="AK273" s="38">
        <v>2501.40510000001</v>
      </c>
      <c r="AL273" s="37">
        <v>6843.2085433660604</v>
      </c>
      <c r="AM273" s="38">
        <v>5297.0281732388903</v>
      </c>
      <c r="AN273" s="37">
        <v>3296.72538760933</v>
      </c>
      <c r="AO273" s="38">
        <v>2679.55086596</v>
      </c>
      <c r="AP273" s="37">
        <v>445380.51</v>
      </c>
      <c r="AQ273" s="38">
        <v>313124.93</v>
      </c>
      <c r="AR273" s="37">
        <v>1200916.1299999999</v>
      </c>
      <c r="AS273" s="38">
        <v>915519.57</v>
      </c>
      <c r="AT273" s="37">
        <v>2649800.1800000002</v>
      </c>
      <c r="AU273" s="38">
        <v>2037225.74</v>
      </c>
      <c r="AV273" s="37">
        <v>12000942.15</v>
      </c>
      <c r="AW273" s="38">
        <v>7181342.7599999998</v>
      </c>
    </row>
    <row r="274" spans="1:49" x14ac:dyDescent="0.25">
      <c r="A274" s="23">
        <v>44393</v>
      </c>
      <c r="B274" s="37">
        <v>1754.92362247797</v>
      </c>
      <c r="C274" s="38">
        <v>1647.7192938328999</v>
      </c>
      <c r="D274" s="37">
        <v>2947.8469499999801</v>
      </c>
      <c r="E274" s="38">
        <v>3632.7611500000098</v>
      </c>
      <c r="F274" s="37">
        <v>2463.4045499999802</v>
      </c>
      <c r="G274" s="38">
        <v>2358.72435000001</v>
      </c>
      <c r="H274" s="37">
        <v>3184.1718499999802</v>
      </c>
      <c r="I274" s="38">
        <v>4047.5255000000202</v>
      </c>
      <c r="J274" s="37">
        <v>1303.65435</v>
      </c>
      <c r="K274" s="38">
        <v>1417.26854999999</v>
      </c>
      <c r="L274" s="37">
        <v>1968.29524957633</v>
      </c>
      <c r="M274" s="38">
        <v>2228.4381853285199</v>
      </c>
      <c r="N274" s="37">
        <v>2581.0154668213299</v>
      </c>
      <c r="O274" s="38">
        <v>2267.2674994440999</v>
      </c>
      <c r="P274" s="37">
        <v>30080.726750329901</v>
      </c>
      <c r="Q274" s="38">
        <v>23376.244700483301</v>
      </c>
      <c r="R274" s="37">
        <v>552.13166201333297</v>
      </c>
      <c r="S274" s="38">
        <v>462.908056966667</v>
      </c>
      <c r="T274" s="37">
        <v>2935.4763785226601</v>
      </c>
      <c r="U274" s="38">
        <v>2557.8290165879898</v>
      </c>
      <c r="V274" s="37">
        <v>2431.9547500000099</v>
      </c>
      <c r="W274" s="38">
        <v>2696.5491999999899</v>
      </c>
      <c r="X274" s="37">
        <v>972.885199999988</v>
      </c>
      <c r="Y274" s="38">
        <v>1113.3924999999999</v>
      </c>
      <c r="Z274" s="37">
        <v>254.99164999998899</v>
      </c>
      <c r="AA274" s="38">
        <v>319.49090000000302</v>
      </c>
      <c r="AB274" s="37">
        <v>6730.5644582251498</v>
      </c>
      <c r="AC274" s="38">
        <v>7062.3436953650598</v>
      </c>
      <c r="AD274" s="37">
        <v>5024.9468285314897</v>
      </c>
      <c r="AE274" s="38">
        <v>4525.7595966512499</v>
      </c>
      <c r="AF274" s="37">
        <v>2674.4152676613699</v>
      </c>
      <c r="AG274" s="38">
        <v>1840.5331928533301</v>
      </c>
      <c r="AH274" s="37">
        <v>5520.99081765143</v>
      </c>
      <c r="AI274" s="38">
        <v>3841.3799782654501</v>
      </c>
      <c r="AJ274" s="37">
        <v>2225.3244999999902</v>
      </c>
      <c r="AK274" s="38">
        <v>2505.4526500000002</v>
      </c>
      <c r="AL274" s="37">
        <v>6845.380782704</v>
      </c>
      <c r="AM274" s="38">
        <v>5300.7472299618203</v>
      </c>
      <c r="AN274" s="37">
        <v>3282.1486908186598</v>
      </c>
      <c r="AO274" s="38">
        <v>2667.7030481706602</v>
      </c>
      <c r="AP274" s="37">
        <v>445353.19</v>
      </c>
      <c r="AQ274" s="38">
        <v>313024.08</v>
      </c>
      <c r="AR274" s="37">
        <v>1201189.01</v>
      </c>
      <c r="AS274" s="38">
        <v>915715.32</v>
      </c>
      <c r="AT274" s="37">
        <v>2652015.59</v>
      </c>
      <c r="AU274" s="38">
        <v>2027828.34</v>
      </c>
      <c r="AV274" s="37">
        <v>12053718.67</v>
      </c>
      <c r="AW274" s="38">
        <v>7213675.4699999997</v>
      </c>
    </row>
    <row r="275" spans="1:49" x14ac:dyDescent="0.25">
      <c r="A275" s="23">
        <v>44396</v>
      </c>
      <c r="B275" s="37">
        <v>1765.9036397319001</v>
      </c>
      <c r="C275" s="38">
        <v>1654.2156509311401</v>
      </c>
      <c r="D275" s="37">
        <v>2951.3178000000098</v>
      </c>
      <c r="E275" s="38">
        <v>3637.03774999999</v>
      </c>
      <c r="F275" s="37">
        <v>2462.8368499999801</v>
      </c>
      <c r="G275" s="38">
        <v>2358.1813000000102</v>
      </c>
      <c r="H275" s="37">
        <v>3182.5089499999999</v>
      </c>
      <c r="I275" s="38">
        <v>4045.4113499999899</v>
      </c>
      <c r="J275" s="37">
        <v>1303.309</v>
      </c>
      <c r="K275" s="38">
        <v>1416.8926999999901</v>
      </c>
      <c r="L275" s="37">
        <v>1967.40808505017</v>
      </c>
      <c r="M275" s="38">
        <v>2227.48072974658</v>
      </c>
      <c r="N275" s="37">
        <v>2587.0830974004798</v>
      </c>
      <c r="O275" s="38">
        <v>2272.5800894317599</v>
      </c>
      <c r="P275" s="37">
        <v>29266.3716325733</v>
      </c>
      <c r="Q275" s="38">
        <v>22743.395474496599</v>
      </c>
      <c r="R275" s="37">
        <v>531.68233741333302</v>
      </c>
      <c r="S275" s="38">
        <v>445.76332117999902</v>
      </c>
      <c r="T275" s="37">
        <v>2857.7371685786602</v>
      </c>
      <c r="U275" s="38">
        <v>2490.09090772133</v>
      </c>
      <c r="V275" s="37">
        <v>2440.9942999999998</v>
      </c>
      <c r="W275" s="38">
        <v>2706.57239999999</v>
      </c>
      <c r="X275" s="37">
        <v>973.96885000000202</v>
      </c>
      <c r="Y275" s="38">
        <v>1114.63209999999</v>
      </c>
      <c r="Z275" s="37">
        <v>255.02574999999399</v>
      </c>
      <c r="AA275" s="38">
        <v>319.53345000000797</v>
      </c>
      <c r="AB275" s="37">
        <v>6804.8027327662903</v>
      </c>
      <c r="AC275" s="38">
        <v>7141.0714383367404</v>
      </c>
      <c r="AD275" s="37">
        <v>4943.7193100302902</v>
      </c>
      <c r="AE275" s="38">
        <v>4452.5987427639902</v>
      </c>
      <c r="AF275" s="37">
        <v>2621.4968522253798</v>
      </c>
      <c r="AG275" s="38">
        <v>1804.1147064133299</v>
      </c>
      <c r="AH275" s="37">
        <v>5423.48675007355</v>
      </c>
      <c r="AI275" s="38">
        <v>3773.5388600087699</v>
      </c>
      <c r="AJ275" s="37">
        <v>2230.3029499999798</v>
      </c>
      <c r="AK275" s="38">
        <v>2511.0577500000099</v>
      </c>
      <c r="AL275" s="37">
        <v>6787.0458364954002</v>
      </c>
      <c r="AM275" s="38">
        <v>5254.4139575055697</v>
      </c>
      <c r="AN275" s="37">
        <v>3207.4981100333298</v>
      </c>
      <c r="AO275" s="38">
        <v>2607.0276802199901</v>
      </c>
      <c r="AP275" s="37">
        <v>445336.72</v>
      </c>
      <c r="AQ275" s="38">
        <v>313160.01</v>
      </c>
      <c r="AR275" s="37">
        <v>1201777.46</v>
      </c>
      <c r="AS275" s="38">
        <v>916534.09</v>
      </c>
      <c r="AT275" s="37">
        <v>2657165.13</v>
      </c>
      <c r="AU275" s="38">
        <v>2032831.61</v>
      </c>
      <c r="AV275" s="37">
        <v>12196993.689999999</v>
      </c>
      <c r="AW275" s="38">
        <v>7301704.5999999996</v>
      </c>
    </row>
    <row r="276" spans="1:49" x14ac:dyDescent="0.25">
      <c r="A276" s="23">
        <v>44397</v>
      </c>
      <c r="B276" s="37">
        <v>1767.5725362926501</v>
      </c>
      <c r="C276" s="38">
        <v>1656.1314342952301</v>
      </c>
      <c r="D276" s="37">
        <v>2954.42265</v>
      </c>
      <c r="E276" s="38">
        <v>3640.86444999999</v>
      </c>
      <c r="F276" s="37">
        <v>2462.8368499999801</v>
      </c>
      <c r="G276" s="38">
        <v>2358.1813000000102</v>
      </c>
      <c r="H276" s="37">
        <v>3187.4980500000001</v>
      </c>
      <c r="I276" s="38">
        <v>4051.7533499999799</v>
      </c>
      <c r="J276" s="37">
        <v>1303.309</v>
      </c>
      <c r="K276" s="38">
        <v>1416.8926999999901</v>
      </c>
      <c r="L276" s="37">
        <v>1966.49893323283</v>
      </c>
      <c r="M276" s="38">
        <v>2226.43897650292</v>
      </c>
      <c r="N276" s="37">
        <v>2581.6449775687902</v>
      </c>
      <c r="O276" s="38">
        <v>2267.8257180252099</v>
      </c>
      <c r="P276" s="37">
        <v>29491.288759606599</v>
      </c>
      <c r="Q276" s="38">
        <v>22918.182396383301</v>
      </c>
      <c r="R276" s="37">
        <v>541.59716154666705</v>
      </c>
      <c r="S276" s="38">
        <v>454.07591143333298</v>
      </c>
      <c r="T276" s="37">
        <v>2882.920291936</v>
      </c>
      <c r="U276" s="38">
        <v>2512.0342394613299</v>
      </c>
      <c r="V276" s="37">
        <v>2445.5835499999998</v>
      </c>
      <c r="W276" s="38">
        <v>2711.6615999999999</v>
      </c>
      <c r="X276" s="37">
        <v>975.341299999998</v>
      </c>
      <c r="Y276" s="38">
        <v>1116.203</v>
      </c>
      <c r="Z276" s="37">
        <v>255.16225</v>
      </c>
      <c r="AA276" s="38">
        <v>319.70455000000402</v>
      </c>
      <c r="AB276" s="37">
        <v>6848.1787325819996</v>
      </c>
      <c r="AC276" s="38">
        <v>7185.5498651136904</v>
      </c>
      <c r="AD276" s="37">
        <v>4952.21265831647</v>
      </c>
      <c r="AE276" s="38">
        <v>4459.6985005235902</v>
      </c>
      <c r="AF276" s="37">
        <v>2736.1489435141598</v>
      </c>
      <c r="AG276" s="38">
        <v>1831.1951023333299</v>
      </c>
      <c r="AH276" s="37">
        <v>5483.1842067328298</v>
      </c>
      <c r="AI276" s="38">
        <v>3815.0749936055699</v>
      </c>
      <c r="AJ276" s="37">
        <v>2233.2064500000001</v>
      </c>
      <c r="AK276" s="38">
        <v>2514.3273999999901</v>
      </c>
      <c r="AL276" s="37">
        <v>6837.6465291820796</v>
      </c>
      <c r="AM276" s="38">
        <v>5292.58357160582</v>
      </c>
      <c r="AN276" s="37">
        <v>3227.28381233867</v>
      </c>
      <c r="AO276" s="38">
        <v>2623.1093341573201</v>
      </c>
      <c r="AP276" s="37">
        <v>444393.2</v>
      </c>
      <c r="AQ276" s="38">
        <v>313554.53000000003</v>
      </c>
      <c r="AR276" s="37">
        <v>1201726.83</v>
      </c>
      <c r="AS276" s="38">
        <v>917554.75</v>
      </c>
      <c r="AT276" s="37">
        <v>2657559.34</v>
      </c>
      <c r="AU276" s="38">
        <v>2031781.06</v>
      </c>
      <c r="AV276" s="37">
        <v>12267717.26</v>
      </c>
      <c r="AW276" s="38">
        <v>7346163.6100000003</v>
      </c>
    </row>
    <row r="277" spans="1:49" x14ac:dyDescent="0.25">
      <c r="A277" s="23">
        <v>44398</v>
      </c>
      <c r="B277" s="37">
        <v>1762.74510589787</v>
      </c>
      <c r="C277" s="38">
        <v>1651.48683975984</v>
      </c>
      <c r="D277" s="37">
        <v>2950.76955000001</v>
      </c>
      <c r="E277" s="38">
        <v>3636.36264999998</v>
      </c>
      <c r="F277" s="37">
        <v>2462.8368499999801</v>
      </c>
      <c r="G277" s="38">
        <v>2358.1813000000102</v>
      </c>
      <c r="H277" s="37">
        <v>3185.8352</v>
      </c>
      <c r="I277" s="38">
        <v>4049.6396499999901</v>
      </c>
      <c r="J277" s="37">
        <v>1303.0788499999901</v>
      </c>
      <c r="K277" s="38">
        <v>1416.6424500000001</v>
      </c>
      <c r="L277" s="37">
        <v>1963.5015117779401</v>
      </c>
      <c r="M277" s="38">
        <v>2223.02075678855</v>
      </c>
      <c r="N277" s="37">
        <v>2580.8662943054801</v>
      </c>
      <c r="O277" s="38">
        <v>2267.1340078019798</v>
      </c>
      <c r="P277" s="37">
        <v>29879.076910759901</v>
      </c>
      <c r="Q277" s="38">
        <v>23219.539167260002</v>
      </c>
      <c r="R277" s="37">
        <v>559.56778011333301</v>
      </c>
      <c r="S277" s="38">
        <v>469.14252820000002</v>
      </c>
      <c r="T277" s="37">
        <v>2933.6515153426599</v>
      </c>
      <c r="U277" s="38">
        <v>2556.2389186453302</v>
      </c>
      <c r="V277" s="37">
        <v>2441.1333</v>
      </c>
      <c r="W277" s="38">
        <v>2706.7266999999902</v>
      </c>
      <c r="X277" s="37">
        <v>974.90779999999904</v>
      </c>
      <c r="Y277" s="38">
        <v>1115.7067999999999</v>
      </c>
      <c r="Z277" s="37">
        <v>255.13950000000199</v>
      </c>
      <c r="AA277" s="38">
        <v>319.675899999992</v>
      </c>
      <c r="AB277" s="37">
        <v>6795.9538593174702</v>
      </c>
      <c r="AC277" s="38">
        <v>7124.92240802776</v>
      </c>
      <c r="AD277" s="37">
        <v>4969.3099119550498</v>
      </c>
      <c r="AE277" s="38">
        <v>4473.0916439120601</v>
      </c>
      <c r="AF277" s="37">
        <v>2751.7661811401699</v>
      </c>
      <c r="AG277" s="38">
        <v>1842.40080301333</v>
      </c>
      <c r="AH277" s="37">
        <v>5538.7097137129804</v>
      </c>
      <c r="AI277" s="38">
        <v>3853.7083791233199</v>
      </c>
      <c r="AJ277" s="37">
        <v>2229.8877499999899</v>
      </c>
      <c r="AK277" s="38">
        <v>2510.5907000000002</v>
      </c>
      <c r="AL277" s="37">
        <v>6878.1677601483698</v>
      </c>
      <c r="AM277" s="38">
        <v>5315.1365321510502</v>
      </c>
      <c r="AN277" s="37">
        <v>3277.23774569733</v>
      </c>
      <c r="AO277" s="38">
        <v>2663.7114738159999</v>
      </c>
      <c r="AP277" s="37">
        <v>444881.53</v>
      </c>
      <c r="AQ277" s="38">
        <v>313291.92</v>
      </c>
      <c r="AR277" s="37">
        <v>1201324.57</v>
      </c>
      <c r="AS277" s="38">
        <v>916726.78</v>
      </c>
      <c r="AT277" s="37">
        <v>2655206.89</v>
      </c>
      <c r="AU277" s="38">
        <v>2039874.15</v>
      </c>
      <c r="AV277" s="37">
        <v>12149127.17</v>
      </c>
      <c r="AW277" s="38">
        <v>7272870.79</v>
      </c>
    </row>
    <row r="278" spans="1:49" x14ac:dyDescent="0.25">
      <c r="A278" s="23">
        <v>44399</v>
      </c>
      <c r="B278" s="37">
        <v>1768.3243693807301</v>
      </c>
      <c r="C278" s="38">
        <v>1656.3640467530699</v>
      </c>
      <c r="D278" s="37">
        <v>2963.0076999999901</v>
      </c>
      <c r="E278" s="38">
        <v>3651.4438500000001</v>
      </c>
      <c r="F278" s="37">
        <v>2466.0535999999902</v>
      </c>
      <c r="G278" s="38">
        <v>2361.2607499999899</v>
      </c>
      <c r="H278" s="37">
        <v>3197.8928500000102</v>
      </c>
      <c r="I278" s="38">
        <v>4064.9660999999801</v>
      </c>
      <c r="J278" s="37">
        <v>1303.9992499999901</v>
      </c>
      <c r="K278" s="38">
        <v>1417.64355</v>
      </c>
      <c r="L278" s="37">
        <v>1968.3360862382799</v>
      </c>
      <c r="M278" s="38">
        <v>2228.5194483125001</v>
      </c>
      <c r="N278" s="37">
        <v>2587.36890544384</v>
      </c>
      <c r="O278" s="38">
        <v>2272.86172248911</v>
      </c>
      <c r="P278" s="37">
        <v>30051.642636746601</v>
      </c>
      <c r="Q278" s="38">
        <v>23353.642931856601</v>
      </c>
      <c r="R278" s="37">
        <v>557.70874402666595</v>
      </c>
      <c r="S278" s="38">
        <v>467.58391056666602</v>
      </c>
      <c r="T278" s="37">
        <v>2956.2798302199899</v>
      </c>
      <c r="U278" s="38">
        <v>2575.9561153653299</v>
      </c>
      <c r="V278" s="37">
        <v>2446.8355000000001</v>
      </c>
      <c r="W278" s="38">
        <v>2713.04925</v>
      </c>
      <c r="X278" s="37">
        <v>975.77440000000797</v>
      </c>
      <c r="Y278" s="38">
        <v>1116.6987999999999</v>
      </c>
      <c r="Z278" s="37">
        <v>255.173650000001</v>
      </c>
      <c r="AA278" s="38">
        <v>319.71844999999701</v>
      </c>
      <c r="AB278" s="37">
        <v>6831.0087298381604</v>
      </c>
      <c r="AC278" s="38">
        <v>7162.1972481560997</v>
      </c>
      <c r="AD278" s="37">
        <v>5075.9631136446496</v>
      </c>
      <c r="AE278" s="38">
        <v>4504.6280878836797</v>
      </c>
      <c r="AF278" s="37">
        <v>2767.4566389338001</v>
      </c>
      <c r="AG278" s="38">
        <v>1852.9061255066599</v>
      </c>
      <c r="AH278" s="37">
        <v>5556.7554291369297</v>
      </c>
      <c r="AI278" s="38">
        <v>3866.26417939256</v>
      </c>
      <c r="AJ278" s="37">
        <v>2236.6632</v>
      </c>
      <c r="AK278" s="38">
        <v>2518.2195999999899</v>
      </c>
      <c r="AL278" s="37">
        <v>6970.34879108326</v>
      </c>
      <c r="AM278" s="38">
        <v>5297.8686965731304</v>
      </c>
      <c r="AN278" s="37">
        <v>3300.35891572933</v>
      </c>
      <c r="AO278" s="38">
        <v>2682.5041654173301</v>
      </c>
      <c r="AP278" s="37">
        <v>445448.72</v>
      </c>
      <c r="AQ278" s="38">
        <v>313174.93</v>
      </c>
      <c r="AR278" s="37">
        <v>1202136.1399999999</v>
      </c>
      <c r="AS278" s="38">
        <v>916673.29</v>
      </c>
      <c r="AT278" s="37">
        <v>2658330.41</v>
      </c>
      <c r="AU278" s="38">
        <v>2042159.61</v>
      </c>
      <c r="AV278" s="37">
        <v>12173377.189999999</v>
      </c>
      <c r="AW278" s="38">
        <v>7287298.7000000002</v>
      </c>
    </row>
    <row r="279" spans="1:49" x14ac:dyDescent="0.25">
      <c r="A279" s="23">
        <v>44400</v>
      </c>
      <c r="B279" s="37">
        <v>1766.1452619996601</v>
      </c>
      <c r="C279" s="38">
        <v>1654.2044028898599</v>
      </c>
      <c r="D279" s="37">
        <v>2969.58340000002</v>
      </c>
      <c r="E279" s="38">
        <v>3659.5471499999799</v>
      </c>
      <c r="F279" s="37">
        <v>2469.0806499999899</v>
      </c>
      <c r="G279" s="38">
        <v>2364.1596499999901</v>
      </c>
      <c r="H279" s="37">
        <v>3203.0898000000202</v>
      </c>
      <c r="I279" s="38">
        <v>4071.5722499999802</v>
      </c>
      <c r="J279" s="37">
        <v>1304.3450499999899</v>
      </c>
      <c r="K279" s="38">
        <v>1418.0189</v>
      </c>
      <c r="L279" s="37">
        <v>1965.7568843044201</v>
      </c>
      <c r="M279" s="38">
        <v>2225.54814472198</v>
      </c>
      <c r="N279" s="37">
        <v>2584.9457206203701</v>
      </c>
      <c r="O279" s="38">
        <v>2270.7210179485101</v>
      </c>
      <c r="P279" s="37">
        <v>30350.239516986599</v>
      </c>
      <c r="Q279" s="38">
        <v>23585.687641356599</v>
      </c>
      <c r="R279" s="37">
        <v>567.00389501999996</v>
      </c>
      <c r="S279" s="38">
        <v>475.3769661</v>
      </c>
      <c r="T279" s="37">
        <v>3031.11020170349</v>
      </c>
      <c r="U279" s="38">
        <v>2611.2562514159999</v>
      </c>
      <c r="V279" s="37">
        <v>2445.0273499999998</v>
      </c>
      <c r="W279" s="38">
        <v>2711.0444499999899</v>
      </c>
      <c r="X279" s="37">
        <v>975.77440000000797</v>
      </c>
      <c r="Y279" s="38">
        <v>1116.6987999999999</v>
      </c>
      <c r="Z279" s="37">
        <v>255.20775000000501</v>
      </c>
      <c r="AA279" s="38">
        <v>319.76149999999399</v>
      </c>
      <c r="AB279" s="37">
        <v>6818.4773165192801</v>
      </c>
      <c r="AC279" s="38">
        <v>7150.8463885490301</v>
      </c>
      <c r="AD279" s="37">
        <v>4933.4475529355104</v>
      </c>
      <c r="AE279" s="38">
        <v>4411.9314174519996</v>
      </c>
      <c r="AF279" s="37">
        <v>2799.0120550050401</v>
      </c>
      <c r="AG279" s="38">
        <v>1873.4498294800001</v>
      </c>
      <c r="AH279" s="37">
        <v>5617.1182080752797</v>
      </c>
      <c r="AI279" s="38">
        <v>3908.2632297923301</v>
      </c>
      <c r="AJ279" s="37">
        <v>2236.8017999999902</v>
      </c>
      <c r="AK279" s="38">
        <v>2518.3749500000099</v>
      </c>
      <c r="AL279" s="37">
        <v>7061.6224654489097</v>
      </c>
      <c r="AM279" s="38">
        <v>5366.09782590338</v>
      </c>
      <c r="AN279" s="37">
        <v>3336.7864668013199</v>
      </c>
      <c r="AO279" s="38">
        <v>2712.1121766639999</v>
      </c>
      <c r="AP279" s="37">
        <v>445412.41</v>
      </c>
      <c r="AQ279" s="38">
        <v>313067.39</v>
      </c>
      <c r="AR279" s="37">
        <v>1202005.8899999999</v>
      </c>
      <c r="AS279" s="38">
        <v>916469.93</v>
      </c>
      <c r="AT279" s="37">
        <v>2656726.2400000002</v>
      </c>
      <c r="AU279" s="38">
        <v>2049784.39</v>
      </c>
      <c r="AV279" s="37">
        <v>12148058.779999999</v>
      </c>
      <c r="AW279" s="38">
        <v>7271781.2199999997</v>
      </c>
    </row>
    <row r="280" spans="1:49" x14ac:dyDescent="0.25">
      <c r="A280" s="23">
        <v>44403</v>
      </c>
      <c r="B280" s="37">
        <v>1768.68826585639</v>
      </c>
      <c r="C280" s="38">
        <v>1656.27320814875</v>
      </c>
      <c r="D280" s="37">
        <v>2967.3913500000099</v>
      </c>
      <c r="E280" s="38">
        <v>3656.8458999999898</v>
      </c>
      <c r="F280" s="37">
        <v>2469.64839999999</v>
      </c>
      <c r="G280" s="38">
        <v>2364.7027499999899</v>
      </c>
      <c r="H280" s="37">
        <v>3202.6740999999902</v>
      </c>
      <c r="I280" s="38">
        <v>4071.0434999999902</v>
      </c>
      <c r="J280" s="37">
        <v>1304.22975</v>
      </c>
      <c r="K280" s="38">
        <v>1417.8937999999901</v>
      </c>
      <c r="L280" s="37">
        <v>1966.14036032435</v>
      </c>
      <c r="M280" s="38">
        <v>2226.0104368223601</v>
      </c>
      <c r="N280" s="37">
        <v>2581.06031377615</v>
      </c>
      <c r="O280" s="38">
        <v>2267.2844036019101</v>
      </c>
      <c r="P280" s="37">
        <v>30245.5367148933</v>
      </c>
      <c r="Q280" s="38">
        <v>23504.32131969</v>
      </c>
      <c r="R280" s="37">
        <v>578.15807890666599</v>
      </c>
      <c r="S280" s="38">
        <v>484.72864635333298</v>
      </c>
      <c r="T280" s="37">
        <v>3022.8575286763298</v>
      </c>
      <c r="U280" s="38">
        <v>2603.6237910200002</v>
      </c>
      <c r="V280" s="37">
        <v>2445.3054500000098</v>
      </c>
      <c r="W280" s="38">
        <v>2711.3529999999901</v>
      </c>
      <c r="X280" s="37">
        <v>975.77440000000797</v>
      </c>
      <c r="Y280" s="38">
        <v>1116.6987999999999</v>
      </c>
      <c r="Z280" s="37">
        <v>255.21915000000399</v>
      </c>
      <c r="AA280" s="38">
        <v>319.77534999999398</v>
      </c>
      <c r="AB280" s="37">
        <v>6822.1512207039204</v>
      </c>
      <c r="AC280" s="38">
        <v>7155.2308383842801</v>
      </c>
      <c r="AD280" s="37">
        <v>4822.7463963407399</v>
      </c>
      <c r="AE280" s="38">
        <v>4312.9289244274296</v>
      </c>
      <c r="AF280" s="37">
        <v>2791.1895076622</v>
      </c>
      <c r="AG280" s="38">
        <v>1869.0142848666601</v>
      </c>
      <c r="AH280" s="37">
        <v>5614.8760593060697</v>
      </c>
      <c r="AI280" s="38">
        <v>3906.70319348048</v>
      </c>
      <c r="AJ280" s="37">
        <v>2235.5571499999801</v>
      </c>
      <c r="AK280" s="38">
        <v>2516.97370000001</v>
      </c>
      <c r="AL280" s="37">
        <v>7017.1880655679797</v>
      </c>
      <c r="AM280" s="38">
        <v>5333.9179229610399</v>
      </c>
      <c r="AN280" s="37">
        <v>3332.1381045426701</v>
      </c>
      <c r="AO280" s="38">
        <v>2708.3340289799899</v>
      </c>
      <c r="AP280" s="37">
        <v>445397.74</v>
      </c>
      <c r="AQ280" s="38">
        <v>313204.39</v>
      </c>
      <c r="AR280" s="37">
        <v>1202063.71</v>
      </c>
      <c r="AS280" s="38">
        <v>916748.11</v>
      </c>
      <c r="AT280" s="37">
        <v>2656479.67</v>
      </c>
      <c r="AU280" s="38">
        <v>2050245.71</v>
      </c>
      <c r="AV280" s="37">
        <v>12145343.789999999</v>
      </c>
      <c r="AW280" s="38">
        <v>7270178</v>
      </c>
    </row>
    <row r="281" spans="1:49" x14ac:dyDescent="0.25">
      <c r="A281" s="23">
        <v>44404</v>
      </c>
      <c r="B281" s="37">
        <v>1774.3757704169</v>
      </c>
      <c r="C281" s="38">
        <v>1661.47574748848</v>
      </c>
      <c r="D281" s="37">
        <v>2970.4962499999901</v>
      </c>
      <c r="E281" s="38">
        <v>3660.6721499999999</v>
      </c>
      <c r="F281" s="37">
        <v>2470.2161500000002</v>
      </c>
      <c r="G281" s="38">
        <v>2365.24665</v>
      </c>
      <c r="H281" s="37">
        <v>3204.9605499999702</v>
      </c>
      <c r="I281" s="38">
        <v>4073.95055000001</v>
      </c>
      <c r="J281" s="37">
        <v>1304.1144999999899</v>
      </c>
      <c r="K281" s="38">
        <v>1417.76865</v>
      </c>
      <c r="L281" s="37">
        <v>1964.9781340311799</v>
      </c>
      <c r="M281" s="38">
        <v>2224.6984655788301</v>
      </c>
      <c r="N281" s="37">
        <v>2583.7812501470598</v>
      </c>
      <c r="O281" s="38">
        <v>2269.6943349043599</v>
      </c>
      <c r="P281" s="37">
        <v>30084.604636006599</v>
      </c>
      <c r="Q281" s="38">
        <v>23379.258256336601</v>
      </c>
      <c r="R281" s="37">
        <v>573.20065336666596</v>
      </c>
      <c r="S281" s="38">
        <v>480.57233775333299</v>
      </c>
      <c r="T281" s="37">
        <v>2999.4199908454002</v>
      </c>
      <c r="U281" s="38">
        <v>2582.3164990519899</v>
      </c>
      <c r="V281" s="37">
        <v>2451.28529999998</v>
      </c>
      <c r="W281" s="38">
        <v>2717.9833000000099</v>
      </c>
      <c r="X281" s="37">
        <v>976.78564999999503</v>
      </c>
      <c r="Y281" s="38">
        <v>1117.85580000001</v>
      </c>
      <c r="Z281" s="37">
        <v>255.28690000000199</v>
      </c>
      <c r="AA281" s="38">
        <v>319.86135000000098</v>
      </c>
      <c r="AB281" s="37">
        <v>6856.98936668651</v>
      </c>
      <c r="AC281" s="38">
        <v>7193.6049643450297</v>
      </c>
      <c r="AD281" s="37">
        <v>4590.3947406732204</v>
      </c>
      <c r="AE281" s="38">
        <v>4164.3224609465196</v>
      </c>
      <c r="AF281" s="37">
        <v>2768.5281066392899</v>
      </c>
      <c r="AG281" s="38">
        <v>1853.8399203066599</v>
      </c>
      <c r="AH281" s="37">
        <v>5568.1738212717401</v>
      </c>
      <c r="AI281" s="38">
        <v>3874.20883551619</v>
      </c>
      <c r="AJ281" s="37">
        <v>2237.7697500000099</v>
      </c>
      <c r="AK281" s="38">
        <v>2519.4649999999901</v>
      </c>
      <c r="AL281" s="37">
        <v>7021.3896831967004</v>
      </c>
      <c r="AM281" s="38">
        <v>5335.7950306087796</v>
      </c>
      <c r="AN281" s="37">
        <v>3305.4046961706599</v>
      </c>
      <c r="AO281" s="38">
        <v>2686.6053344279899</v>
      </c>
      <c r="AP281" s="37">
        <v>444253.42</v>
      </c>
      <c r="AQ281" s="38">
        <v>313184.14</v>
      </c>
      <c r="AR281" s="37">
        <v>1201212.97</v>
      </c>
      <c r="AS281" s="38">
        <v>916995.77</v>
      </c>
      <c r="AT281" s="37">
        <v>2656483.75</v>
      </c>
      <c r="AU281" s="38">
        <v>2039891.36</v>
      </c>
      <c r="AV281" s="37">
        <v>12178927.119999999</v>
      </c>
      <c r="AW281" s="38">
        <v>7291833.1399999997</v>
      </c>
    </row>
    <row r="282" spans="1:49" x14ac:dyDescent="0.25">
      <c r="A282" s="23">
        <v>44405</v>
      </c>
      <c r="B282" s="37">
        <v>1776.15088331281</v>
      </c>
      <c r="C282" s="38">
        <v>1662.8177360802699</v>
      </c>
      <c r="D282" s="37">
        <v>2968.6700999999898</v>
      </c>
      <c r="E282" s="38">
        <v>3658.4216999999999</v>
      </c>
      <c r="F282" s="37">
        <v>2470.9726999999798</v>
      </c>
      <c r="G282" s="38">
        <v>2365.9711499999999</v>
      </c>
      <c r="H282" s="37">
        <v>3207.6631500000099</v>
      </c>
      <c r="I282" s="38">
        <v>4077.3854999999799</v>
      </c>
      <c r="J282" s="37">
        <v>1304.6899499999899</v>
      </c>
      <c r="K282" s="38">
        <v>1418.3938499999999</v>
      </c>
      <c r="L282" s="37">
        <v>1964.3047958173299</v>
      </c>
      <c r="M282" s="38">
        <v>2223.9966885090198</v>
      </c>
      <c r="N282" s="37">
        <v>2580.0092660165001</v>
      </c>
      <c r="O282" s="38">
        <v>2266.3700067108698</v>
      </c>
      <c r="P282" s="37">
        <v>30171.856963283299</v>
      </c>
      <c r="Q282" s="38">
        <v>23447.0635304799</v>
      </c>
      <c r="R282" s="37">
        <v>570.10227419333296</v>
      </c>
      <c r="S282" s="38">
        <v>477.97464359333298</v>
      </c>
      <c r="T282" s="37">
        <v>3007.3309391438502</v>
      </c>
      <c r="U282" s="38">
        <v>2605.5319054453298</v>
      </c>
      <c r="V282" s="37">
        <v>2453.3720499999899</v>
      </c>
      <c r="W282" s="38">
        <v>2720.2967000000099</v>
      </c>
      <c r="X282" s="37">
        <v>977.50810000001502</v>
      </c>
      <c r="Y282" s="38">
        <v>1118.68279999997</v>
      </c>
      <c r="Z282" s="37">
        <v>255.344249999998</v>
      </c>
      <c r="AA282" s="38">
        <v>319.932150000006</v>
      </c>
      <c r="AB282" s="37">
        <v>6859.4028304437197</v>
      </c>
      <c r="AC282" s="38">
        <v>7196.6806961961001</v>
      </c>
      <c r="AD282" s="37">
        <v>5054.9513259472897</v>
      </c>
      <c r="AE282" s="38">
        <v>4293.4028890028703</v>
      </c>
      <c r="AF282" s="37">
        <v>2786.1465146778901</v>
      </c>
      <c r="AG282" s="38">
        <v>1865.04556709333</v>
      </c>
      <c r="AH282" s="37">
        <v>5593.2373890209401</v>
      </c>
      <c r="AI282" s="38">
        <v>3891.6474954128098</v>
      </c>
      <c r="AJ282" s="37">
        <v>2238.1844500000102</v>
      </c>
      <c r="AK282" s="38">
        <v>2519.93164999997</v>
      </c>
      <c r="AL282" s="37">
        <v>7043.6394287903104</v>
      </c>
      <c r="AM282" s="38">
        <v>5351.5452076580796</v>
      </c>
      <c r="AN282" s="37">
        <v>3332.4503628266598</v>
      </c>
      <c r="AO282" s="38">
        <v>2708.5878254173299</v>
      </c>
      <c r="AP282" s="37">
        <v>444862.14</v>
      </c>
      <c r="AQ282" s="38">
        <v>313194.58</v>
      </c>
      <c r="AR282" s="37">
        <v>1201794.98</v>
      </c>
      <c r="AS282" s="38">
        <v>916946.22</v>
      </c>
      <c r="AT282" s="37">
        <v>2657245.81</v>
      </c>
      <c r="AU282" s="38">
        <v>2039937.88</v>
      </c>
      <c r="AV282" s="37">
        <v>12161551.5</v>
      </c>
      <c r="AW282" s="38">
        <v>7280636.3300000001</v>
      </c>
    </row>
    <row r="283" spans="1:49" x14ac:dyDescent="0.25">
      <c r="A283" s="23">
        <v>44406</v>
      </c>
      <c r="B283" s="37">
        <v>1780.25993997669</v>
      </c>
      <c r="C283" s="38">
        <v>1666.53476832362</v>
      </c>
      <c r="D283" s="37">
        <v>2969.2179000000101</v>
      </c>
      <c r="E283" s="38">
        <v>3659.0972499999898</v>
      </c>
      <c r="F283" s="37">
        <v>2470.9726999999798</v>
      </c>
      <c r="G283" s="38">
        <v>2365.9711499999999</v>
      </c>
      <c r="H283" s="37">
        <v>3208.7024499999902</v>
      </c>
      <c r="I283" s="38">
        <v>4078.7067000000002</v>
      </c>
      <c r="J283" s="37">
        <v>1304.57465</v>
      </c>
      <c r="K283" s="38">
        <v>1418.2686999999901</v>
      </c>
      <c r="L283" s="37">
        <v>1967.0777738509801</v>
      </c>
      <c r="M283" s="38">
        <v>2227.0650834524699</v>
      </c>
      <c r="N283" s="37">
        <v>2584.2092923781902</v>
      </c>
      <c r="O283" s="38">
        <v>2270.0540157527498</v>
      </c>
      <c r="P283" s="37">
        <v>30294.01023186</v>
      </c>
      <c r="Q283" s="38">
        <v>23541.990916336599</v>
      </c>
      <c r="R283" s="37">
        <v>580.636771466666</v>
      </c>
      <c r="S283" s="38">
        <v>486.80679232</v>
      </c>
      <c r="T283" s="37">
        <v>3019.69683745975</v>
      </c>
      <c r="U283" s="38">
        <v>2615.7085213159899</v>
      </c>
      <c r="V283" s="37">
        <v>2453.7887500000002</v>
      </c>
      <c r="W283" s="38">
        <v>2720.7591000000002</v>
      </c>
      <c r="X283" s="37">
        <v>977.43574999998498</v>
      </c>
      <c r="Y283" s="38">
        <v>1118.6001000000001</v>
      </c>
      <c r="Z283" s="37">
        <v>255.344249999998</v>
      </c>
      <c r="AA283" s="38">
        <v>319.932150000006</v>
      </c>
      <c r="AB283" s="37">
        <v>6867.2946017599897</v>
      </c>
      <c r="AC283" s="38">
        <v>7206.8351205789204</v>
      </c>
      <c r="AD283" s="37">
        <v>5090.23090072379</v>
      </c>
      <c r="AE283" s="38">
        <v>4323.3542732018004</v>
      </c>
      <c r="AF283" s="37">
        <v>2786.6395951149698</v>
      </c>
      <c r="AG283" s="38">
        <v>1866.21285296</v>
      </c>
      <c r="AH283" s="37">
        <v>5601.9440542231496</v>
      </c>
      <c r="AI283" s="38">
        <v>3897.70539684697</v>
      </c>
      <c r="AJ283" s="37">
        <v>2240.6736999999898</v>
      </c>
      <c r="AK283" s="38">
        <v>2522.7337499999999</v>
      </c>
      <c r="AL283" s="37">
        <v>7059.9796597290497</v>
      </c>
      <c r="AM283" s="38">
        <v>5365.6086640131298</v>
      </c>
      <c r="AN283" s="37">
        <v>3342.2083756453299</v>
      </c>
      <c r="AO283" s="38">
        <v>2716.51905907732</v>
      </c>
      <c r="AP283" s="37">
        <v>445415.97</v>
      </c>
      <c r="AQ283" s="38">
        <v>313069.76</v>
      </c>
      <c r="AR283" s="37">
        <v>1202137.47</v>
      </c>
      <c r="AS283" s="38">
        <v>916610.45</v>
      </c>
      <c r="AT283" s="37">
        <v>2657898.23</v>
      </c>
      <c r="AU283" s="38">
        <v>2024547.29</v>
      </c>
      <c r="AV283" s="37">
        <v>12174937.529999999</v>
      </c>
      <c r="AW283" s="38">
        <v>7288344.4900000002</v>
      </c>
    </row>
    <row r="284" spans="1:49" x14ac:dyDescent="0.25">
      <c r="A284" s="23">
        <v>44407</v>
      </c>
      <c r="B284" s="37">
        <v>1781.69006705526</v>
      </c>
      <c r="C284" s="38">
        <v>1667.5500867026601</v>
      </c>
      <c r="D284" s="37">
        <v>2971.5922999999898</v>
      </c>
      <c r="E284" s="38">
        <v>3662.0227500000001</v>
      </c>
      <c r="F284" s="37">
        <v>2470.7834499999999</v>
      </c>
      <c r="G284" s="38">
        <v>2365.7896999999898</v>
      </c>
      <c r="H284" s="37">
        <v>3207.2474500000098</v>
      </c>
      <c r="I284" s="38">
        <v>4076.8571499999898</v>
      </c>
      <c r="J284" s="37">
        <v>1304.57465</v>
      </c>
      <c r="K284" s="38">
        <v>1418.2686999999901</v>
      </c>
      <c r="L284" s="37">
        <v>1965.30198050696</v>
      </c>
      <c r="M284" s="38">
        <v>2225.06504993007</v>
      </c>
      <c r="N284" s="37">
        <v>2578.9824226125902</v>
      </c>
      <c r="O284" s="38">
        <v>2265.4641569491801</v>
      </c>
      <c r="P284" s="37">
        <v>30148.5896690833</v>
      </c>
      <c r="Q284" s="38">
        <v>23428.982128343301</v>
      </c>
      <c r="R284" s="37">
        <v>575.67935939999995</v>
      </c>
      <c r="S284" s="38">
        <v>482.65048691333197</v>
      </c>
      <c r="T284" s="37">
        <v>3001.91260110146</v>
      </c>
      <c r="U284" s="38">
        <v>2600.1255753186601</v>
      </c>
      <c r="V284" s="37">
        <v>2455.5969499999901</v>
      </c>
      <c r="W284" s="38">
        <v>2722.7638999999999</v>
      </c>
      <c r="X284" s="37">
        <v>977.725050000019</v>
      </c>
      <c r="Y284" s="38">
        <v>1118.9304499999701</v>
      </c>
      <c r="Z284" s="37">
        <v>255.35560000000399</v>
      </c>
      <c r="AA284" s="38">
        <v>319.94644999999701</v>
      </c>
      <c r="AB284" s="37">
        <v>6887.6605685731101</v>
      </c>
      <c r="AC284" s="38">
        <v>7228.7615849802496</v>
      </c>
      <c r="AD284" s="37">
        <v>5038.3229425278996</v>
      </c>
      <c r="AE284" s="38">
        <v>4279.2522162095302</v>
      </c>
      <c r="AF284" s="37">
        <v>2775.1359980929501</v>
      </c>
      <c r="AG284" s="38">
        <v>1858.50894181333</v>
      </c>
      <c r="AH284" s="37">
        <v>5556.7363049333599</v>
      </c>
      <c r="AI284" s="38">
        <v>3866.25087356008</v>
      </c>
      <c r="AJ284" s="37">
        <v>2241.2270000000199</v>
      </c>
      <c r="AK284" s="38">
        <v>2523.3571499999798</v>
      </c>
      <c r="AL284" s="37">
        <v>7096.3482103505903</v>
      </c>
      <c r="AM284" s="38">
        <v>5391.9017360928201</v>
      </c>
      <c r="AN284" s="37">
        <v>3322.8413792466599</v>
      </c>
      <c r="AO284" s="38">
        <v>2700.7777256680001</v>
      </c>
      <c r="AP284" s="37">
        <v>445419.78</v>
      </c>
      <c r="AQ284" s="38">
        <v>313073.07</v>
      </c>
      <c r="AR284" s="37">
        <v>1202194.31</v>
      </c>
      <c r="AS284" s="38">
        <v>916625.64</v>
      </c>
      <c r="AT284" s="37">
        <v>2658820.5699999998</v>
      </c>
      <c r="AU284" s="38">
        <v>2023766.37</v>
      </c>
      <c r="AV284" s="37">
        <v>12209243.550000001</v>
      </c>
      <c r="AW284" s="38">
        <v>7309583.5800000001</v>
      </c>
    </row>
    <row r="285" spans="1:49" x14ac:dyDescent="0.25">
      <c r="A285" s="23">
        <v>44410</v>
      </c>
      <c r="B285" s="37">
        <v>1785.78623405755</v>
      </c>
      <c r="C285" s="38">
        <v>1671.2524835325301</v>
      </c>
      <c r="D285" s="37">
        <v>2979.0812499999902</v>
      </c>
      <c r="E285" s="38">
        <v>3671.252</v>
      </c>
      <c r="F285" s="37">
        <v>2475.3245000000102</v>
      </c>
      <c r="G285" s="38">
        <v>2370.13759999999</v>
      </c>
      <c r="H285" s="37">
        <v>3218.88895</v>
      </c>
      <c r="I285" s="38">
        <v>4091.6552999999999</v>
      </c>
      <c r="J285" s="37">
        <v>1305.6106999999899</v>
      </c>
      <c r="K285" s="38">
        <v>1419.3949500000101</v>
      </c>
      <c r="L285" s="37">
        <v>1962.5911659087801</v>
      </c>
      <c r="M285" s="38">
        <v>2222.0359546427298</v>
      </c>
      <c r="N285" s="37">
        <v>2578.5360920466001</v>
      </c>
      <c r="O285" s="38">
        <v>2265.0561735585102</v>
      </c>
      <c r="P285" s="37">
        <v>30204.818954210001</v>
      </c>
      <c r="Q285" s="38">
        <v>23472.678860100001</v>
      </c>
      <c r="R285" s="37">
        <v>572.58098342000005</v>
      </c>
      <c r="S285" s="38">
        <v>480.05279275333299</v>
      </c>
      <c r="T285" s="37">
        <v>3003.2376903732902</v>
      </c>
      <c r="U285" s="38">
        <v>2616.6625788480001</v>
      </c>
      <c r="V285" s="37">
        <v>2459.0733</v>
      </c>
      <c r="W285" s="38">
        <v>2726.6188499999898</v>
      </c>
      <c r="X285" s="37">
        <v>978.08624999999904</v>
      </c>
      <c r="Y285" s="38">
        <v>1119.3439499999899</v>
      </c>
      <c r="Z285" s="37">
        <v>255.401100000002</v>
      </c>
      <c r="AA285" s="38">
        <v>320.00334999999598</v>
      </c>
      <c r="AB285" s="37">
        <v>6910.2366817219799</v>
      </c>
      <c r="AC285" s="38">
        <v>7254.3844896434202</v>
      </c>
      <c r="AD285" s="37">
        <v>5144.9479396060597</v>
      </c>
      <c r="AE285" s="38">
        <v>4329.0306229763301</v>
      </c>
      <c r="AF285" s="37">
        <v>2784.7509209979899</v>
      </c>
      <c r="AG285" s="38">
        <v>1864.34524279999</v>
      </c>
      <c r="AH285" s="37">
        <v>5586.7818486065898</v>
      </c>
      <c r="AI285" s="38">
        <v>3887.1558785647899</v>
      </c>
      <c r="AJ285" s="37">
        <v>2245.65175</v>
      </c>
      <c r="AK285" s="38">
        <v>2528.3388999999902</v>
      </c>
      <c r="AL285" s="37">
        <v>7132.09758826285</v>
      </c>
      <c r="AM285" s="38">
        <v>5417.8755474504296</v>
      </c>
      <c r="AN285" s="37">
        <v>3342.5561149333298</v>
      </c>
      <c r="AO285" s="38">
        <v>2716.8016999986598</v>
      </c>
      <c r="AP285" s="37">
        <v>445410.57</v>
      </c>
      <c r="AQ285" s="38">
        <v>313214.15999999997</v>
      </c>
      <c r="AR285" s="37">
        <v>1202795.29</v>
      </c>
      <c r="AS285" s="38">
        <v>917454.3</v>
      </c>
      <c r="AT285" s="37">
        <v>2662928.59</v>
      </c>
      <c r="AU285" s="38">
        <v>2026960.18</v>
      </c>
      <c r="AV285" s="37">
        <v>12283938.869999999</v>
      </c>
      <c r="AW285" s="38">
        <v>7355458.9500000002</v>
      </c>
    </row>
    <row r="286" spans="1:49" x14ac:dyDescent="0.25">
      <c r="A286" s="23">
        <v>44411</v>
      </c>
      <c r="B286" s="37">
        <v>1795.65684197514</v>
      </c>
      <c r="C286" s="38">
        <v>1680.1604730126801</v>
      </c>
      <c r="D286" s="37">
        <v>2980.90784999999</v>
      </c>
      <c r="E286" s="38">
        <v>3673.50290000001</v>
      </c>
      <c r="F286" s="37">
        <v>2476.6487500000098</v>
      </c>
      <c r="G286" s="38">
        <v>2371.4056</v>
      </c>
      <c r="H286" s="37">
        <v>3221.5910999999901</v>
      </c>
      <c r="I286" s="38">
        <v>4095.0907000000002</v>
      </c>
      <c r="J286" s="37">
        <v>1305.7255499999901</v>
      </c>
      <c r="K286" s="38">
        <v>1419.5200500000001</v>
      </c>
      <c r="L286" s="37">
        <v>1965.18923077573</v>
      </c>
      <c r="M286" s="38">
        <v>2224.9692175738901</v>
      </c>
      <c r="N286" s="37">
        <v>2581.6863098723002</v>
      </c>
      <c r="O286" s="38">
        <v>2267.8242296877402</v>
      </c>
      <c r="P286" s="37">
        <v>30138.89497076</v>
      </c>
      <c r="Q286" s="38">
        <v>23421.448207596601</v>
      </c>
      <c r="R286" s="37">
        <v>578.77775204666705</v>
      </c>
      <c r="S286" s="38">
        <v>485.24817787999899</v>
      </c>
      <c r="T286" s="37">
        <v>3003.1382865800801</v>
      </c>
      <c r="U286" s="38">
        <v>2616.0265404933298</v>
      </c>
      <c r="V286" s="37">
        <v>2461.1596499999901</v>
      </c>
      <c r="W286" s="38">
        <v>2728.9322499999898</v>
      </c>
      <c r="X286" s="37">
        <v>978.230450000019</v>
      </c>
      <c r="Y286" s="38">
        <v>1119.5089499999799</v>
      </c>
      <c r="Z286" s="37">
        <v>255.401100000002</v>
      </c>
      <c r="AA286" s="38">
        <v>320.00334999999598</v>
      </c>
      <c r="AB286" s="37">
        <v>6932.5446294408703</v>
      </c>
      <c r="AC286" s="38">
        <v>7278.3692980206497</v>
      </c>
      <c r="AD286" s="37">
        <v>5117.9042515766696</v>
      </c>
      <c r="AE286" s="38">
        <v>4306.2708752034596</v>
      </c>
      <c r="AF286" s="37">
        <v>2777.1666029643802</v>
      </c>
      <c r="AG286" s="38">
        <v>1860.1431084133301</v>
      </c>
      <c r="AH286" s="37">
        <v>5561.9511555496902</v>
      </c>
      <c r="AI286" s="38">
        <v>3869.8792456183301</v>
      </c>
      <c r="AJ286" s="37">
        <v>2246.6192999999898</v>
      </c>
      <c r="AK286" s="38">
        <v>2529.42895</v>
      </c>
      <c r="AL286" s="37">
        <v>7150.0400231686699</v>
      </c>
      <c r="AM286" s="38">
        <v>5433.23308625346</v>
      </c>
      <c r="AN286" s="37">
        <v>3343.2515935093302</v>
      </c>
      <c r="AO286" s="38">
        <v>2717.3669804239898</v>
      </c>
      <c r="AP286" s="37">
        <v>444445.94</v>
      </c>
      <c r="AQ286" s="38">
        <v>313593.28000000003</v>
      </c>
      <c r="AR286" s="37">
        <v>1202498.6599999999</v>
      </c>
      <c r="AS286" s="38">
        <v>918230.77</v>
      </c>
      <c r="AT286" s="37">
        <v>2662296.16</v>
      </c>
      <c r="AU286" s="38">
        <v>2026684.83</v>
      </c>
      <c r="AV286" s="37">
        <v>12312666.65</v>
      </c>
      <c r="AW286" s="38">
        <v>7373923.2000000002</v>
      </c>
    </row>
    <row r="287" spans="1:49" x14ac:dyDescent="0.25">
      <c r="A287" s="23">
        <v>44412</v>
      </c>
      <c r="B287" s="37">
        <v>1794.92106083865</v>
      </c>
      <c r="C287" s="38">
        <v>1679.33551141773</v>
      </c>
      <c r="D287" s="37">
        <v>2980.3595999999702</v>
      </c>
      <c r="E287" s="38">
        <v>3672.8274000000101</v>
      </c>
      <c r="F287" s="37">
        <v>2477.0267999999801</v>
      </c>
      <c r="G287" s="38">
        <v>2371.7685000000001</v>
      </c>
      <c r="H287" s="37">
        <v>3221.5910999999901</v>
      </c>
      <c r="I287" s="38">
        <v>4095.0907000000002</v>
      </c>
      <c r="J287" s="37">
        <v>1305.84084999999</v>
      </c>
      <c r="K287" s="38">
        <v>1419.6451999999899</v>
      </c>
      <c r="L287" s="37">
        <v>1967.9064556498799</v>
      </c>
      <c r="M287" s="38">
        <v>2228.06121747317</v>
      </c>
      <c r="N287" s="37">
        <v>2587.29913277988</v>
      </c>
      <c r="O287" s="38">
        <v>2272.7643854735502</v>
      </c>
      <c r="P287" s="37">
        <v>30389.018334033299</v>
      </c>
      <c r="Q287" s="38">
        <v>23615.8233239933</v>
      </c>
      <c r="R287" s="37">
        <v>584.97452386666703</v>
      </c>
      <c r="S287" s="38">
        <v>490.44355591999903</v>
      </c>
      <c r="T287" s="37">
        <v>3021.6020341051099</v>
      </c>
      <c r="U287" s="38">
        <v>2631.92750439066</v>
      </c>
      <c r="V287" s="37">
        <v>2460.7424499999902</v>
      </c>
      <c r="W287" s="38">
        <v>2728.4694</v>
      </c>
      <c r="X287" s="37">
        <v>978.30234999999402</v>
      </c>
      <c r="Y287" s="38">
        <v>1119.5921000000001</v>
      </c>
      <c r="Z287" s="37">
        <v>255.41204999999499</v>
      </c>
      <c r="AA287" s="38">
        <v>320.01770000000698</v>
      </c>
      <c r="AB287" s="37">
        <v>6940.9820623263504</v>
      </c>
      <c r="AC287" s="38">
        <v>7289.2048434212602</v>
      </c>
      <c r="AD287" s="37">
        <v>5199.8605168344002</v>
      </c>
      <c r="AE287" s="38">
        <v>4375.2284594779103</v>
      </c>
      <c r="AF287" s="37">
        <v>2791.4567264257698</v>
      </c>
      <c r="AG287" s="38">
        <v>1869.7146155466601</v>
      </c>
      <c r="AH287" s="37">
        <v>5592.5211960413098</v>
      </c>
      <c r="AI287" s="38">
        <v>3891.1491898342101</v>
      </c>
      <c r="AJ287" s="37">
        <v>2246.7582499999799</v>
      </c>
      <c r="AK287" s="38">
        <v>2529.5843</v>
      </c>
      <c r="AL287" s="37">
        <v>7171.74756439886</v>
      </c>
      <c r="AM287" s="38">
        <v>5448.3501377595903</v>
      </c>
      <c r="AN287" s="37">
        <v>3362.4340729986602</v>
      </c>
      <c r="AO287" s="38">
        <v>2732.9583394106598</v>
      </c>
      <c r="AP287" s="37">
        <v>444902.79</v>
      </c>
      <c r="AQ287" s="38">
        <v>313308.28000000003</v>
      </c>
      <c r="AR287" s="37">
        <v>1202212.08</v>
      </c>
      <c r="AS287" s="38">
        <v>917521.55</v>
      </c>
      <c r="AT287" s="37">
        <v>2662759.58</v>
      </c>
      <c r="AU287" s="38">
        <v>2025343.97</v>
      </c>
      <c r="AV287" s="37">
        <v>12347720.779999999</v>
      </c>
      <c r="AW287" s="38">
        <v>7394490.2000000002</v>
      </c>
    </row>
    <row r="288" spans="1:49" x14ac:dyDescent="0.25">
      <c r="A288" s="23">
        <v>44413</v>
      </c>
      <c r="B288" s="37">
        <v>1793.73674307946</v>
      </c>
      <c r="C288" s="38">
        <v>1677.9792761403901</v>
      </c>
      <c r="D288" s="37">
        <v>2990.2229500000099</v>
      </c>
      <c r="E288" s="38">
        <v>3684.9820999999802</v>
      </c>
      <c r="F288" s="37">
        <v>2479.8650499999999</v>
      </c>
      <c r="G288" s="38">
        <v>2374.4855000000098</v>
      </c>
      <c r="H288" s="37">
        <v>3235.1042499999999</v>
      </c>
      <c r="I288" s="38">
        <v>4112.2671499999897</v>
      </c>
      <c r="J288" s="37">
        <v>1306.41625</v>
      </c>
      <c r="K288" s="38">
        <v>1420.2708499999901</v>
      </c>
      <c r="L288" s="37">
        <v>1965.62272850159</v>
      </c>
      <c r="M288" s="38">
        <v>2225.4297893517801</v>
      </c>
      <c r="N288" s="37">
        <v>2578.36861178351</v>
      </c>
      <c r="O288" s="38">
        <v>2264.9484809474802</v>
      </c>
      <c r="P288" s="37">
        <v>30513.110537913301</v>
      </c>
      <c r="Q288" s="38">
        <v>23712.257490346601</v>
      </c>
      <c r="R288" s="37">
        <v>589.93190898666603</v>
      </c>
      <c r="S288" s="38">
        <v>494.59985813333299</v>
      </c>
      <c r="T288" s="37">
        <v>3034.0190422199998</v>
      </c>
      <c r="U288" s="38">
        <v>2643.69421948133</v>
      </c>
      <c r="V288" s="37">
        <v>2465.6098499999898</v>
      </c>
      <c r="W288" s="38">
        <v>2733.86625000001</v>
      </c>
      <c r="X288" s="37">
        <v>978.88055000000895</v>
      </c>
      <c r="Y288" s="38">
        <v>1120.25324999999</v>
      </c>
      <c r="Z288" s="37">
        <v>255.43480000000099</v>
      </c>
      <c r="AA288" s="38">
        <v>320.04634999999797</v>
      </c>
      <c r="AB288" s="37">
        <v>6991.6298104735697</v>
      </c>
      <c r="AC288" s="38">
        <v>7343.4978934176697</v>
      </c>
      <c r="AD288" s="37">
        <v>5196.2779061869296</v>
      </c>
      <c r="AE288" s="38">
        <v>4376.9706155719996</v>
      </c>
      <c r="AF288" s="37">
        <v>2804.5795029402602</v>
      </c>
      <c r="AG288" s="38">
        <v>1877.8854407599999</v>
      </c>
      <c r="AH288" s="37">
        <v>5626.7131280239601</v>
      </c>
      <c r="AI288" s="38">
        <v>3914.9391556352798</v>
      </c>
      <c r="AJ288" s="37">
        <v>2252.2890499999899</v>
      </c>
      <c r="AK288" s="38">
        <v>2535.8119000000002</v>
      </c>
      <c r="AL288" s="37">
        <v>7172.4376044984901</v>
      </c>
      <c r="AM288" s="38">
        <v>5447.66120103296</v>
      </c>
      <c r="AN288" s="37">
        <v>3374.0940154146601</v>
      </c>
      <c r="AO288" s="38">
        <v>2742.4354407026599</v>
      </c>
      <c r="AP288" s="37">
        <v>445469.18</v>
      </c>
      <c r="AQ288" s="38">
        <v>313190.56</v>
      </c>
      <c r="AR288" s="37">
        <v>1202692.3500000001</v>
      </c>
      <c r="AS288" s="38">
        <v>917166.1</v>
      </c>
      <c r="AT288" s="37">
        <v>2663707.54</v>
      </c>
      <c r="AU288" s="38">
        <v>2010081.59</v>
      </c>
      <c r="AV288" s="37">
        <v>12384276.5</v>
      </c>
      <c r="AW288" s="38">
        <v>7416131.4699999997</v>
      </c>
    </row>
    <row r="289" spans="1:49" x14ac:dyDescent="0.25">
      <c r="A289" s="23">
        <v>44414</v>
      </c>
      <c r="B289" s="37">
        <v>1791.19385120722</v>
      </c>
      <c r="C289" s="38">
        <v>1675.4628086591899</v>
      </c>
      <c r="D289" s="37">
        <v>2979.0812499999902</v>
      </c>
      <c r="E289" s="38">
        <v>3671.252</v>
      </c>
      <c r="F289" s="37">
        <v>2476.8379999999902</v>
      </c>
      <c r="G289" s="38">
        <v>2371.5870500000001</v>
      </c>
      <c r="H289" s="37">
        <v>3220.5517999999902</v>
      </c>
      <c r="I289" s="38">
        <v>4093.7695000000099</v>
      </c>
      <c r="J289" s="37">
        <v>1305.7255499999901</v>
      </c>
      <c r="K289" s="38">
        <v>1419.5200500000001</v>
      </c>
      <c r="L289" s="37">
        <v>1963.0283632241601</v>
      </c>
      <c r="M289" s="38">
        <v>2222.48328311458</v>
      </c>
      <c r="N289" s="37">
        <v>2576.7103608708899</v>
      </c>
      <c r="O289" s="38">
        <v>2263.5054628903699</v>
      </c>
      <c r="P289" s="37">
        <v>30544.133588396598</v>
      </c>
      <c r="Q289" s="38">
        <v>23736.36603433</v>
      </c>
      <c r="R289" s="37">
        <v>604.18448551999904</v>
      </c>
      <c r="S289" s="38">
        <v>506.54921907333301</v>
      </c>
      <c r="T289" s="37">
        <v>3044.6032520533299</v>
      </c>
      <c r="U289" s="38">
        <v>2652.9167751253299</v>
      </c>
      <c r="V289" s="37">
        <v>2454.6230999999798</v>
      </c>
      <c r="W289" s="38">
        <v>2721.68435</v>
      </c>
      <c r="X289" s="37">
        <v>977.21919999999102</v>
      </c>
      <c r="Y289" s="38">
        <v>1118.35195</v>
      </c>
      <c r="Z289" s="37">
        <v>255.33239999999901</v>
      </c>
      <c r="AA289" s="38">
        <v>319.91824999999898</v>
      </c>
      <c r="AB289" s="37">
        <v>6911.6546718752097</v>
      </c>
      <c r="AC289" s="38">
        <v>7261.5095364599501</v>
      </c>
      <c r="AD289" s="37">
        <v>5148.19774363325</v>
      </c>
      <c r="AE289" s="38">
        <v>4336.4649202707897</v>
      </c>
      <c r="AF289" s="37">
        <v>2821.3141271741601</v>
      </c>
      <c r="AG289" s="38">
        <v>1890.02493623999</v>
      </c>
      <c r="AH289" s="37">
        <v>5644.1732032554901</v>
      </c>
      <c r="AI289" s="38">
        <v>3927.08747875878</v>
      </c>
      <c r="AJ289" s="37">
        <v>2243.30059999998</v>
      </c>
      <c r="AK289" s="38">
        <v>2525.6922</v>
      </c>
      <c r="AL289" s="37">
        <v>7162.5465633024096</v>
      </c>
      <c r="AM289" s="38">
        <v>5441.9391049854503</v>
      </c>
      <c r="AN289" s="37">
        <v>3383.7100935786598</v>
      </c>
      <c r="AO289" s="38">
        <v>2750.25130912133</v>
      </c>
      <c r="AP289" s="37">
        <v>445409.59</v>
      </c>
      <c r="AQ289" s="38">
        <v>313066.07</v>
      </c>
      <c r="AR289" s="37">
        <v>1202213.3999999999</v>
      </c>
      <c r="AS289" s="38">
        <v>916639.12</v>
      </c>
      <c r="AT289" s="37">
        <v>2659314.77</v>
      </c>
      <c r="AU289" s="38">
        <v>2015875.32</v>
      </c>
      <c r="AV289" s="37">
        <v>12272302.35</v>
      </c>
      <c r="AW289" s="38">
        <v>7348168.5099999998</v>
      </c>
    </row>
    <row r="290" spans="1:49" x14ac:dyDescent="0.25">
      <c r="A290" s="23">
        <v>44417</v>
      </c>
      <c r="B290" s="37">
        <v>1782.9956410520299</v>
      </c>
      <c r="C290" s="38">
        <v>1667.55059599538</v>
      </c>
      <c r="D290" s="37">
        <v>2983.0994499999902</v>
      </c>
      <c r="E290" s="38">
        <v>3676.20414999999</v>
      </c>
      <c r="F290" s="37">
        <v>2478.16229999998</v>
      </c>
      <c r="G290" s="38">
        <v>2372.85545000001</v>
      </c>
      <c r="H290" s="37">
        <v>3223.8780000000102</v>
      </c>
      <c r="I290" s="38">
        <v>4097.9973499999796</v>
      </c>
      <c r="J290" s="37">
        <v>1305.84084999999</v>
      </c>
      <c r="K290" s="38">
        <v>1419.6451999999899</v>
      </c>
      <c r="L290" s="37">
        <v>1963.8466483038901</v>
      </c>
      <c r="M290" s="38">
        <v>2223.4135731886099</v>
      </c>
      <c r="N290" s="37">
        <v>2581.1873869735</v>
      </c>
      <c r="O290" s="38">
        <v>2267.4211690533398</v>
      </c>
      <c r="P290" s="37">
        <v>30538.316762276601</v>
      </c>
      <c r="Q290" s="38">
        <v>23731.845682909901</v>
      </c>
      <c r="R290" s="37">
        <v>606.66319474666705</v>
      </c>
      <c r="S290" s="38">
        <v>508.62738170666597</v>
      </c>
      <c r="T290" s="37">
        <v>3048.6179524106601</v>
      </c>
      <c r="U290" s="38">
        <v>2656.4149895493301</v>
      </c>
      <c r="V290" s="37">
        <v>2454.9016999999999</v>
      </c>
      <c r="W290" s="38">
        <v>2721.9929499999798</v>
      </c>
      <c r="X290" s="37">
        <v>976.85800000001097</v>
      </c>
      <c r="Y290" s="38">
        <v>1117.9384499999801</v>
      </c>
      <c r="Z290" s="37">
        <v>255.28690000000199</v>
      </c>
      <c r="AA290" s="38">
        <v>319.86135000000098</v>
      </c>
      <c r="AB290" s="37">
        <v>6921.3213012588303</v>
      </c>
      <c r="AC290" s="38">
        <v>7272.7729981973798</v>
      </c>
      <c r="AD290" s="37">
        <v>5215.5008893259201</v>
      </c>
      <c r="AE290" s="38">
        <v>4393.1511774983801</v>
      </c>
      <c r="AF290" s="37">
        <v>2822.7080997534099</v>
      </c>
      <c r="AG290" s="38">
        <v>1890.9587515999999</v>
      </c>
      <c r="AH290" s="37">
        <v>5664.4226203117396</v>
      </c>
      <c r="AI290" s="38">
        <v>3941.17656443548</v>
      </c>
      <c r="AJ290" s="37">
        <v>2243.9923999999901</v>
      </c>
      <c r="AK290" s="38">
        <v>2526.4704999999899</v>
      </c>
      <c r="AL290" s="37">
        <v>7198.1877791506504</v>
      </c>
      <c r="AM290" s="38">
        <v>5467.6167714005496</v>
      </c>
      <c r="AN290" s="37">
        <v>3385.6191150653299</v>
      </c>
      <c r="AO290" s="38">
        <v>2751.8029460613302</v>
      </c>
      <c r="AP290" s="37">
        <v>445380.9</v>
      </c>
      <c r="AQ290" s="38">
        <v>313192.92</v>
      </c>
      <c r="AR290" s="37">
        <v>1202315.42</v>
      </c>
      <c r="AS290" s="38">
        <v>916991.31</v>
      </c>
      <c r="AT290" s="37">
        <v>2660877.0099999998</v>
      </c>
      <c r="AU290" s="38">
        <v>2014493.82</v>
      </c>
      <c r="AV290" s="37">
        <v>12311510.810000001</v>
      </c>
      <c r="AW290" s="38">
        <v>7371989.75</v>
      </c>
    </row>
    <row r="291" spans="1:49" x14ac:dyDescent="0.25">
      <c r="A291" s="23">
        <v>44418</v>
      </c>
      <c r="B291" s="37">
        <v>1778.49076704974</v>
      </c>
      <c r="C291" s="38">
        <v>1663.2006590283399</v>
      </c>
      <c r="D291" s="37">
        <v>2984.3781999999701</v>
      </c>
      <c r="E291" s="38">
        <v>3677.7795500000002</v>
      </c>
      <c r="F291" s="37">
        <v>2478.9193</v>
      </c>
      <c r="G291" s="38">
        <v>2373.5795499999799</v>
      </c>
      <c r="H291" s="37">
        <v>3226.3723499999801</v>
      </c>
      <c r="I291" s="38">
        <v>4101.1685500000103</v>
      </c>
      <c r="J291" s="37">
        <v>1306.1857500000001</v>
      </c>
      <c r="K291" s="38">
        <v>1420.0201499999901</v>
      </c>
      <c r="L291" s="37">
        <v>1964.8222880365799</v>
      </c>
      <c r="M291" s="38">
        <v>2224.5345597381902</v>
      </c>
      <c r="N291" s="37">
        <v>2579.8932021842202</v>
      </c>
      <c r="O291" s="38">
        <v>2266.2693871433598</v>
      </c>
      <c r="P291" s="37">
        <v>30571.2787532033</v>
      </c>
      <c r="Q291" s="38">
        <v>23757.461010933301</v>
      </c>
      <c r="R291" s="37">
        <v>607.28285122</v>
      </c>
      <c r="S291" s="38">
        <v>509.14691323333301</v>
      </c>
      <c r="T291" s="37">
        <v>3055.5524365226602</v>
      </c>
      <c r="U291" s="38">
        <v>2662.4573553359901</v>
      </c>
      <c r="V291" s="37">
        <v>2455.8750500000001</v>
      </c>
      <c r="W291" s="38">
        <v>2723.0724999999902</v>
      </c>
      <c r="X291" s="37">
        <v>977.002699999985</v>
      </c>
      <c r="Y291" s="38">
        <v>1118.1043</v>
      </c>
      <c r="Z291" s="37">
        <v>255.28690000000199</v>
      </c>
      <c r="AA291" s="38">
        <v>319.86135000000098</v>
      </c>
      <c r="AB291" s="37">
        <v>6930.3181267089803</v>
      </c>
      <c r="AC291" s="38">
        <v>7310.8506309186596</v>
      </c>
      <c r="AD291" s="37">
        <v>5178.6325219599303</v>
      </c>
      <c r="AE291" s="38">
        <v>4391.3555998074198</v>
      </c>
      <c r="AF291" s="37">
        <v>2834.11415974902</v>
      </c>
      <c r="AG291" s="38">
        <v>1897.9622845599999</v>
      </c>
      <c r="AH291" s="37">
        <v>5686.9332471387497</v>
      </c>
      <c r="AI291" s="38">
        <v>3956.8389480575302</v>
      </c>
      <c r="AJ291" s="37">
        <v>2245.3750999999902</v>
      </c>
      <c r="AK291" s="38">
        <v>2528.02720000001</v>
      </c>
      <c r="AL291" s="37">
        <v>7215.1554214144098</v>
      </c>
      <c r="AM291" s="38">
        <v>5479.2653718728898</v>
      </c>
      <c r="AN291" s="37">
        <v>3393.2552030679999</v>
      </c>
      <c r="AO291" s="38">
        <v>2758.0094965159901</v>
      </c>
      <c r="AP291" s="37">
        <v>444411.42</v>
      </c>
      <c r="AQ291" s="38">
        <v>313568.28999999998</v>
      </c>
      <c r="AR291" s="37">
        <v>1202086.83</v>
      </c>
      <c r="AS291" s="38">
        <v>917854.07</v>
      </c>
      <c r="AT291" s="37">
        <v>2660602.35</v>
      </c>
      <c r="AU291" s="38">
        <v>2014476.54</v>
      </c>
      <c r="AV291" s="37">
        <v>12335793.51</v>
      </c>
      <c r="AW291" s="38">
        <v>7387799.9500000002</v>
      </c>
    </row>
    <row r="292" spans="1:49" x14ac:dyDescent="0.25">
      <c r="A292" s="23">
        <v>44419</v>
      </c>
      <c r="B292" s="37">
        <v>1777.1641962321901</v>
      </c>
      <c r="C292" s="38">
        <v>1661.7137275192499</v>
      </c>
      <c r="D292" s="37">
        <v>2979.81139999998</v>
      </c>
      <c r="E292" s="38">
        <v>3672.1522500000101</v>
      </c>
      <c r="F292" s="37">
        <v>2476.8379999999902</v>
      </c>
      <c r="G292" s="38">
        <v>2371.5870500000001</v>
      </c>
      <c r="H292" s="37">
        <v>3219.9282499999799</v>
      </c>
      <c r="I292" s="38">
        <v>4092.9766</v>
      </c>
      <c r="J292" s="37">
        <v>1305.7255499999901</v>
      </c>
      <c r="K292" s="38">
        <v>1419.5200500000001</v>
      </c>
      <c r="L292" s="37">
        <v>1964.0329134204701</v>
      </c>
      <c r="M292" s="38">
        <v>2223.63510550813</v>
      </c>
      <c r="N292" s="37">
        <v>2585.1485246601001</v>
      </c>
      <c r="O292" s="38">
        <v>2270.8910214460302</v>
      </c>
      <c r="P292" s="37">
        <v>30658.531093953301</v>
      </c>
      <c r="Q292" s="38">
        <v>23825.266285076599</v>
      </c>
      <c r="R292" s="37">
        <v>615.95832907333295</v>
      </c>
      <c r="S292" s="38">
        <v>516.42045071333303</v>
      </c>
      <c r="T292" s="37">
        <v>3068.0973476551599</v>
      </c>
      <c r="U292" s="38">
        <v>2671.6799143133298</v>
      </c>
      <c r="V292" s="37">
        <v>2455.5969499999901</v>
      </c>
      <c r="W292" s="38">
        <v>2722.7638999999999</v>
      </c>
      <c r="X292" s="37">
        <v>977.002699999985</v>
      </c>
      <c r="Y292" s="38">
        <v>1118.1043</v>
      </c>
      <c r="Z292" s="37">
        <v>255.28690000000199</v>
      </c>
      <c r="AA292" s="38">
        <v>319.86135000000098</v>
      </c>
      <c r="AB292" s="37">
        <v>6922.7088286038297</v>
      </c>
      <c r="AC292" s="38">
        <v>7303.9462835311897</v>
      </c>
      <c r="AD292" s="37">
        <v>5180.4051841412902</v>
      </c>
      <c r="AE292" s="38">
        <v>4392.8546117881597</v>
      </c>
      <c r="AF292" s="37">
        <v>2835.0795481435998</v>
      </c>
      <c r="AG292" s="38">
        <v>1899.5964639333299</v>
      </c>
      <c r="AH292" s="37">
        <v>5701.7051821698797</v>
      </c>
      <c r="AI292" s="38">
        <v>3967.1169245219398</v>
      </c>
      <c r="AJ292" s="37">
        <v>2243.4395500000001</v>
      </c>
      <c r="AK292" s="38">
        <v>2525.8480499999901</v>
      </c>
      <c r="AL292" s="37">
        <v>7232.1408625577997</v>
      </c>
      <c r="AM292" s="38">
        <v>5494.0362484472898</v>
      </c>
      <c r="AN292" s="37">
        <v>3406.44803792933</v>
      </c>
      <c r="AO292" s="38">
        <v>2768.73252134532</v>
      </c>
      <c r="AP292" s="37">
        <v>444884.55</v>
      </c>
      <c r="AQ292" s="38">
        <v>313295.15000000002</v>
      </c>
      <c r="AR292" s="37">
        <v>1201997.82</v>
      </c>
      <c r="AS292" s="38">
        <v>917342.95</v>
      </c>
      <c r="AT292" s="37">
        <v>2662061.62</v>
      </c>
      <c r="AU292" s="38">
        <v>2013709.41</v>
      </c>
      <c r="AV292" s="37">
        <v>12336108.16</v>
      </c>
      <c r="AW292" s="38">
        <v>7387313.7199999997</v>
      </c>
    </row>
    <row r="293" spans="1:49" x14ac:dyDescent="0.25">
      <c r="A293" s="23">
        <v>44420</v>
      </c>
      <c r="B293" s="37">
        <v>1812.6864094483999</v>
      </c>
      <c r="C293" s="38">
        <v>1659.43985789219</v>
      </c>
      <c r="D293" s="37">
        <v>2985.2914999999998</v>
      </c>
      <c r="E293" s="38">
        <v>3678.9049500000001</v>
      </c>
      <c r="F293" s="37">
        <v>2478.9193</v>
      </c>
      <c r="G293" s="38">
        <v>2373.5795499999799</v>
      </c>
      <c r="H293" s="37">
        <v>3225.9566</v>
      </c>
      <c r="I293" s="38">
        <v>4100.6397999999899</v>
      </c>
      <c r="J293" s="37">
        <v>1305.95559999999</v>
      </c>
      <c r="K293" s="38">
        <v>1419.77035</v>
      </c>
      <c r="L293" s="37">
        <v>1965.42629007646</v>
      </c>
      <c r="M293" s="38">
        <v>2225.2004735335499</v>
      </c>
      <c r="N293" s="37">
        <v>2581.3534334486999</v>
      </c>
      <c r="O293" s="38">
        <v>2267.5374932576001</v>
      </c>
      <c r="P293" s="37">
        <v>30900.898689066598</v>
      </c>
      <c r="Q293" s="38">
        <v>24013.614262819901</v>
      </c>
      <c r="R293" s="37">
        <v>611.62059014666602</v>
      </c>
      <c r="S293" s="38">
        <v>512.78367363999996</v>
      </c>
      <c r="T293" s="37">
        <v>3121.2040997067402</v>
      </c>
      <c r="U293" s="38">
        <v>2686.3088000839898</v>
      </c>
      <c r="V293" s="37">
        <v>2455.7355500000099</v>
      </c>
      <c r="W293" s="38">
        <v>2722.9181999999801</v>
      </c>
      <c r="X293" s="37">
        <v>976.92989999999998</v>
      </c>
      <c r="Y293" s="38">
        <v>1118.02115</v>
      </c>
      <c r="Z293" s="37">
        <v>255.275549999996</v>
      </c>
      <c r="AA293" s="38">
        <v>319.84705000000997</v>
      </c>
      <c r="AB293" s="37">
        <v>6929.7417669410297</v>
      </c>
      <c r="AC293" s="38">
        <v>7313.5110210149596</v>
      </c>
      <c r="AD293" s="37">
        <v>5125.5954625589002</v>
      </c>
      <c r="AE293" s="38">
        <v>4346.3670456567397</v>
      </c>
      <c r="AF293" s="37">
        <v>2839.2605351808302</v>
      </c>
      <c r="AG293" s="38">
        <v>1902.39786889333</v>
      </c>
      <c r="AH293" s="37">
        <v>5700.0438275461702</v>
      </c>
      <c r="AI293" s="38">
        <v>3965.9609941175499</v>
      </c>
      <c r="AJ293" s="37">
        <v>2244.4070999999999</v>
      </c>
      <c r="AK293" s="38">
        <v>2526.9376000000002</v>
      </c>
      <c r="AL293" s="37">
        <v>7255.1148406687298</v>
      </c>
      <c r="AM293" s="38">
        <v>5510.0582547980202</v>
      </c>
      <c r="AN293" s="37">
        <v>3420.8260280039899</v>
      </c>
      <c r="AO293" s="38">
        <v>2780.41883148533</v>
      </c>
      <c r="AP293" s="37">
        <v>445452.41</v>
      </c>
      <c r="AQ293" s="38">
        <v>313178.32</v>
      </c>
      <c r="AR293" s="37">
        <v>1202353.1100000001</v>
      </c>
      <c r="AS293" s="38">
        <v>916847.75</v>
      </c>
      <c r="AT293" s="37">
        <v>2662651.0299999998</v>
      </c>
      <c r="AU293" s="38">
        <v>2012536.41</v>
      </c>
      <c r="AV293" s="37">
        <v>12343223.199999999</v>
      </c>
      <c r="AW293" s="38">
        <v>7391189.4000000004</v>
      </c>
    </row>
    <row r="294" spans="1:49" x14ac:dyDescent="0.25">
      <c r="A294" s="23">
        <v>44421</v>
      </c>
      <c r="B294" s="37">
        <v>1827.7884407998999</v>
      </c>
      <c r="C294" s="38">
        <v>1659.9062205134601</v>
      </c>
      <c r="D294" s="37">
        <v>2986.2043000000099</v>
      </c>
      <c r="E294" s="38">
        <v>3680.0303999999801</v>
      </c>
      <c r="F294" s="37">
        <v>2478.9193</v>
      </c>
      <c r="G294" s="38">
        <v>2373.5795499999799</v>
      </c>
      <c r="H294" s="37">
        <v>3225.1251499999898</v>
      </c>
      <c r="I294" s="38">
        <v>4099.5831500000004</v>
      </c>
      <c r="J294" s="37">
        <v>1305.84084999999</v>
      </c>
      <c r="K294" s="38">
        <v>1419.6451999999899</v>
      </c>
      <c r="L294" s="37">
        <v>1963.9028389130699</v>
      </c>
      <c r="M294" s="38">
        <v>2223.5016656922999</v>
      </c>
      <c r="N294" s="37">
        <v>2581.20335546772</v>
      </c>
      <c r="O294" s="38">
        <v>2267.4204550837399</v>
      </c>
      <c r="P294" s="37">
        <v>30962.944788436602</v>
      </c>
      <c r="Q294" s="38">
        <v>24061.831345996601</v>
      </c>
      <c r="R294" s="37">
        <v>612.24026328666605</v>
      </c>
      <c r="S294" s="38">
        <v>513.30320835999999</v>
      </c>
      <c r="T294" s="37">
        <v>3143.2190796322102</v>
      </c>
      <c r="U294" s="38">
        <v>2687.5808755159901</v>
      </c>
      <c r="V294" s="37">
        <v>2456.57034999998</v>
      </c>
      <c r="W294" s="38">
        <v>2723.84305000001</v>
      </c>
      <c r="X294" s="37">
        <v>976.78564999999503</v>
      </c>
      <c r="Y294" s="38">
        <v>1117.85580000001</v>
      </c>
      <c r="Z294" s="37">
        <v>255.241400000005</v>
      </c>
      <c r="AA294" s="38">
        <v>319.804049999992</v>
      </c>
      <c r="AB294" s="37">
        <v>6943.9069764344104</v>
      </c>
      <c r="AC294" s="38">
        <v>7329.60237632795</v>
      </c>
      <c r="AD294" s="37">
        <v>5058.49198133973</v>
      </c>
      <c r="AE294" s="38">
        <v>4313.4019086399303</v>
      </c>
      <c r="AF294" s="37">
        <v>2839.71809391029</v>
      </c>
      <c r="AG294" s="38">
        <v>1900.5302523466601</v>
      </c>
      <c r="AH294" s="37">
        <v>5713.0058699900601</v>
      </c>
      <c r="AI294" s="38">
        <v>3974.9796868205999</v>
      </c>
      <c r="AJ294" s="37">
        <v>2244.1304999999802</v>
      </c>
      <c r="AK294" s="38">
        <v>2526.6259</v>
      </c>
      <c r="AL294" s="37">
        <v>7263.3533835304197</v>
      </c>
      <c r="AM294" s="38">
        <v>5515.0489544423299</v>
      </c>
      <c r="AN294" s="37">
        <v>3423.7073040693299</v>
      </c>
      <c r="AO294" s="38">
        <v>2782.7607074706598</v>
      </c>
      <c r="AP294" s="37">
        <v>445400.13</v>
      </c>
      <c r="AQ294" s="38">
        <v>313059.09000000003</v>
      </c>
      <c r="AR294" s="37">
        <v>1202480.1000000001</v>
      </c>
      <c r="AS294" s="38">
        <v>916934.73</v>
      </c>
      <c r="AT294" s="37">
        <v>2663590.81</v>
      </c>
      <c r="AU294" s="38">
        <v>2000396.44</v>
      </c>
      <c r="AV294" s="37">
        <v>12361456.68</v>
      </c>
      <c r="AW294" s="38">
        <v>7402409.9100000001</v>
      </c>
    </row>
    <row r="295" spans="1:49" x14ac:dyDescent="0.25">
      <c r="A295" s="23">
        <v>44424</v>
      </c>
      <c r="B295" s="37">
        <v>1840.2241613166</v>
      </c>
      <c r="C295" s="38">
        <v>1671.0712716248599</v>
      </c>
      <c r="D295" s="37">
        <v>2984.3781999999701</v>
      </c>
      <c r="E295" s="38">
        <v>3677.7795500000002</v>
      </c>
      <c r="F295" s="37">
        <v>2477.7838000000002</v>
      </c>
      <c r="G295" s="38">
        <v>2372.49259999998</v>
      </c>
      <c r="H295" s="37">
        <v>3223.6701499999799</v>
      </c>
      <c r="I295" s="38">
        <v>4097.7331999999997</v>
      </c>
      <c r="J295" s="37">
        <v>1305.95559999999</v>
      </c>
      <c r="K295" s="38">
        <v>1419.77035</v>
      </c>
      <c r="L295" s="37">
        <v>1966.9809661387901</v>
      </c>
      <c r="M295" s="38">
        <v>2226.9285383070801</v>
      </c>
      <c r="N295" s="37">
        <v>2583.4125018994</v>
      </c>
      <c r="O295" s="38">
        <v>2269.3610656072001</v>
      </c>
      <c r="P295" s="37">
        <v>30809.7684709733</v>
      </c>
      <c r="Q295" s="38">
        <v>23942.795419350001</v>
      </c>
      <c r="R295" s="37">
        <v>605.42383180000002</v>
      </c>
      <c r="S295" s="38">
        <v>507.58830198666601</v>
      </c>
      <c r="T295" s="37">
        <v>3151.8029545252398</v>
      </c>
      <c r="U295" s="38">
        <v>2667.8636821293298</v>
      </c>
      <c r="V295" s="37">
        <v>2458.7957000000101</v>
      </c>
      <c r="W295" s="38">
        <v>2726.3107499999801</v>
      </c>
      <c r="X295" s="37">
        <v>977.14685000000497</v>
      </c>
      <c r="Y295" s="38">
        <v>1118.2692999999999</v>
      </c>
      <c r="Z295" s="37">
        <v>255.25280000000399</v>
      </c>
      <c r="AA295" s="38">
        <v>319.818349999997</v>
      </c>
      <c r="AB295" s="37">
        <v>6951.53014464444</v>
      </c>
      <c r="AC295" s="38">
        <v>7339.8487565656596</v>
      </c>
      <c r="AD295" s="37">
        <v>4998.13334943061</v>
      </c>
      <c r="AE295" s="38">
        <v>4263.5614156030597</v>
      </c>
      <c r="AF295" s="37">
        <v>2805.6764857305998</v>
      </c>
      <c r="AG295" s="38">
        <v>1892.3594476933299</v>
      </c>
      <c r="AH295" s="37">
        <v>5674.9423883298796</v>
      </c>
      <c r="AI295" s="38">
        <v>3948.4959802314602</v>
      </c>
      <c r="AJ295" s="37">
        <v>2244.9598999999898</v>
      </c>
      <c r="AK295" s="38">
        <v>2527.5601000000001</v>
      </c>
      <c r="AL295" s="37">
        <v>7318.34192359401</v>
      </c>
      <c r="AM295" s="38">
        <v>5530.47778589684</v>
      </c>
      <c r="AN295" s="37">
        <v>3404.4325681813302</v>
      </c>
      <c r="AO295" s="38">
        <v>2767.09436492533</v>
      </c>
      <c r="AP295" s="37">
        <v>445376.02</v>
      </c>
      <c r="AQ295" s="38">
        <v>313189.13</v>
      </c>
      <c r="AR295" s="37">
        <v>1202613.3400000001</v>
      </c>
      <c r="AS295" s="38">
        <v>917307.07</v>
      </c>
      <c r="AT295" s="37">
        <v>2663929.58</v>
      </c>
      <c r="AU295" s="38">
        <v>1999717.61</v>
      </c>
      <c r="AV295" s="37">
        <v>12364193.99</v>
      </c>
      <c r="AW295" s="38">
        <v>7403977.1200000001</v>
      </c>
    </row>
    <row r="296" spans="1:49" x14ac:dyDescent="0.25">
      <c r="A296" s="23">
        <v>44425</v>
      </c>
      <c r="B296" s="37">
        <v>1848.2690532515001</v>
      </c>
      <c r="C296" s="38">
        <v>1678.4550557191401</v>
      </c>
      <c r="D296" s="37">
        <v>2981.4556499999799</v>
      </c>
      <c r="E296" s="38">
        <v>3674.1780000000099</v>
      </c>
      <c r="F296" s="37">
        <v>2477.4057499999899</v>
      </c>
      <c r="G296" s="38">
        <v>2372.1305499999899</v>
      </c>
      <c r="H296" s="37">
        <v>3220.3439499999899</v>
      </c>
      <c r="I296" s="38">
        <v>4093.5053000000098</v>
      </c>
      <c r="J296" s="37">
        <v>1305.7255499999901</v>
      </c>
      <c r="K296" s="38">
        <v>1419.5200500000001</v>
      </c>
      <c r="L296" s="37">
        <v>1963.7162118830599</v>
      </c>
      <c r="M296" s="38">
        <v>2223.3070855907499</v>
      </c>
      <c r="N296" s="37">
        <v>2576.8660696665702</v>
      </c>
      <c r="O296" s="38">
        <v>2263.57940728523</v>
      </c>
      <c r="P296" s="37">
        <v>30842.730460303301</v>
      </c>
      <c r="Q296" s="38">
        <v>23968.4107422333</v>
      </c>
      <c r="R296" s="37">
        <v>595.50900447333299</v>
      </c>
      <c r="S296" s="38">
        <v>499.27569826000001</v>
      </c>
      <c r="T296" s="37">
        <v>3179.6200593856602</v>
      </c>
      <c r="U296" s="38">
        <v>2666.9096245973301</v>
      </c>
      <c r="V296" s="37">
        <v>2458.7957000000101</v>
      </c>
      <c r="W296" s="38">
        <v>2726.3107499999801</v>
      </c>
      <c r="X296" s="37">
        <v>977.14685000000497</v>
      </c>
      <c r="Y296" s="38">
        <v>1118.2692999999999</v>
      </c>
      <c r="Z296" s="37">
        <v>255.26414999999599</v>
      </c>
      <c r="AA296" s="38">
        <v>319.832249999998</v>
      </c>
      <c r="AB296" s="37">
        <v>6949.7057167359999</v>
      </c>
      <c r="AC296" s="38">
        <v>7339.0812129614096</v>
      </c>
      <c r="AD296" s="37">
        <v>4863.5863988744104</v>
      </c>
      <c r="AE296" s="38">
        <v>4202.3121055805796</v>
      </c>
      <c r="AF296" s="37">
        <v>2815.7140215904201</v>
      </c>
      <c r="AG296" s="38">
        <v>1899.12952291999</v>
      </c>
      <c r="AH296" s="37">
        <v>5667.0102870836499</v>
      </c>
      <c r="AI296" s="38">
        <v>3942.9770037829298</v>
      </c>
      <c r="AJ296" s="37">
        <v>2244.2690500000099</v>
      </c>
      <c r="AK296" s="38">
        <v>2526.7817499999801</v>
      </c>
      <c r="AL296" s="37">
        <v>7396.0768945892496</v>
      </c>
      <c r="AM296" s="38">
        <v>5587.7584238016598</v>
      </c>
      <c r="AN296" s="37">
        <v>3400.21000705199</v>
      </c>
      <c r="AO296" s="38">
        <v>2763.66230310533</v>
      </c>
      <c r="AP296" s="37">
        <v>444411.13</v>
      </c>
      <c r="AQ296" s="38">
        <v>313567.87</v>
      </c>
      <c r="AR296" s="37">
        <v>1202096.33</v>
      </c>
      <c r="AS296" s="38">
        <v>917871.05</v>
      </c>
      <c r="AT296" s="37">
        <v>2661622.56</v>
      </c>
      <c r="AU296" s="38">
        <v>1998030.31</v>
      </c>
      <c r="AV296" s="37">
        <v>12337762.550000001</v>
      </c>
      <c r="AW296" s="38">
        <v>7388981.29</v>
      </c>
    </row>
    <row r="297" spans="1:49" x14ac:dyDescent="0.25">
      <c r="A297" s="23">
        <v>44426</v>
      </c>
      <c r="B297" s="37">
        <v>1831.257479053</v>
      </c>
      <c r="C297" s="38">
        <v>1677.1272620567299</v>
      </c>
      <c r="D297" s="37">
        <v>2984.9259999999899</v>
      </c>
      <c r="E297" s="38">
        <v>3678.45460000001</v>
      </c>
      <c r="F297" s="37">
        <v>2479.1080499999898</v>
      </c>
      <c r="G297" s="38">
        <v>2373.76054999999</v>
      </c>
      <c r="H297" s="37">
        <v>3226.1644499999902</v>
      </c>
      <c r="I297" s="38">
        <v>4100.9044000000004</v>
      </c>
      <c r="J297" s="37">
        <v>1306.0708999999999</v>
      </c>
      <c r="K297" s="38">
        <v>1419.89499999999</v>
      </c>
      <c r="L297" s="37">
        <v>1963.71199750408</v>
      </c>
      <c r="M297" s="38">
        <v>2223.2227720534302</v>
      </c>
      <c r="N297" s="37">
        <v>2580.8972857093399</v>
      </c>
      <c r="O297" s="38">
        <v>2267.1626517597501</v>
      </c>
      <c r="P297" s="37">
        <v>30937.738564073301</v>
      </c>
      <c r="Q297" s="38">
        <v>24042.243156626599</v>
      </c>
      <c r="R297" s="37">
        <v>601.08608967999999</v>
      </c>
      <c r="S297" s="38">
        <v>503.951541579999</v>
      </c>
      <c r="T297" s="37">
        <v>3175.3138187965201</v>
      </c>
      <c r="U297" s="38">
        <v>2662.4573553359901</v>
      </c>
      <c r="V297" s="37">
        <v>2460.4643499999802</v>
      </c>
      <c r="W297" s="38">
        <v>2728.1608000000201</v>
      </c>
      <c r="X297" s="37">
        <v>977.50810000001502</v>
      </c>
      <c r="Y297" s="38">
        <v>1118.68279999997</v>
      </c>
      <c r="Z297" s="37">
        <v>255.29829999999501</v>
      </c>
      <c r="AA297" s="38">
        <v>319.87525000000198</v>
      </c>
      <c r="AB297" s="37">
        <v>6962.4996185504897</v>
      </c>
      <c r="AC297" s="38">
        <v>7351.3597960955804</v>
      </c>
      <c r="AD297" s="37">
        <v>4936.3602080001501</v>
      </c>
      <c r="AE297" s="38">
        <v>4247.9752116277496</v>
      </c>
      <c r="AF297" s="37">
        <v>2819.0313232755998</v>
      </c>
      <c r="AG297" s="38">
        <v>1900.7636959066599</v>
      </c>
      <c r="AH297" s="37">
        <v>5685.2266898753796</v>
      </c>
      <c r="AI297" s="38">
        <v>3955.6515650978799</v>
      </c>
      <c r="AJ297" s="37">
        <v>2246.2049999999999</v>
      </c>
      <c r="AK297" s="38">
        <v>2528.9614000000001</v>
      </c>
      <c r="AL297" s="37">
        <v>7428.5198309768002</v>
      </c>
      <c r="AM297" s="38">
        <v>5610.9672571244801</v>
      </c>
      <c r="AN297" s="37">
        <v>3395.3203570999999</v>
      </c>
      <c r="AO297" s="38">
        <v>2759.68803128533</v>
      </c>
      <c r="AP297" s="37">
        <v>444898.07</v>
      </c>
      <c r="AQ297" s="38">
        <v>313304.71999999997</v>
      </c>
      <c r="AR297" s="37">
        <v>1202197</v>
      </c>
      <c r="AS297" s="38">
        <v>917543.21</v>
      </c>
      <c r="AT297" s="37">
        <v>2663904.19</v>
      </c>
      <c r="AU297" s="38">
        <v>1998844.75</v>
      </c>
      <c r="AV297" s="37">
        <v>12368254.460000001</v>
      </c>
      <c r="AW297" s="38">
        <v>7406919.29</v>
      </c>
    </row>
    <row r="298" spans="1:49" x14ac:dyDescent="0.25">
      <c r="A298" s="23">
        <v>44427</v>
      </c>
      <c r="B298" s="37">
        <v>1833.5860802918301</v>
      </c>
      <c r="C298" s="38">
        <v>1679.34191422804</v>
      </c>
      <c r="D298" s="37">
        <v>2984.1954999999998</v>
      </c>
      <c r="E298" s="38">
        <v>3677.5543500000099</v>
      </c>
      <c r="F298" s="37">
        <v>2478.16229999998</v>
      </c>
      <c r="G298" s="38">
        <v>2372.85545000001</v>
      </c>
      <c r="H298" s="37">
        <v>3223.4623000000001</v>
      </c>
      <c r="I298" s="38">
        <v>4097.4690000000001</v>
      </c>
      <c r="J298" s="37">
        <v>1306.0708999999999</v>
      </c>
      <c r="K298" s="38">
        <v>1419.89499999999</v>
      </c>
      <c r="L298" s="37">
        <v>1964.96448584018</v>
      </c>
      <c r="M298" s="38">
        <v>2224.6933874596398</v>
      </c>
      <c r="N298" s="37">
        <v>2582.8890801747498</v>
      </c>
      <c r="O298" s="38">
        <v>2268.8983220831401</v>
      </c>
      <c r="P298" s="37">
        <v>30528.622063953298</v>
      </c>
      <c r="Q298" s="38">
        <v>23724.311758970001</v>
      </c>
      <c r="R298" s="37">
        <v>586.21387014666595</v>
      </c>
      <c r="S298" s="38">
        <v>491.48264591999998</v>
      </c>
      <c r="T298" s="37">
        <v>3125.4337240740201</v>
      </c>
      <c r="U298" s="38">
        <v>2619.8427720386599</v>
      </c>
      <c r="V298" s="37">
        <v>2462.1334999999899</v>
      </c>
      <c r="W298" s="38">
        <v>2730.0113500000002</v>
      </c>
      <c r="X298" s="37">
        <v>977.79694999999504</v>
      </c>
      <c r="Y298" s="38">
        <v>1119.01314999999</v>
      </c>
      <c r="Z298" s="37">
        <v>255.30964999999301</v>
      </c>
      <c r="AA298" s="38">
        <v>319.88960000000799</v>
      </c>
      <c r="AB298" s="37">
        <v>6986.2928500279604</v>
      </c>
      <c r="AC298" s="38">
        <v>7377.6644815850896</v>
      </c>
      <c r="AD298" s="37">
        <v>4831.6959225014998</v>
      </c>
      <c r="AE298" s="38">
        <v>4157.9164216027502</v>
      </c>
      <c r="AF298" s="37">
        <v>2785.9278190831401</v>
      </c>
      <c r="AG298" s="38">
        <v>1879.51960735999</v>
      </c>
      <c r="AH298" s="37">
        <v>5628.5677104828901</v>
      </c>
      <c r="AI298" s="38">
        <v>3916.2295325475402</v>
      </c>
      <c r="AJ298" s="37">
        <v>2248.0023999999798</v>
      </c>
      <c r="AK298" s="38">
        <v>2530.98560000001</v>
      </c>
      <c r="AL298" s="37">
        <v>7338.6719721783902</v>
      </c>
      <c r="AM298" s="38">
        <v>5544.0532672519803</v>
      </c>
      <c r="AN298" s="37">
        <v>3349.5960780373298</v>
      </c>
      <c r="AO298" s="38">
        <v>2722.52372275466</v>
      </c>
      <c r="AP298" s="37">
        <v>445469.34</v>
      </c>
      <c r="AQ298" s="38">
        <v>313190.37</v>
      </c>
      <c r="AR298" s="37">
        <v>1202761.3500000001</v>
      </c>
      <c r="AS298" s="38">
        <v>917250.83</v>
      </c>
      <c r="AT298" s="37">
        <v>2665311.7799999998</v>
      </c>
      <c r="AU298" s="38">
        <v>2000986.83</v>
      </c>
      <c r="AV298" s="37">
        <v>12390036.74</v>
      </c>
      <c r="AW298" s="38">
        <v>7419751.2300000004</v>
      </c>
    </row>
    <row r="299" spans="1:49" x14ac:dyDescent="0.25">
      <c r="A299" s="23">
        <v>44428</v>
      </c>
      <c r="B299" s="37">
        <v>1834.0386286848</v>
      </c>
      <c r="C299" s="38">
        <v>1680.06229243906</v>
      </c>
      <c r="D299" s="37">
        <v>2986.7525500000002</v>
      </c>
      <c r="E299" s="38">
        <v>3680.70594999998</v>
      </c>
      <c r="F299" s="37">
        <v>2479.8650499999999</v>
      </c>
      <c r="G299" s="38">
        <v>2374.4855000000098</v>
      </c>
      <c r="H299" s="37">
        <v>3229.0749500000202</v>
      </c>
      <c r="I299" s="38">
        <v>4104.6039499999797</v>
      </c>
      <c r="J299" s="37">
        <v>1306.41625</v>
      </c>
      <c r="K299" s="38">
        <v>1420.2708499999901</v>
      </c>
      <c r="L299" s="37">
        <v>1965.3228155679001</v>
      </c>
      <c r="M299" s="38">
        <v>2225.0882271031201</v>
      </c>
      <c r="N299" s="37">
        <v>2581.3948925035402</v>
      </c>
      <c r="O299" s="38">
        <v>2267.6065407226401</v>
      </c>
      <c r="P299" s="37">
        <v>30608.118634946601</v>
      </c>
      <c r="Q299" s="38">
        <v>23786.089901196599</v>
      </c>
      <c r="R299" s="37">
        <v>585.59419381333305</v>
      </c>
      <c r="S299" s="38">
        <v>490.96308744666601</v>
      </c>
      <c r="T299" s="37">
        <v>3129.1004955031399</v>
      </c>
      <c r="U299" s="38">
        <v>2633.83561945466</v>
      </c>
      <c r="V299" s="37">
        <v>2463.6631000000002</v>
      </c>
      <c r="W299" s="38">
        <v>2731.7075999999902</v>
      </c>
      <c r="X299" s="37">
        <v>977.94159999998396</v>
      </c>
      <c r="Y299" s="38">
        <v>1119.17860000001</v>
      </c>
      <c r="Z299" s="37">
        <v>255.32105000000101</v>
      </c>
      <c r="AA299" s="38">
        <v>319.90345000000099</v>
      </c>
      <c r="AB299" s="37">
        <v>6989.9685884177698</v>
      </c>
      <c r="AC299" s="38">
        <v>7383.8632995767903</v>
      </c>
      <c r="AD299" s="37">
        <v>4821.1715998907603</v>
      </c>
      <c r="AE299" s="38">
        <v>4155.0489148307397</v>
      </c>
      <c r="AF299" s="37">
        <v>2804.2676184917</v>
      </c>
      <c r="AG299" s="38">
        <v>1891.8925463999999</v>
      </c>
      <c r="AH299" s="37">
        <v>5670.6832414576802</v>
      </c>
      <c r="AI299" s="38">
        <v>3945.53256289716</v>
      </c>
      <c r="AJ299" s="37">
        <v>2249.6617499999902</v>
      </c>
      <c r="AK299" s="38">
        <v>2532.8535000000102</v>
      </c>
      <c r="AL299" s="37">
        <v>7360.7097794355004</v>
      </c>
      <c r="AM299" s="38">
        <v>5559.2266689009803</v>
      </c>
      <c r="AN299" s="37">
        <v>3365.8263148426599</v>
      </c>
      <c r="AO299" s="38">
        <v>2735.7155261493299</v>
      </c>
      <c r="AP299" s="37">
        <v>445422.26</v>
      </c>
      <c r="AQ299" s="38">
        <v>313075</v>
      </c>
      <c r="AR299" s="37">
        <v>1202860.79</v>
      </c>
      <c r="AS299" s="38">
        <v>917294.32</v>
      </c>
      <c r="AT299" s="37">
        <v>2666115.56</v>
      </c>
      <c r="AU299" s="38">
        <v>1992854.47</v>
      </c>
      <c r="AV299" s="37">
        <v>12409021.23</v>
      </c>
      <c r="AW299" s="38">
        <v>7431278.0099999998</v>
      </c>
    </row>
    <row r="300" spans="1:49" x14ac:dyDescent="0.25">
      <c r="A300" s="23">
        <v>44431</v>
      </c>
      <c r="B300" s="37">
        <v>1827.6454081213601</v>
      </c>
      <c r="C300" s="38">
        <v>1673.4081289942301</v>
      </c>
      <c r="D300" s="37">
        <v>2982.3688999999899</v>
      </c>
      <c r="E300" s="38">
        <v>3675.3038999999899</v>
      </c>
      <c r="F300" s="37">
        <v>2476.6487500000098</v>
      </c>
      <c r="G300" s="38">
        <v>2371.4056</v>
      </c>
      <c r="H300" s="37">
        <v>3218.88895</v>
      </c>
      <c r="I300" s="38">
        <v>4091.6552999999999</v>
      </c>
      <c r="J300" s="37">
        <v>1305.95559999999</v>
      </c>
      <c r="K300" s="38">
        <v>1419.77035</v>
      </c>
      <c r="L300" s="37">
        <v>1965.58015208294</v>
      </c>
      <c r="M300" s="38">
        <v>2225.4159738817302</v>
      </c>
      <c r="N300" s="37">
        <v>2585.0162738325098</v>
      </c>
      <c r="O300" s="38">
        <v>2270.7646735734502</v>
      </c>
      <c r="P300" s="37">
        <v>30753.539190986601</v>
      </c>
      <c r="Q300" s="38">
        <v>23899.098694330001</v>
      </c>
      <c r="R300" s="37">
        <v>593.64997477333304</v>
      </c>
      <c r="S300" s="38">
        <v>497.71708382000003</v>
      </c>
      <c r="T300" s="37">
        <v>3159.20592856742</v>
      </c>
      <c r="U300" s="38">
        <v>2658.3231019186601</v>
      </c>
      <c r="V300" s="37">
        <v>2460.04674999998</v>
      </c>
      <c r="W300" s="38">
        <v>2727.6984000000102</v>
      </c>
      <c r="X300" s="37">
        <v>977.58040000000199</v>
      </c>
      <c r="Y300" s="38">
        <v>1118.76549999999</v>
      </c>
      <c r="Z300" s="37">
        <v>255.32105000000101</v>
      </c>
      <c r="AA300" s="38">
        <v>319.90345000000099</v>
      </c>
      <c r="AB300" s="37">
        <v>6960.6470331150203</v>
      </c>
      <c r="AC300" s="38">
        <v>7354.0841432303396</v>
      </c>
      <c r="AD300" s="37">
        <v>4845.5944540317396</v>
      </c>
      <c r="AE300" s="38">
        <v>4189.98118724092</v>
      </c>
      <c r="AF300" s="37">
        <v>2827.67283973035</v>
      </c>
      <c r="AG300" s="38">
        <v>1907.0669109600001</v>
      </c>
      <c r="AH300" s="37">
        <v>5720.0347098878101</v>
      </c>
      <c r="AI300" s="38">
        <v>3979.8701948632402</v>
      </c>
      <c r="AJ300" s="37">
        <v>2246.34309999998</v>
      </c>
      <c r="AK300" s="38">
        <v>2529.1172000000201</v>
      </c>
      <c r="AL300" s="37">
        <v>7381.8362711662703</v>
      </c>
      <c r="AM300" s="38">
        <v>5573.8695466372901</v>
      </c>
      <c r="AN300" s="37">
        <v>3386.4068527346599</v>
      </c>
      <c r="AO300" s="38">
        <v>2752.4432133786599</v>
      </c>
      <c r="AP300" s="37">
        <v>445397.57</v>
      </c>
      <c r="AQ300" s="38">
        <v>313204.61</v>
      </c>
      <c r="AR300" s="37">
        <v>1202823.6200000001</v>
      </c>
      <c r="AS300" s="38">
        <v>917501.65</v>
      </c>
      <c r="AT300" s="37">
        <v>2665304.06</v>
      </c>
      <c r="AU300" s="38">
        <v>1991824.29</v>
      </c>
      <c r="AV300" s="37">
        <v>12382865.92</v>
      </c>
      <c r="AW300" s="38">
        <v>7415344.9000000004</v>
      </c>
    </row>
    <row r="301" spans="1:49" x14ac:dyDescent="0.25">
      <c r="A301" s="23">
        <v>44432</v>
      </c>
      <c r="B301" s="37">
        <v>1832.9610244799101</v>
      </c>
      <c r="C301" s="38">
        <v>1678.2849888558901</v>
      </c>
      <c r="D301" s="37">
        <v>2981.2728499999998</v>
      </c>
      <c r="E301" s="38">
        <v>3673.95324999999</v>
      </c>
      <c r="F301" s="37">
        <v>2477.2165</v>
      </c>
      <c r="G301" s="38">
        <v>2371.9495000000002</v>
      </c>
      <c r="H301" s="37">
        <v>3221.79899999999</v>
      </c>
      <c r="I301" s="38">
        <v>4095.3548500000102</v>
      </c>
      <c r="J301" s="37">
        <v>1306.3009500000001</v>
      </c>
      <c r="K301" s="38">
        <v>1420.14525</v>
      </c>
      <c r="L301" s="37">
        <v>1967.7530198413899</v>
      </c>
      <c r="M301" s="38">
        <v>2227.7855508621901</v>
      </c>
      <c r="N301" s="37">
        <v>2584.1456364276501</v>
      </c>
      <c r="O301" s="38">
        <v>2269.9954518630002</v>
      </c>
      <c r="P301" s="37">
        <v>30829.157879496601</v>
      </c>
      <c r="Q301" s="38">
        <v>23957.863255703302</v>
      </c>
      <c r="R301" s="37">
        <v>593.64997477333304</v>
      </c>
      <c r="S301" s="38">
        <v>497.71708382000003</v>
      </c>
      <c r="T301" s="37">
        <v>3156.7813390700398</v>
      </c>
      <c r="U301" s="38">
        <v>2655.4609299613298</v>
      </c>
      <c r="V301" s="37">
        <v>2459.2128500000099</v>
      </c>
      <c r="W301" s="38">
        <v>2726.77314999998</v>
      </c>
      <c r="X301" s="37">
        <v>977.36384999999598</v>
      </c>
      <c r="Y301" s="38">
        <v>1118.51695</v>
      </c>
      <c r="Z301" s="37">
        <v>255.28690000000199</v>
      </c>
      <c r="AA301" s="38">
        <v>319.86135000000098</v>
      </c>
      <c r="AB301" s="37">
        <v>6954.6841908422803</v>
      </c>
      <c r="AC301" s="38">
        <v>7350.1053386283502</v>
      </c>
      <c r="AD301" s="37">
        <v>4982.5991036925798</v>
      </c>
      <c r="AE301" s="38">
        <v>4306.2004313464204</v>
      </c>
      <c r="AF301" s="37">
        <v>2829.7929738289599</v>
      </c>
      <c r="AG301" s="38">
        <v>1909.63487874666</v>
      </c>
      <c r="AH301" s="37">
        <v>5723.9518782060104</v>
      </c>
      <c r="AI301" s="38">
        <v>3982.5956675669299</v>
      </c>
      <c r="AJ301" s="37">
        <v>2245.9283499999801</v>
      </c>
      <c r="AK301" s="38">
        <v>2528.6501000000098</v>
      </c>
      <c r="AL301" s="37">
        <v>7377.1649043094903</v>
      </c>
      <c r="AM301" s="38">
        <v>5571.3255834689298</v>
      </c>
      <c r="AN301" s="37">
        <v>3387.6416874813299</v>
      </c>
      <c r="AO301" s="38">
        <v>2753.4468730666599</v>
      </c>
      <c r="AP301" s="37">
        <v>444568.64</v>
      </c>
      <c r="AQ301" s="38">
        <v>313875.89</v>
      </c>
      <c r="AR301" s="37">
        <v>1202823.3799999999</v>
      </c>
      <c r="AS301" s="38">
        <v>918659.73</v>
      </c>
      <c r="AT301" s="37">
        <v>2664130.1800000002</v>
      </c>
      <c r="AU301" s="38">
        <v>1991166.05</v>
      </c>
      <c r="AV301" s="37">
        <v>12374032.880000001</v>
      </c>
      <c r="AW301" s="38">
        <v>7411361.9400000004</v>
      </c>
    </row>
    <row r="302" spans="1:49" x14ac:dyDescent="0.25">
      <c r="A302" s="23">
        <v>44433</v>
      </c>
      <c r="B302" s="37">
        <v>1821.9561745860899</v>
      </c>
      <c r="C302" s="38">
        <v>1667.39233376825</v>
      </c>
      <c r="D302" s="37">
        <v>2964.6514999999999</v>
      </c>
      <c r="E302" s="38">
        <v>3653.4695499999798</v>
      </c>
      <c r="F302" s="37">
        <v>2468.89140000001</v>
      </c>
      <c r="G302" s="38">
        <v>2363.9782</v>
      </c>
      <c r="H302" s="37">
        <v>3198.10069999999</v>
      </c>
      <c r="I302" s="38">
        <v>4065.2302999999802</v>
      </c>
      <c r="J302" s="37">
        <v>1304.9204500000001</v>
      </c>
      <c r="K302" s="38">
        <v>1418.64409999999</v>
      </c>
      <c r="L302" s="37">
        <v>1965.57144782258</v>
      </c>
      <c r="M302" s="38">
        <v>2225.3555823205202</v>
      </c>
      <c r="N302" s="37">
        <v>2581.16130705967</v>
      </c>
      <c r="O302" s="38">
        <v>2267.38673878491</v>
      </c>
      <c r="P302" s="37">
        <v>30736.088724503301</v>
      </c>
      <c r="Q302" s="38">
        <v>23885.537636876601</v>
      </c>
      <c r="R302" s="37">
        <v>606.04350493999902</v>
      </c>
      <c r="S302" s="38">
        <v>508.10783351333299</v>
      </c>
      <c r="T302" s="37">
        <v>3158.7065966875398</v>
      </c>
      <c r="U302" s="38">
        <v>2656.73300667066</v>
      </c>
      <c r="V302" s="37">
        <v>2447.3917499999902</v>
      </c>
      <c r="W302" s="38">
        <v>2713.6659500000001</v>
      </c>
      <c r="X302" s="37">
        <v>976.06374999999002</v>
      </c>
      <c r="Y302" s="38">
        <v>1117.0291500000001</v>
      </c>
      <c r="Z302" s="37">
        <v>255.241400000005</v>
      </c>
      <c r="AA302" s="38">
        <v>319.804049999992</v>
      </c>
      <c r="AB302" s="37">
        <v>6853.0626639541297</v>
      </c>
      <c r="AC302" s="38">
        <v>7243.9009932768404</v>
      </c>
      <c r="AD302" s="37">
        <v>4992.4146417025004</v>
      </c>
      <c r="AE302" s="38">
        <v>4314.6934084425002</v>
      </c>
      <c r="AF302" s="37">
        <v>2831.52280221507</v>
      </c>
      <c r="AG302" s="38">
        <v>1910.80213766666</v>
      </c>
      <c r="AH302" s="37">
        <v>5732.00325414494</v>
      </c>
      <c r="AI302" s="38">
        <v>3988.1976314215399</v>
      </c>
      <c r="AJ302" s="37">
        <v>2234.7277000000099</v>
      </c>
      <c r="AK302" s="38">
        <v>2516.0394999999899</v>
      </c>
      <c r="AL302" s="37">
        <v>7316.69443385865</v>
      </c>
      <c r="AM302" s="38">
        <v>5524.1727715525503</v>
      </c>
      <c r="AN302" s="37">
        <v>3389.8629632799898</v>
      </c>
      <c r="AO302" s="38">
        <v>2755.25231311067</v>
      </c>
      <c r="AP302" s="37">
        <v>444995.13</v>
      </c>
      <c r="AQ302" s="38">
        <v>313509.34999999998</v>
      </c>
      <c r="AR302" s="37">
        <v>1202201.55</v>
      </c>
      <c r="AS302" s="38">
        <v>917326.28</v>
      </c>
      <c r="AT302" s="37">
        <v>2659041.5299999998</v>
      </c>
      <c r="AU302" s="38">
        <v>1985965.71</v>
      </c>
      <c r="AV302" s="37">
        <v>12227192.960000001</v>
      </c>
      <c r="AW302" s="38">
        <v>7321491.2300000004</v>
      </c>
    </row>
    <row r="303" spans="1:49" x14ac:dyDescent="0.25">
      <c r="A303" s="23">
        <v>44434</v>
      </c>
      <c r="B303" s="37">
        <v>1816.8433981072301</v>
      </c>
      <c r="C303" s="38">
        <v>1660.07031319967</v>
      </c>
      <c r="D303" s="37">
        <v>2962.6421999999802</v>
      </c>
      <c r="E303" s="38">
        <v>3650.99395000002</v>
      </c>
      <c r="F303" s="37">
        <v>2469.64839999999</v>
      </c>
      <c r="G303" s="38">
        <v>2364.7027499999899</v>
      </c>
      <c r="H303" s="37">
        <v>3196.4373999999998</v>
      </c>
      <c r="I303" s="38">
        <v>4063.1161000000102</v>
      </c>
      <c r="J303" s="37">
        <v>1305.1501499999999</v>
      </c>
      <c r="K303" s="38">
        <v>1418.8948</v>
      </c>
      <c r="L303" s="37">
        <v>1964.30149230303</v>
      </c>
      <c r="M303" s="38">
        <v>2223.9757096821299</v>
      </c>
      <c r="N303" s="37">
        <v>2579.2837698173698</v>
      </c>
      <c r="O303" s="38">
        <v>2265.74455419387</v>
      </c>
      <c r="P303" s="37">
        <v>30629.446980369899</v>
      </c>
      <c r="Q303" s="38">
        <v>23802.6645263799</v>
      </c>
      <c r="R303" s="37">
        <v>600.46641653999995</v>
      </c>
      <c r="S303" s="38">
        <v>503.43199338666602</v>
      </c>
      <c r="T303" s="37">
        <v>3152.9254730399898</v>
      </c>
      <c r="U303" s="38">
        <v>2651.0086633946598</v>
      </c>
      <c r="V303" s="37">
        <v>2446.6965</v>
      </c>
      <c r="W303" s="38">
        <v>2712.895</v>
      </c>
      <c r="X303" s="37">
        <v>975.99140000001296</v>
      </c>
      <c r="Y303" s="38">
        <v>1116.94649999999</v>
      </c>
      <c r="Z303" s="37">
        <v>255.25280000000399</v>
      </c>
      <c r="AA303" s="38">
        <v>319.818349999997</v>
      </c>
      <c r="AB303" s="37">
        <v>6980.37238897525</v>
      </c>
      <c r="AC303" s="38">
        <v>7251.4192446187799</v>
      </c>
      <c r="AD303" s="37">
        <v>5035.1802987962601</v>
      </c>
      <c r="AE303" s="38">
        <v>4274.1315308699604</v>
      </c>
      <c r="AF303" s="37">
        <v>2822.0719137737901</v>
      </c>
      <c r="AG303" s="38">
        <v>1903.7985983200001</v>
      </c>
      <c r="AH303" s="37">
        <v>5701.08292960986</v>
      </c>
      <c r="AI303" s="38">
        <v>3966.6839747025701</v>
      </c>
      <c r="AJ303" s="37">
        <v>2233.8978500000098</v>
      </c>
      <c r="AK303" s="38">
        <v>2515.1053000000002</v>
      </c>
      <c r="AL303" s="37">
        <v>7303.9775948544802</v>
      </c>
      <c r="AM303" s="38">
        <v>5513.2524742968199</v>
      </c>
      <c r="AN303" s="37">
        <v>3382.0494583413301</v>
      </c>
      <c r="AO303" s="38">
        <v>2748.90156023599</v>
      </c>
      <c r="AP303" s="37">
        <v>445511.67999999999</v>
      </c>
      <c r="AQ303" s="38">
        <v>313521.62</v>
      </c>
      <c r="AR303" s="37">
        <v>1202300.8</v>
      </c>
      <c r="AS303" s="38">
        <v>917010.53</v>
      </c>
      <c r="AT303" s="37">
        <v>2658189.7999999998</v>
      </c>
      <c r="AU303" s="38">
        <v>1968159.34</v>
      </c>
      <c r="AV303" s="37">
        <v>12223293.949999999</v>
      </c>
      <c r="AW303" s="38">
        <v>7318305.4400000004</v>
      </c>
    </row>
    <row r="304" spans="1:49" x14ac:dyDescent="0.25">
      <c r="A304" s="23">
        <v>44435</v>
      </c>
      <c r="B304" s="37">
        <v>1815.02108621664</v>
      </c>
      <c r="C304" s="38">
        <v>1657.57796888446</v>
      </c>
      <c r="D304" s="37">
        <v>2965.0169999999998</v>
      </c>
      <c r="E304" s="38">
        <v>3653.9198999999799</v>
      </c>
      <c r="F304" s="37">
        <v>2472.10769999999</v>
      </c>
      <c r="G304" s="38">
        <v>2367.0576500000102</v>
      </c>
      <c r="H304" s="37">
        <v>3203.5055499999899</v>
      </c>
      <c r="I304" s="38">
        <v>4072.1006000000002</v>
      </c>
      <c r="J304" s="37">
        <v>1305.7255499999901</v>
      </c>
      <c r="K304" s="38">
        <v>1419.5200500000001</v>
      </c>
      <c r="L304" s="37">
        <v>1963.9306754514901</v>
      </c>
      <c r="M304" s="38">
        <v>2223.5359831269302</v>
      </c>
      <c r="N304" s="37">
        <v>2580.75168233967</v>
      </c>
      <c r="O304" s="38">
        <v>2267.0253052758699</v>
      </c>
      <c r="P304" s="37">
        <v>30703.126725243299</v>
      </c>
      <c r="Q304" s="38">
        <v>23859.922307256598</v>
      </c>
      <c r="R304" s="37">
        <v>599.84674659333302</v>
      </c>
      <c r="S304" s="38">
        <v>502.912458666666</v>
      </c>
      <c r="T304" s="37">
        <v>3167.5429612006601</v>
      </c>
      <c r="U304" s="38">
        <v>2662.4573553359901</v>
      </c>
      <c r="V304" s="37">
        <v>2447.53035000001</v>
      </c>
      <c r="W304" s="38">
        <v>2713.8197999999802</v>
      </c>
      <c r="X304" s="37">
        <v>976.13559999997801</v>
      </c>
      <c r="Y304" s="38">
        <v>1117.11185000002</v>
      </c>
      <c r="Z304" s="37">
        <v>255.241400000005</v>
      </c>
      <c r="AA304" s="38">
        <v>319.804049999992</v>
      </c>
      <c r="AB304" s="37">
        <v>6942.2350416837799</v>
      </c>
      <c r="AC304" s="38">
        <v>7239.9128232452704</v>
      </c>
      <c r="AD304" s="37">
        <v>5074.8460623392302</v>
      </c>
      <c r="AE304" s="38">
        <v>4305.5217958919902</v>
      </c>
      <c r="AF304" s="37">
        <v>2827.2367461737499</v>
      </c>
      <c r="AG304" s="38">
        <v>1908.4676134399899</v>
      </c>
      <c r="AH304" s="37">
        <v>5730.77641799307</v>
      </c>
      <c r="AI304" s="38">
        <v>3987.3440263361299</v>
      </c>
      <c r="AJ304" s="37">
        <v>2235.0038999999902</v>
      </c>
      <c r="AK304" s="38">
        <v>2516.3507500000001</v>
      </c>
      <c r="AL304" s="37">
        <v>7317.9373580274596</v>
      </c>
      <c r="AM304" s="38">
        <v>5524.7934629997799</v>
      </c>
      <c r="AN304" s="37">
        <v>3397.0874459879901</v>
      </c>
      <c r="AO304" s="38">
        <v>2761.1243063173301</v>
      </c>
      <c r="AP304" s="37">
        <v>446119.62</v>
      </c>
      <c r="AQ304" s="38">
        <v>313519.13</v>
      </c>
      <c r="AR304" s="37">
        <v>1202789.8799999999</v>
      </c>
      <c r="AS304" s="38">
        <v>916842.66</v>
      </c>
      <c r="AT304" s="37">
        <v>2658861.52</v>
      </c>
      <c r="AU304" s="38">
        <v>1987567.92</v>
      </c>
      <c r="AV304" s="37">
        <v>12202322.16</v>
      </c>
      <c r="AW304" s="38">
        <v>7304830.7800000003</v>
      </c>
    </row>
    <row r="305" spans="1:49" x14ac:dyDescent="0.25">
      <c r="A305" s="23">
        <v>44438</v>
      </c>
      <c r="B305" s="37">
        <v>1816.6964356731501</v>
      </c>
      <c r="C305" s="38">
        <v>1659.1387131909401</v>
      </c>
      <c r="D305" s="37">
        <v>2970.3135000000002</v>
      </c>
      <c r="E305" s="38">
        <v>3660.4474499999801</v>
      </c>
      <c r="F305" s="37">
        <v>2474.5674999999801</v>
      </c>
      <c r="G305" s="38">
        <v>2369.4131000000002</v>
      </c>
      <c r="H305" s="37">
        <v>3210.5736499999998</v>
      </c>
      <c r="I305" s="38">
        <v>4081.0850500000101</v>
      </c>
      <c r="J305" s="37">
        <v>1306.1857500000001</v>
      </c>
      <c r="K305" s="38">
        <v>1420.0201499999901</v>
      </c>
      <c r="L305" s="37">
        <v>1965.21945317668</v>
      </c>
      <c r="M305" s="38">
        <v>2224.96885481653</v>
      </c>
      <c r="N305" s="37">
        <v>2578.1072871134102</v>
      </c>
      <c r="O305" s="38">
        <v>2264.7189764546902</v>
      </c>
      <c r="P305" s="37">
        <v>30802.012707953301</v>
      </c>
      <c r="Q305" s="38">
        <v>23936.768290976601</v>
      </c>
      <c r="R305" s="37">
        <v>596.12868080666601</v>
      </c>
      <c r="S305" s="38">
        <v>499.79523297999901</v>
      </c>
      <c r="T305" s="37">
        <v>3177.04457872802</v>
      </c>
      <c r="U305" s="38">
        <v>2670.0898163706602</v>
      </c>
      <c r="V305" s="37">
        <v>2451.5639000000001</v>
      </c>
      <c r="W305" s="38">
        <v>2718.2918499999901</v>
      </c>
      <c r="X305" s="37">
        <v>976.56914999998799</v>
      </c>
      <c r="Y305" s="38">
        <v>1117.6081000000099</v>
      </c>
      <c r="Z305" s="37">
        <v>255.25280000000399</v>
      </c>
      <c r="AA305" s="38">
        <v>319.818349999997</v>
      </c>
      <c r="AB305" s="37">
        <v>6970.5322646730601</v>
      </c>
      <c r="AC305" s="38">
        <v>7271.7943265230897</v>
      </c>
      <c r="AD305" s="37">
        <v>5070.6487949508401</v>
      </c>
      <c r="AE305" s="38">
        <v>4301.9901543410897</v>
      </c>
      <c r="AF305" s="37">
        <v>2840.3786205881102</v>
      </c>
      <c r="AG305" s="38">
        <v>1917.33876933333</v>
      </c>
      <c r="AH305" s="37">
        <v>5744.1128015949198</v>
      </c>
      <c r="AI305" s="38">
        <v>3996.62318239247</v>
      </c>
      <c r="AJ305" s="37">
        <v>2239.15245</v>
      </c>
      <c r="AK305" s="38">
        <v>2521.0216499999901</v>
      </c>
      <c r="AL305" s="37">
        <v>7321.5201337776498</v>
      </c>
      <c r="AM305" s="38">
        <v>5525.9926506436796</v>
      </c>
      <c r="AN305" s="37">
        <v>3402.7009588799901</v>
      </c>
      <c r="AO305" s="38">
        <v>2765.6869297666599</v>
      </c>
      <c r="AP305" s="37">
        <v>447141.07</v>
      </c>
      <c r="AQ305" s="38">
        <v>313038.28999999998</v>
      </c>
      <c r="AR305" s="37">
        <v>1203108.93</v>
      </c>
      <c r="AS305" s="38">
        <v>915817.2</v>
      </c>
      <c r="AT305" s="37">
        <v>2660260.79</v>
      </c>
      <c r="AU305" s="38">
        <v>1991008.35</v>
      </c>
      <c r="AV305" s="37">
        <v>12204314.720000001</v>
      </c>
      <c r="AW305" s="38">
        <v>7305087.6200000001</v>
      </c>
    </row>
    <row r="306" spans="1:49" x14ac:dyDescent="0.25">
      <c r="A306" s="23">
        <v>44439</v>
      </c>
      <c r="B306" s="37">
        <v>1813.00680204588</v>
      </c>
      <c r="C306" s="38">
        <v>1654.9204733061299</v>
      </c>
      <c r="D306" s="37">
        <v>2956.7975000000001</v>
      </c>
      <c r="E306" s="38">
        <v>3643.79045</v>
      </c>
      <c r="F306" s="37">
        <v>2467.7559000000001</v>
      </c>
      <c r="G306" s="38">
        <v>2362.89119999999</v>
      </c>
      <c r="H306" s="37">
        <v>3186.6666499999901</v>
      </c>
      <c r="I306" s="38">
        <v>4050.69624999999</v>
      </c>
      <c r="J306" s="37">
        <v>1305.2653499999999</v>
      </c>
      <c r="K306" s="38">
        <v>1419.0199499999901</v>
      </c>
      <c r="L306" s="37">
        <v>1964.6275682636301</v>
      </c>
      <c r="M306" s="38">
        <v>2224.2450909956401</v>
      </c>
      <c r="N306" s="37">
        <v>2582.0057855490199</v>
      </c>
      <c r="O306" s="38">
        <v>2268.1147389441198</v>
      </c>
      <c r="P306" s="37">
        <v>30635.263808086602</v>
      </c>
      <c r="Q306" s="38">
        <v>23807.184879396598</v>
      </c>
      <c r="R306" s="37">
        <v>597.98771369999997</v>
      </c>
      <c r="S306" s="38">
        <v>501.35386089333298</v>
      </c>
      <c r="T306" s="37">
        <v>3165.5992461627902</v>
      </c>
      <c r="U306" s="38">
        <v>2659.5951833786598</v>
      </c>
      <c r="V306" s="37">
        <v>2440.02089999998</v>
      </c>
      <c r="W306" s="38">
        <v>2705.4933000000101</v>
      </c>
      <c r="X306" s="37">
        <v>974.90779999999904</v>
      </c>
      <c r="Y306" s="38">
        <v>1115.7067999999999</v>
      </c>
      <c r="Z306" s="37">
        <v>255.18499999999901</v>
      </c>
      <c r="AA306" s="38">
        <v>319.73320000000098</v>
      </c>
      <c r="AB306" s="37">
        <v>6892.8908982959401</v>
      </c>
      <c r="AC306" s="38">
        <v>7191.9595885389999</v>
      </c>
      <c r="AD306" s="37">
        <v>5104.5238825000997</v>
      </c>
      <c r="AE306" s="38">
        <v>4361.9871161950896</v>
      </c>
      <c r="AF306" s="37">
        <v>2835.7938609775001</v>
      </c>
      <c r="AG306" s="38">
        <v>1913.6035426266601</v>
      </c>
      <c r="AH306" s="37">
        <v>5716.6000017363303</v>
      </c>
      <c r="AI306" s="38">
        <v>3977.4804000763102</v>
      </c>
      <c r="AJ306" s="37">
        <v>2228.78170000001</v>
      </c>
      <c r="AK306" s="38">
        <v>2509.3452499999898</v>
      </c>
      <c r="AL306" s="37">
        <v>7310.2523512489297</v>
      </c>
      <c r="AM306" s="38">
        <v>5516.1473530631201</v>
      </c>
      <c r="AN306" s="37">
        <v>3401.1041950386598</v>
      </c>
      <c r="AO306" s="38">
        <v>2764.38909054133</v>
      </c>
      <c r="AP306" s="37">
        <v>447116.67</v>
      </c>
      <c r="AQ306" s="38">
        <v>313117.42</v>
      </c>
      <c r="AR306" s="37">
        <v>1202683.58</v>
      </c>
      <c r="AS306" s="38">
        <v>915409.68</v>
      </c>
      <c r="AT306" s="37">
        <v>2656604.4900000002</v>
      </c>
      <c r="AU306" s="38">
        <v>1987941.19</v>
      </c>
      <c r="AV306" s="37">
        <v>12156194.189999999</v>
      </c>
      <c r="AW306" s="38">
        <v>7275073.9400000004</v>
      </c>
    </row>
    <row r="307" spans="1:49" x14ac:dyDescent="0.25">
      <c r="A307" s="23">
        <v>44440</v>
      </c>
      <c r="B307" s="37">
        <v>1802.6391333224301</v>
      </c>
      <c r="C307" s="38">
        <v>1645.4831725214599</v>
      </c>
      <c r="D307" s="37">
        <v>2957.5279999999698</v>
      </c>
      <c r="E307" s="38">
        <v>3644.6907500000102</v>
      </c>
      <c r="F307" s="37">
        <v>2468.89140000001</v>
      </c>
      <c r="G307" s="38">
        <v>2363.9782</v>
      </c>
      <c r="H307" s="37">
        <v>3188.9531000000002</v>
      </c>
      <c r="I307" s="38">
        <v>4053.6033499999899</v>
      </c>
      <c r="J307" s="37">
        <v>1305.6106999999899</v>
      </c>
      <c r="K307" s="38">
        <v>1419.3949500000101</v>
      </c>
      <c r="L307" s="37">
        <v>1964.78350532031</v>
      </c>
      <c r="M307" s="38">
        <v>2225.1303388576898</v>
      </c>
      <c r="N307" s="37">
        <v>2585.8070009847602</v>
      </c>
      <c r="O307" s="38">
        <v>2271.46051019182</v>
      </c>
      <c r="P307" s="37">
        <v>30662.4089728933</v>
      </c>
      <c r="Q307" s="38">
        <v>23828.279842526601</v>
      </c>
      <c r="R307" s="37">
        <v>607.90252755333199</v>
      </c>
      <c r="S307" s="38">
        <v>509.666458233333</v>
      </c>
      <c r="T307" s="37">
        <v>3198.4281858154</v>
      </c>
      <c r="U307" s="38">
        <v>2686.3088000839898</v>
      </c>
      <c r="V307" s="37">
        <v>2436.9611999999902</v>
      </c>
      <c r="W307" s="38">
        <v>2702.1003500000202</v>
      </c>
      <c r="X307" s="37">
        <v>974.76309999998398</v>
      </c>
      <c r="Y307" s="38">
        <v>1115.5414000000001</v>
      </c>
      <c r="Z307" s="37">
        <v>255.16225</v>
      </c>
      <c r="AA307" s="38">
        <v>319.70455000000402</v>
      </c>
      <c r="AB307" s="37">
        <v>6851.7586027467296</v>
      </c>
      <c r="AC307" s="38">
        <v>7151.4298700449899</v>
      </c>
      <c r="AD307" s="37">
        <v>5194.9814171766402</v>
      </c>
      <c r="AE307" s="38">
        <v>4436.8706949604602</v>
      </c>
      <c r="AF307" s="37">
        <v>2832.92112932805</v>
      </c>
      <c r="AG307" s="38">
        <v>1912.9031849999999</v>
      </c>
      <c r="AH307" s="37">
        <v>5745.4233630126</v>
      </c>
      <c r="AI307" s="38">
        <v>3997.5350404649398</v>
      </c>
      <c r="AJ307" s="37">
        <v>2228.09039999999</v>
      </c>
      <c r="AK307" s="38">
        <v>2508.5668999999998</v>
      </c>
      <c r="AL307" s="37">
        <v>7289.6123652988099</v>
      </c>
      <c r="AM307" s="38">
        <v>5501.6015637151804</v>
      </c>
      <c r="AN307" s="37">
        <v>3423.0615016933298</v>
      </c>
      <c r="AO307" s="38">
        <v>2782.2358074506601</v>
      </c>
      <c r="AP307" s="37">
        <v>447241.86</v>
      </c>
      <c r="AQ307" s="38">
        <v>313410.94</v>
      </c>
      <c r="AR307" s="37">
        <v>1202476.1499999999</v>
      </c>
      <c r="AS307" s="38">
        <v>915607.83</v>
      </c>
      <c r="AT307" s="37">
        <v>2654688.4500000002</v>
      </c>
      <c r="AU307" s="38">
        <v>1965365.69</v>
      </c>
      <c r="AV307" s="37">
        <v>12083272.52</v>
      </c>
      <c r="AW307" s="38">
        <v>7230258.5499999998</v>
      </c>
    </row>
    <row r="308" spans="1:49" x14ac:dyDescent="0.25">
      <c r="A308" s="23">
        <v>44441</v>
      </c>
      <c r="B308" s="37">
        <v>1833.6639103934299</v>
      </c>
      <c r="C308" s="38">
        <v>1648.15288531379</v>
      </c>
      <c r="D308" s="37">
        <v>2961.91164999999</v>
      </c>
      <c r="E308" s="38">
        <v>3650.0932500000099</v>
      </c>
      <c r="F308" s="37">
        <v>2472.10769999999</v>
      </c>
      <c r="G308" s="38">
        <v>2367.0576500000102</v>
      </c>
      <c r="H308" s="37">
        <v>3197.06094999998</v>
      </c>
      <c r="I308" s="38">
        <v>4063.9090000000101</v>
      </c>
      <c r="J308" s="37">
        <v>1306.41625</v>
      </c>
      <c r="K308" s="38">
        <v>1420.2708499999901</v>
      </c>
      <c r="L308" s="37">
        <v>1964.95920865771</v>
      </c>
      <c r="M308" s="38">
        <v>2225.17212490872</v>
      </c>
      <c r="N308" s="37">
        <v>2581.5753884580099</v>
      </c>
      <c r="O308" s="38">
        <v>2267.7410300919</v>
      </c>
      <c r="P308" s="37">
        <v>30699.2488478999</v>
      </c>
      <c r="Q308" s="38">
        <v>23856.908744666602</v>
      </c>
      <c r="R308" s="37">
        <v>606.04350493999902</v>
      </c>
      <c r="S308" s="38">
        <v>508.10783351333299</v>
      </c>
      <c r="T308" s="37">
        <v>3205.6753859630799</v>
      </c>
      <c r="U308" s="38">
        <v>2692.0331487493299</v>
      </c>
      <c r="V308" s="37">
        <v>2440.2984999999999</v>
      </c>
      <c r="W308" s="38">
        <v>2705.8019000000099</v>
      </c>
      <c r="X308" s="37">
        <v>975.341299999998</v>
      </c>
      <c r="Y308" s="38">
        <v>1116.203</v>
      </c>
      <c r="Z308" s="37">
        <v>255.173650000001</v>
      </c>
      <c r="AA308" s="38">
        <v>319.71844999999701</v>
      </c>
      <c r="AB308" s="37">
        <v>6867.5874379010902</v>
      </c>
      <c r="AC308" s="38">
        <v>7162.9657637056198</v>
      </c>
      <c r="AD308" s="37">
        <v>5187.6857480395201</v>
      </c>
      <c r="AE308" s="38">
        <v>4430.6489056748196</v>
      </c>
      <c r="AF308" s="37">
        <v>2839.8357120851902</v>
      </c>
      <c r="AG308" s="38">
        <v>1917.5722398400001</v>
      </c>
      <c r="AH308" s="37">
        <v>5754.3246155028401</v>
      </c>
      <c r="AI308" s="38">
        <v>4003.72832978818</v>
      </c>
      <c r="AJ308" s="37">
        <v>2232.1003999999798</v>
      </c>
      <c r="AK308" s="38">
        <v>2513.0815500000099</v>
      </c>
      <c r="AL308" s="37">
        <v>7286.6714211559402</v>
      </c>
      <c r="AM308" s="38">
        <v>5497.8678604344004</v>
      </c>
      <c r="AN308" s="37">
        <v>3427.1208356933298</v>
      </c>
      <c r="AO308" s="38">
        <v>2785.5351988000002</v>
      </c>
      <c r="AP308" s="37">
        <v>447133.49</v>
      </c>
      <c r="AQ308" s="38">
        <v>313132.02</v>
      </c>
      <c r="AR308" s="37">
        <v>1202782.81</v>
      </c>
      <c r="AS308" s="38">
        <v>915640.15</v>
      </c>
      <c r="AT308" s="37">
        <v>2655488.2799999998</v>
      </c>
      <c r="AU308" s="38">
        <v>1970227.63</v>
      </c>
      <c r="AV308" s="37">
        <v>12094892.300000001</v>
      </c>
      <c r="AW308" s="38">
        <v>7237373.3300000001</v>
      </c>
    </row>
    <row r="309" spans="1:49" x14ac:dyDescent="0.25">
      <c r="A309" s="23">
        <v>44442</v>
      </c>
      <c r="B309" s="37">
        <v>1828.9524844950499</v>
      </c>
      <c r="C309" s="38">
        <v>1643.94910494585</v>
      </c>
      <c r="D309" s="37">
        <v>2957.7103000000002</v>
      </c>
      <c r="E309" s="38">
        <v>3644.9159</v>
      </c>
      <c r="F309" s="37">
        <v>2469.64839999999</v>
      </c>
      <c r="G309" s="38">
        <v>2364.7027499999899</v>
      </c>
      <c r="H309" s="37">
        <v>3189.7849499999902</v>
      </c>
      <c r="I309" s="38">
        <v>4054.6604000000002</v>
      </c>
      <c r="J309" s="37">
        <v>1305.95559999999</v>
      </c>
      <c r="K309" s="38">
        <v>1419.77035</v>
      </c>
      <c r="L309" s="37">
        <v>1965.16084469716</v>
      </c>
      <c r="M309" s="38">
        <v>2225.3702456148399</v>
      </c>
      <c r="N309" s="37">
        <v>2585.83041896131</v>
      </c>
      <c r="O309" s="38">
        <v>2271.50426964183</v>
      </c>
      <c r="P309" s="37">
        <v>30592.607110503301</v>
      </c>
      <c r="Q309" s="38">
        <v>23774.035632573301</v>
      </c>
      <c r="R309" s="37">
        <v>600.46641653999995</v>
      </c>
      <c r="S309" s="38">
        <v>503.43199338666602</v>
      </c>
      <c r="T309" s="37">
        <v>3181.36302627959</v>
      </c>
      <c r="U309" s="38">
        <v>2670.7258567813301</v>
      </c>
      <c r="V309" s="37">
        <v>2436.1268999999802</v>
      </c>
      <c r="W309" s="38">
        <v>2701.1754999999998</v>
      </c>
      <c r="X309" s="37">
        <v>974.61895000000698</v>
      </c>
      <c r="Y309" s="38">
        <v>1115.37599999998</v>
      </c>
      <c r="Z309" s="37">
        <v>255.150900000001</v>
      </c>
      <c r="AA309" s="38">
        <v>319.69020000000501</v>
      </c>
      <c r="AB309" s="37">
        <v>6839.3629250681597</v>
      </c>
      <c r="AC309" s="38">
        <v>7135.96574850245</v>
      </c>
      <c r="AD309" s="37">
        <v>5213.5008500607701</v>
      </c>
      <c r="AE309" s="38">
        <v>4424.99680468308</v>
      </c>
      <c r="AF309" s="37">
        <v>2836.30746291683</v>
      </c>
      <c r="AG309" s="38">
        <v>1914.5373913199901</v>
      </c>
      <c r="AH309" s="37">
        <v>5740.5163733949803</v>
      </c>
      <c r="AI309" s="38">
        <v>3994.1208678534799</v>
      </c>
      <c r="AJ309" s="37">
        <v>2229.4730499999901</v>
      </c>
      <c r="AK309" s="38">
        <v>2510.1236000000099</v>
      </c>
      <c r="AL309" s="37">
        <v>7231.5458094502301</v>
      </c>
      <c r="AM309" s="38">
        <v>5454.9291937952603</v>
      </c>
      <c r="AN309" s="37">
        <v>3405.80933616533</v>
      </c>
      <c r="AO309" s="38">
        <v>2768.2133885773301</v>
      </c>
      <c r="AP309" s="37">
        <v>446127.11</v>
      </c>
      <c r="AQ309" s="38">
        <v>313474.75</v>
      </c>
      <c r="AR309" s="37">
        <v>1202141.6599999999</v>
      </c>
      <c r="AS309" s="38">
        <v>916146.05</v>
      </c>
      <c r="AT309" s="37">
        <v>2651593.7799999998</v>
      </c>
      <c r="AU309" s="38">
        <v>1963314</v>
      </c>
      <c r="AV309" s="37">
        <v>12031040.970000001</v>
      </c>
      <c r="AW309" s="38">
        <v>7199257.0599999996</v>
      </c>
    </row>
    <row r="310" spans="1:49" x14ac:dyDescent="0.25">
      <c r="A310" s="23">
        <v>44445</v>
      </c>
      <c r="B310" s="37">
        <v>1826.86763955161</v>
      </c>
      <c r="C310" s="38">
        <v>1641.2021552855399</v>
      </c>
      <c r="D310" s="37">
        <v>2960.81564999999</v>
      </c>
      <c r="E310" s="38">
        <v>3648.7426</v>
      </c>
      <c r="F310" s="37">
        <v>2470.9726999999798</v>
      </c>
      <c r="G310" s="38">
        <v>2365.9711499999999</v>
      </c>
      <c r="H310" s="37">
        <v>3191.6561999999899</v>
      </c>
      <c r="I310" s="38">
        <v>4057.0382499999901</v>
      </c>
      <c r="J310" s="37">
        <v>1306.1857500000001</v>
      </c>
      <c r="K310" s="38">
        <v>1420.0201499999901</v>
      </c>
      <c r="L310" s="37">
        <v>1965.4356058370599</v>
      </c>
      <c r="M310" s="38">
        <v>2225.5296831772898</v>
      </c>
      <c r="N310" s="37">
        <v>2581.6339253084202</v>
      </c>
      <c r="O310" s="38">
        <v>2267.79017631635</v>
      </c>
      <c r="P310" s="37">
        <v>30879.5703369066</v>
      </c>
      <c r="Q310" s="38">
        <v>23997.039642776599</v>
      </c>
      <c r="R310" s="37">
        <v>603.56481238000003</v>
      </c>
      <c r="S310" s="38">
        <v>506.02967407333301</v>
      </c>
      <c r="T310" s="37">
        <v>3215.7608213993699</v>
      </c>
      <c r="U310" s="38">
        <v>2698.7115489186599</v>
      </c>
      <c r="V310" s="37">
        <v>2437.2393000000002</v>
      </c>
      <c r="W310" s="38">
        <v>2702.4088999999899</v>
      </c>
      <c r="X310" s="37">
        <v>974.61895000000698</v>
      </c>
      <c r="Y310" s="38">
        <v>1115.37599999998</v>
      </c>
      <c r="Z310" s="37">
        <v>255.128149999995</v>
      </c>
      <c r="AA310" s="38">
        <v>319.66154999999998</v>
      </c>
      <c r="AB310" s="37">
        <v>6847.5447354438702</v>
      </c>
      <c r="AC310" s="38">
        <v>7145.4991769531898</v>
      </c>
      <c r="AD310" s="37">
        <v>5269.7412283535004</v>
      </c>
      <c r="AE310" s="38">
        <v>4470.2566413193899</v>
      </c>
      <c r="AF310" s="37">
        <v>2853.7457589575502</v>
      </c>
      <c r="AG310" s="38">
        <v>1927.6106482666601</v>
      </c>
      <c r="AH310" s="37">
        <v>5773.35359170838</v>
      </c>
      <c r="AI310" s="38">
        <v>4016.9682622078399</v>
      </c>
      <c r="AJ310" s="37">
        <v>2231.2709500000101</v>
      </c>
      <c r="AK310" s="38">
        <v>2512.1473499999902</v>
      </c>
      <c r="AL310" s="37">
        <v>7277.6666787189197</v>
      </c>
      <c r="AM310" s="38">
        <v>5490.7781771537502</v>
      </c>
      <c r="AN310" s="37">
        <v>3437.1982013799998</v>
      </c>
      <c r="AO310" s="38">
        <v>2793.72599409333</v>
      </c>
      <c r="AP310" s="37">
        <v>447130.47</v>
      </c>
      <c r="AQ310" s="38">
        <v>313029.87</v>
      </c>
      <c r="AR310" s="37">
        <v>1202329</v>
      </c>
      <c r="AS310" s="38">
        <v>915056.88</v>
      </c>
      <c r="AT310" s="37">
        <v>2652924.73</v>
      </c>
      <c r="AU310" s="38">
        <v>1939148.16</v>
      </c>
      <c r="AV310" s="37">
        <v>12037243.050000001</v>
      </c>
      <c r="AW310" s="38">
        <v>7202166.1900000004</v>
      </c>
    </row>
    <row r="311" spans="1:49" x14ac:dyDescent="0.25">
      <c r="A311" s="23">
        <v>44446</v>
      </c>
      <c r="B311" s="37">
        <v>1819.4981921681201</v>
      </c>
      <c r="C311" s="38">
        <v>1634.6104568691001</v>
      </c>
      <c r="D311" s="37">
        <v>2949.4911999999799</v>
      </c>
      <c r="E311" s="38">
        <v>3634.78730000001</v>
      </c>
      <c r="F311" s="37">
        <v>2461.51259999999</v>
      </c>
      <c r="G311" s="38">
        <v>2356.9128500000002</v>
      </c>
      <c r="H311" s="37">
        <v>3171.6988999999799</v>
      </c>
      <c r="I311" s="38">
        <v>4031.6707499999902</v>
      </c>
      <c r="J311" s="37">
        <v>1305.03529999999</v>
      </c>
      <c r="K311" s="38">
        <v>1418.7697000000001</v>
      </c>
      <c r="L311" s="37">
        <v>1961.75593726325</v>
      </c>
      <c r="M311" s="38">
        <v>2221.3232435015502</v>
      </c>
      <c r="N311" s="37">
        <v>2579.1762113038799</v>
      </c>
      <c r="O311" s="38">
        <v>2265.6630245169699</v>
      </c>
      <c r="P311" s="37">
        <v>30716.699321119999</v>
      </c>
      <c r="Q311" s="38">
        <v>23870.469790593299</v>
      </c>
      <c r="R311" s="37">
        <v>605.42383180000002</v>
      </c>
      <c r="S311" s="38">
        <v>507.58830198666601</v>
      </c>
      <c r="T311" s="37">
        <v>3202.1764346544701</v>
      </c>
      <c r="U311" s="38">
        <v>2686.9448378000002</v>
      </c>
      <c r="V311" s="37">
        <v>2426.6697000000099</v>
      </c>
      <c r="W311" s="38">
        <v>2690.6894499999798</v>
      </c>
      <c r="X311" s="37">
        <v>972.885199999988</v>
      </c>
      <c r="Y311" s="38">
        <v>1113.3924999999999</v>
      </c>
      <c r="Z311" s="37">
        <v>255.04849999999999</v>
      </c>
      <c r="AA311" s="38">
        <v>319.56210000000499</v>
      </c>
      <c r="AB311" s="37">
        <v>6793.3231374480902</v>
      </c>
      <c r="AC311" s="38">
        <v>7143.8427823601096</v>
      </c>
      <c r="AD311" s="37">
        <v>5261.2482558692</v>
      </c>
      <c r="AE311" s="38">
        <v>4463.0745357618798</v>
      </c>
      <c r="AF311" s="37">
        <v>2837.50177085208</v>
      </c>
      <c r="AG311" s="38">
        <v>1916.6384450400001</v>
      </c>
      <c r="AH311" s="37">
        <v>5733.0439337359003</v>
      </c>
      <c r="AI311" s="38">
        <v>3988.9217168230898</v>
      </c>
      <c r="AJ311" s="37">
        <v>2221.5911000000001</v>
      </c>
      <c r="AK311" s="38">
        <v>2501.2492499999898</v>
      </c>
      <c r="AL311" s="37">
        <v>7240.0151015276597</v>
      </c>
      <c r="AM311" s="38">
        <v>5460.8398806593004</v>
      </c>
      <c r="AN311" s="37">
        <v>3422.2737653013301</v>
      </c>
      <c r="AO311" s="38">
        <v>2781.5955401333299</v>
      </c>
      <c r="AP311" s="37">
        <v>447097.77</v>
      </c>
      <c r="AQ311" s="38">
        <v>313103.03000000003</v>
      </c>
      <c r="AR311" s="37">
        <v>1201787.6100000001</v>
      </c>
      <c r="AS311" s="38">
        <v>914540.12</v>
      </c>
      <c r="AT311" s="37">
        <v>2648446.9700000002</v>
      </c>
      <c r="AU311" s="38">
        <v>1912132.22</v>
      </c>
      <c r="AV311" s="37">
        <v>11963319.779999999</v>
      </c>
      <c r="AW311" s="38">
        <v>7157292.2699999996</v>
      </c>
    </row>
    <row r="312" spans="1:49" x14ac:dyDescent="0.25">
      <c r="A312" s="23">
        <v>44447</v>
      </c>
      <c r="B312" s="37">
        <v>1678.69451937494</v>
      </c>
      <c r="C312" s="38">
        <v>1732.7569785252799</v>
      </c>
      <c r="D312" s="37">
        <v>2981.2687499999902</v>
      </c>
      <c r="E312" s="38">
        <v>3603.7242000000001</v>
      </c>
      <c r="F312" s="37">
        <v>2435.59194999998</v>
      </c>
      <c r="G312" s="38">
        <v>2270.5064000000002</v>
      </c>
      <c r="H312" s="37">
        <v>3228.2202000000002</v>
      </c>
      <c r="I312" s="38">
        <v>3818.38363267975</v>
      </c>
      <c r="J312" s="37">
        <v>1634.4848999999999</v>
      </c>
      <c r="K312" s="38">
        <v>1410.3808999999901</v>
      </c>
      <c r="L312" s="37">
        <v>1964.5242767355801</v>
      </c>
      <c r="M312" s="38">
        <v>2224.18285873177</v>
      </c>
      <c r="N312" s="37">
        <v>2580.1317231971102</v>
      </c>
      <c r="O312" s="38">
        <v>2266.4944395060702</v>
      </c>
      <c r="P312" s="37">
        <v>30290.132354516601</v>
      </c>
      <c r="Q312" s="38">
        <v>23538.977347009899</v>
      </c>
      <c r="R312" s="37">
        <v>597.98771369999997</v>
      </c>
      <c r="S312" s="38">
        <v>501.35386089333298</v>
      </c>
      <c r="T312" s="37">
        <v>3170.2737872846601</v>
      </c>
      <c r="U312" s="38">
        <v>2659.2771594506598</v>
      </c>
      <c r="V312" s="37">
        <v>2441.01954999999</v>
      </c>
      <c r="W312" s="38">
        <v>2779.9603999999899</v>
      </c>
      <c r="X312" s="37">
        <v>1131.60849999997</v>
      </c>
      <c r="Y312" s="38">
        <v>1160.8992000000201</v>
      </c>
      <c r="Z312" s="37">
        <v>270.45419999999399</v>
      </c>
      <c r="AA312" s="38">
        <v>331.09000000000299</v>
      </c>
      <c r="AB312" s="37">
        <v>6611.4238645914302</v>
      </c>
      <c r="AC312" s="38">
        <v>7090.50941998908</v>
      </c>
      <c r="AD312" s="37">
        <v>5165.1417446453097</v>
      </c>
      <c r="AE312" s="38">
        <v>4409.8818047410996</v>
      </c>
      <c r="AF312" s="37">
        <v>2831.9177024857599</v>
      </c>
      <c r="AG312" s="38">
        <v>1912.20284014666</v>
      </c>
      <c r="AH312" s="37">
        <v>5724.2209363666698</v>
      </c>
      <c r="AI312" s="38">
        <v>3982.7828729647199</v>
      </c>
      <c r="AJ312" s="37">
        <v>2323.0882999999999</v>
      </c>
      <c r="AK312" s="38">
        <v>2718.2788999999998</v>
      </c>
      <c r="AL312" s="37">
        <v>7143.1391348691204</v>
      </c>
      <c r="AM312" s="38">
        <v>5386.4195451343503</v>
      </c>
      <c r="AN312" s="37">
        <v>3388.3726497560001</v>
      </c>
      <c r="AO312" s="38">
        <v>2754.0409940039899</v>
      </c>
      <c r="AP312" s="37">
        <v>447221.7</v>
      </c>
      <c r="AQ312" s="38">
        <v>313395.82</v>
      </c>
      <c r="AR312" s="37">
        <v>1201660.6299999999</v>
      </c>
      <c r="AS312" s="38">
        <v>914827.25</v>
      </c>
      <c r="AT312" s="37">
        <v>2649276.31</v>
      </c>
      <c r="AU312" s="38">
        <v>1908794.87</v>
      </c>
      <c r="AV312" s="37">
        <v>11998567.039999999</v>
      </c>
      <c r="AW312" s="38">
        <v>7178079.8200000003</v>
      </c>
    </row>
    <row r="313" spans="1:49" x14ac:dyDescent="0.25">
      <c r="A313" s="23">
        <v>44448</v>
      </c>
      <c r="B313" s="37">
        <v>1766.09206411021</v>
      </c>
      <c r="C313" s="38">
        <v>1744.1458837441101</v>
      </c>
      <c r="D313" s="37">
        <v>2997.6555499999899</v>
      </c>
      <c r="E313" s="38">
        <v>3623.53235000001</v>
      </c>
      <c r="F313" s="37">
        <v>2442.0249999999901</v>
      </c>
      <c r="G313" s="38">
        <v>2276.5028499999999</v>
      </c>
      <c r="H313" s="37">
        <v>3252.4458999999902</v>
      </c>
      <c r="I313" s="38">
        <v>3845.8114668153999</v>
      </c>
      <c r="J313" s="37">
        <v>1636.06575</v>
      </c>
      <c r="K313" s="38">
        <v>1411.7449999999899</v>
      </c>
      <c r="L313" s="37">
        <v>1962.11548472806</v>
      </c>
      <c r="M313" s="38">
        <v>2221.5161465994402</v>
      </c>
      <c r="N313" s="37">
        <v>2577.7564984543401</v>
      </c>
      <c r="O313" s="38">
        <v>2264.4086098586099</v>
      </c>
      <c r="P313" s="37">
        <v>30297.888109203301</v>
      </c>
      <c r="Q313" s="38">
        <v>23545.004478926599</v>
      </c>
      <c r="R313" s="37">
        <v>597.98771369999997</v>
      </c>
      <c r="S313" s="38">
        <v>501.35386089333298</v>
      </c>
      <c r="T313" s="37">
        <v>3180.6933979055302</v>
      </c>
      <c r="U313" s="38">
        <v>2656.09696895466</v>
      </c>
      <c r="V313" s="37">
        <v>2449.4078999999901</v>
      </c>
      <c r="W313" s="38">
        <v>2789.5131999999999</v>
      </c>
      <c r="X313" s="37">
        <v>1133.3633499999901</v>
      </c>
      <c r="Y313" s="38">
        <v>1162.6992500000099</v>
      </c>
      <c r="Z313" s="37">
        <v>270.55090000000303</v>
      </c>
      <c r="AA313" s="38">
        <v>331.20804999999302</v>
      </c>
      <c r="AB313" s="37">
        <v>6657.6118652042496</v>
      </c>
      <c r="AC313" s="38">
        <v>7141.8024774557798</v>
      </c>
      <c r="AD313" s="37">
        <v>5172.9948547392896</v>
      </c>
      <c r="AE313" s="38">
        <v>4400.5605303719103</v>
      </c>
      <c r="AF313" s="37">
        <v>2833.3736427501899</v>
      </c>
      <c r="AG313" s="38">
        <v>1914.5373913199901</v>
      </c>
      <c r="AH313" s="37">
        <v>5725.5546289152999</v>
      </c>
      <c r="AI313" s="38">
        <v>3983.7108266796699</v>
      </c>
      <c r="AJ313" s="37">
        <v>2334.5651000000098</v>
      </c>
      <c r="AK313" s="38">
        <v>2731.70839999999</v>
      </c>
      <c r="AL313" s="37">
        <v>7080.1798116035598</v>
      </c>
      <c r="AM313" s="38">
        <v>5364.0145093617302</v>
      </c>
      <c r="AN313" s="37">
        <v>3388.67781012266</v>
      </c>
      <c r="AO313" s="38">
        <v>2754.2890278</v>
      </c>
      <c r="AP313" s="37">
        <v>447100.95</v>
      </c>
      <c r="AQ313" s="38">
        <v>313108.09000000003</v>
      </c>
      <c r="AR313" s="37">
        <v>1202172.43</v>
      </c>
      <c r="AS313" s="38">
        <v>915088.76</v>
      </c>
      <c r="AT313" s="37">
        <v>2652333.38</v>
      </c>
      <c r="AU313" s="38">
        <v>1907308.76</v>
      </c>
      <c r="AV313" s="37">
        <v>12048211.699999999</v>
      </c>
      <c r="AW313" s="38">
        <v>7208602</v>
      </c>
    </row>
    <row r="314" spans="1:49" x14ac:dyDescent="0.25">
      <c r="A314" s="23">
        <v>44449</v>
      </c>
      <c r="B314" s="37">
        <v>1763.9763874113301</v>
      </c>
      <c r="C314" s="38">
        <v>1741.7879381085399</v>
      </c>
      <c r="D314" s="37">
        <v>2989.6480500000098</v>
      </c>
      <c r="E314" s="38">
        <v>3613.8532500000001</v>
      </c>
      <c r="F314" s="37">
        <v>2439.5652499999901</v>
      </c>
      <c r="G314" s="38">
        <v>2274.2101499999999</v>
      </c>
      <c r="H314" s="37">
        <v>3241.4920000000002</v>
      </c>
      <c r="I314" s="38">
        <v>3807.79449999999</v>
      </c>
      <c r="J314" s="37">
        <v>1635.34725000001</v>
      </c>
      <c r="K314" s="38">
        <v>1411.1250499999901</v>
      </c>
      <c r="L314" s="37">
        <v>1963.4640228303499</v>
      </c>
      <c r="M314" s="38">
        <v>2222.9668976996099</v>
      </c>
      <c r="N314" s="37">
        <v>2577.8392118499601</v>
      </c>
      <c r="O314" s="38">
        <v>2264.45592219831</v>
      </c>
      <c r="P314" s="37">
        <v>30251.353535873299</v>
      </c>
      <c r="Q314" s="38">
        <v>23508.841669513298</v>
      </c>
      <c r="R314" s="37">
        <v>593.03029844000002</v>
      </c>
      <c r="S314" s="38">
        <v>497.19755229333299</v>
      </c>
      <c r="T314" s="37">
        <v>3174.1125899961098</v>
      </c>
      <c r="U314" s="38">
        <v>2650.3726229839999</v>
      </c>
      <c r="V314" s="37">
        <v>2443.7207499999799</v>
      </c>
      <c r="W314" s="38">
        <v>2783.0368000000099</v>
      </c>
      <c r="X314" s="37">
        <v>1132.10969999998</v>
      </c>
      <c r="Y314" s="38">
        <v>1161.41300000001</v>
      </c>
      <c r="Z314" s="37">
        <v>270.51424999999801</v>
      </c>
      <c r="AA314" s="38">
        <v>331.16344999999899</v>
      </c>
      <c r="AB314" s="37">
        <v>6629.0683470369804</v>
      </c>
      <c r="AC314" s="38">
        <v>7111.8265592734197</v>
      </c>
      <c r="AD314" s="37">
        <v>5179.1780468119496</v>
      </c>
      <c r="AE314" s="38">
        <v>4405.8283641765802</v>
      </c>
      <c r="AF314" s="37">
        <v>2818.4735815590998</v>
      </c>
      <c r="AG314" s="38">
        <v>1904.26547905332</v>
      </c>
      <c r="AH314" s="37">
        <v>5696.8953236142597</v>
      </c>
      <c r="AI314" s="38">
        <v>3963.7703353032498</v>
      </c>
      <c r="AJ314" s="37">
        <v>2327.0982999999801</v>
      </c>
      <c r="AK314" s="38">
        <v>2722.9709500000099</v>
      </c>
      <c r="AL314" s="37">
        <v>6969.0991746105501</v>
      </c>
      <c r="AM314" s="38">
        <v>5332.5397632739196</v>
      </c>
      <c r="AN314" s="37">
        <v>3383.9442846319998</v>
      </c>
      <c r="AO314" s="38">
        <v>2750.4416612546602</v>
      </c>
      <c r="AP314" s="37">
        <v>446075.18</v>
      </c>
      <c r="AQ314" s="38">
        <v>313436.79999999999</v>
      </c>
      <c r="AR314" s="37">
        <v>1201323.49</v>
      </c>
      <c r="AS314" s="38">
        <v>915399.75</v>
      </c>
      <c r="AT314" s="37">
        <v>2648126.7999999998</v>
      </c>
      <c r="AU314" s="38">
        <v>1904592.76</v>
      </c>
      <c r="AV314" s="37">
        <v>11993600.17</v>
      </c>
      <c r="AW314" s="38">
        <v>7176356.3600000003</v>
      </c>
    </row>
    <row r="315" spans="1:49" x14ac:dyDescent="0.25">
      <c r="A315" s="23">
        <v>44452</v>
      </c>
      <c r="B315" s="37">
        <v>1824.41002739348</v>
      </c>
      <c r="C315" s="38">
        <v>1608.6499182942</v>
      </c>
      <c r="D315" s="37">
        <v>2932.5043500000102</v>
      </c>
      <c r="E315" s="38">
        <v>3613.8532500000001</v>
      </c>
      <c r="F315" s="37">
        <v>2441.268</v>
      </c>
      <c r="G315" s="38">
        <v>2337.5287499999899</v>
      </c>
      <c r="H315" s="37">
        <v>3202.0504999999898</v>
      </c>
      <c r="I315" s="38">
        <v>4070.2510499999898</v>
      </c>
      <c r="J315" s="37">
        <v>1309.7530999999899</v>
      </c>
      <c r="K315" s="38">
        <v>1423.8983499999999</v>
      </c>
      <c r="L315" s="37">
        <v>1887.58553626558</v>
      </c>
      <c r="M315" s="38">
        <v>2272.3551346015702</v>
      </c>
      <c r="N315" s="37">
        <v>2572.20862531286</v>
      </c>
      <c r="O315" s="38">
        <v>2244.48424342415</v>
      </c>
      <c r="P315" s="37">
        <v>30441.369721606599</v>
      </c>
      <c r="Q315" s="38">
        <v>23656.506491563301</v>
      </c>
      <c r="R315" s="37">
        <v>602.94513923999898</v>
      </c>
      <c r="S315" s="38">
        <v>505.51015602000001</v>
      </c>
      <c r="T315" s="37">
        <v>3190.2873739976098</v>
      </c>
      <c r="U315" s="38">
        <v>2663.09339035733</v>
      </c>
      <c r="V315" s="37">
        <v>2389.2596000000099</v>
      </c>
      <c r="W315" s="38">
        <v>2649.20884999999</v>
      </c>
      <c r="X315" s="37">
        <v>978.591649999987</v>
      </c>
      <c r="Y315" s="38">
        <v>1119.92245000002</v>
      </c>
      <c r="Z315" s="37">
        <v>255.10540000001001</v>
      </c>
      <c r="AA315" s="38">
        <v>319.63334999999398</v>
      </c>
      <c r="AB315" s="37">
        <v>6751.6617526579103</v>
      </c>
      <c r="AC315" s="38">
        <v>7103.9234950491</v>
      </c>
      <c r="AD315" s="37">
        <v>5123.0805374914999</v>
      </c>
      <c r="AE315" s="38">
        <v>4411.7285732624096</v>
      </c>
      <c r="AF315" s="37">
        <v>2815.6074821276202</v>
      </c>
      <c r="AG315" s="38">
        <v>1901.6975176533299</v>
      </c>
      <c r="AH315" s="37">
        <v>5712.4167014520999</v>
      </c>
      <c r="AI315" s="38">
        <v>3974.5697557543999</v>
      </c>
      <c r="AJ315" s="37">
        <v>2326.40690000001</v>
      </c>
      <c r="AK315" s="38">
        <v>2619.2590999999902</v>
      </c>
      <c r="AL315" s="37">
        <v>7066.3783555018499</v>
      </c>
      <c r="AM315" s="38">
        <v>5332.05005768705</v>
      </c>
      <c r="AN315" s="37">
        <v>3397.6126015733298</v>
      </c>
      <c r="AO315" s="38">
        <v>2761.55115029733</v>
      </c>
      <c r="AP315" s="37">
        <v>447083.39</v>
      </c>
      <c r="AQ315" s="38">
        <v>312995.46000000002</v>
      </c>
      <c r="AR315" s="37">
        <v>1201559.3999999999</v>
      </c>
      <c r="AS315" s="38">
        <v>914351.73</v>
      </c>
      <c r="AT315" s="37">
        <v>2648560.73</v>
      </c>
      <c r="AU315" s="38">
        <v>1902994.98</v>
      </c>
      <c r="AV315" s="37">
        <v>11973359.41</v>
      </c>
      <c r="AW315" s="38">
        <v>7163357.0099999998</v>
      </c>
    </row>
    <row r="316" spans="1:49" x14ac:dyDescent="0.25">
      <c r="A316" s="23">
        <v>44453</v>
      </c>
      <c r="B316" s="37">
        <v>1850.46438869095</v>
      </c>
      <c r="C316" s="38">
        <v>1607.3130028568</v>
      </c>
      <c r="D316" s="37">
        <v>2938.5318499999898</v>
      </c>
      <c r="E316" s="38">
        <v>3621.28145000001</v>
      </c>
      <c r="F316" s="37">
        <v>2444.4842999999901</v>
      </c>
      <c r="G316" s="38">
        <v>2340.6086500000001</v>
      </c>
      <c r="H316" s="37">
        <v>3212.0286499999902</v>
      </c>
      <c r="I316" s="38">
        <v>4082.9355000000101</v>
      </c>
      <c r="J316" s="37">
        <v>1310.2132999999999</v>
      </c>
      <c r="K316" s="38">
        <v>1424.39885</v>
      </c>
      <c r="L316" s="37">
        <v>1884.69431978278</v>
      </c>
      <c r="M316" s="38">
        <v>2268.8829658292598</v>
      </c>
      <c r="N316" s="37">
        <v>2577.7039784683102</v>
      </c>
      <c r="O316" s="38">
        <v>2249.2699823790899</v>
      </c>
      <c r="P316" s="37">
        <v>30478.209604946602</v>
      </c>
      <c r="Q316" s="38">
        <v>23685.135385369998</v>
      </c>
      <c r="R316" s="37">
        <v>599.22707345333299</v>
      </c>
      <c r="S316" s="38">
        <v>502.392913666666</v>
      </c>
      <c r="T316" s="37">
        <v>3192.1681509498999</v>
      </c>
      <c r="U316" s="38">
        <v>2663.7294293506602</v>
      </c>
      <c r="V316" s="37">
        <v>2390.7892000000002</v>
      </c>
      <c r="W316" s="38">
        <v>2650.90510000001</v>
      </c>
      <c r="X316" s="37">
        <v>978.73634999999103</v>
      </c>
      <c r="Y316" s="38">
        <v>1120.0878499999999</v>
      </c>
      <c r="Z316" s="37">
        <v>255.11674999999599</v>
      </c>
      <c r="AA316" s="38">
        <v>319.647199999995</v>
      </c>
      <c r="AB316" s="37">
        <v>6663.3395235034404</v>
      </c>
      <c r="AC316" s="38">
        <v>7121.1012191965201</v>
      </c>
      <c r="AD316" s="37">
        <v>4893.2346607515301</v>
      </c>
      <c r="AE316" s="38">
        <v>4366.4637058662302</v>
      </c>
      <c r="AF316" s="37">
        <v>2794.65501246344</v>
      </c>
      <c r="AG316" s="38">
        <v>1898.4292050133299</v>
      </c>
      <c r="AH316" s="37">
        <v>5694.1586414986796</v>
      </c>
      <c r="AI316" s="38">
        <v>3961.8662097814499</v>
      </c>
      <c r="AJ316" s="37">
        <v>2328.89569999998</v>
      </c>
      <c r="AK316" s="38">
        <v>2622.0616</v>
      </c>
      <c r="AL316" s="37">
        <v>7060.1560141255504</v>
      </c>
      <c r="AM316" s="38">
        <v>5331.3654650977496</v>
      </c>
      <c r="AN316" s="37">
        <v>3399.1951729133302</v>
      </c>
      <c r="AO316" s="38">
        <v>2762.8374536013298</v>
      </c>
      <c r="AP316" s="37">
        <v>447078.18</v>
      </c>
      <c r="AQ316" s="38">
        <v>313088.88</v>
      </c>
      <c r="AR316" s="37">
        <v>1201813.31</v>
      </c>
      <c r="AS316" s="38">
        <v>914607.79</v>
      </c>
      <c r="AT316" s="37">
        <v>2649929.6</v>
      </c>
      <c r="AU316" s="38">
        <v>1926987.14</v>
      </c>
      <c r="AV316" s="37">
        <v>12005377.970000001</v>
      </c>
      <c r="AW316" s="38">
        <v>7182191.8899999997</v>
      </c>
    </row>
    <row r="317" spans="1:49" x14ac:dyDescent="0.25">
      <c r="A317" s="23">
        <v>44454</v>
      </c>
      <c r="B317" s="37">
        <v>1854.2860255839901</v>
      </c>
      <c r="C317" s="38">
        <v>1610.53864013368</v>
      </c>
      <c r="D317" s="37">
        <v>2932.6871499999902</v>
      </c>
      <c r="E317" s="38">
        <v>3614.07844999999</v>
      </c>
      <c r="F317" s="37">
        <v>2441.0788000000098</v>
      </c>
      <c r="G317" s="38">
        <v>2337.3477499999899</v>
      </c>
      <c r="H317" s="37">
        <v>3202.4662000000098</v>
      </c>
      <c r="I317" s="38">
        <v>4070.7793499999798</v>
      </c>
      <c r="J317" s="37">
        <v>1309.6378999999999</v>
      </c>
      <c r="K317" s="38">
        <v>1423.7736500000001</v>
      </c>
      <c r="L317" s="37">
        <v>1885.2025136077</v>
      </c>
      <c r="M317" s="38">
        <v>2269.49716303881</v>
      </c>
      <c r="N317" s="37">
        <v>2568.9285284550601</v>
      </c>
      <c r="O317" s="38">
        <v>2241.6152508935902</v>
      </c>
      <c r="P317" s="37">
        <v>30313.3996419799</v>
      </c>
      <c r="Q317" s="38">
        <v>23557.058761023301</v>
      </c>
      <c r="R317" s="37">
        <v>598.60738683999898</v>
      </c>
      <c r="S317" s="38">
        <v>501.87337894666598</v>
      </c>
      <c r="T317" s="37">
        <v>3197.9667588563002</v>
      </c>
      <c r="U317" s="38">
        <v>2640.5140256519999</v>
      </c>
      <c r="V317" s="37">
        <v>2386.0603999999798</v>
      </c>
      <c r="W317" s="38">
        <v>2645.66255</v>
      </c>
      <c r="X317" s="37">
        <v>978.08624999999904</v>
      </c>
      <c r="Y317" s="38">
        <v>1119.3439499999899</v>
      </c>
      <c r="Z317" s="37">
        <v>255.09399999999701</v>
      </c>
      <c r="AA317" s="38">
        <v>319.61900000000202</v>
      </c>
      <c r="AB317" s="37">
        <v>6626.8494072702397</v>
      </c>
      <c r="AC317" s="38">
        <v>7083.6543223055696</v>
      </c>
      <c r="AD317" s="37">
        <v>4786.1445826215504</v>
      </c>
      <c r="AE317" s="38">
        <v>4319.1895816264096</v>
      </c>
      <c r="AF317" s="37">
        <v>2817.77707673648</v>
      </c>
      <c r="AG317" s="38">
        <v>1896.0946807866601</v>
      </c>
      <c r="AH317" s="37">
        <v>5674.8107112183397</v>
      </c>
      <c r="AI317" s="38">
        <v>3948.40436192782</v>
      </c>
      <c r="AJ317" s="37">
        <v>2322.3964500000002</v>
      </c>
      <c r="AK317" s="38">
        <v>2614.7444500000101</v>
      </c>
      <c r="AL317" s="37">
        <v>7188.7793937546703</v>
      </c>
      <c r="AM317" s="38">
        <v>5306.4277011271197</v>
      </c>
      <c r="AN317" s="37">
        <v>3366.80566733866</v>
      </c>
      <c r="AO317" s="38">
        <v>2736.5115318080002</v>
      </c>
      <c r="AP317" s="37">
        <v>447197.56</v>
      </c>
      <c r="AQ317" s="38">
        <v>313377.82</v>
      </c>
      <c r="AR317" s="37">
        <v>1201373.74</v>
      </c>
      <c r="AS317" s="38">
        <v>914571.51</v>
      </c>
      <c r="AT317" s="37">
        <v>2647554.34</v>
      </c>
      <c r="AU317" s="38">
        <v>1917068.35</v>
      </c>
      <c r="AV317" s="37">
        <v>11940464.76</v>
      </c>
      <c r="AW317" s="38">
        <v>7143507.9800000004</v>
      </c>
    </row>
    <row r="318" spans="1:49" x14ac:dyDescent="0.25">
      <c r="A318" s="23">
        <v>44455</v>
      </c>
      <c r="B318" s="37">
        <v>1840.8587059454401</v>
      </c>
      <c r="C318" s="38">
        <v>1597.9460543558801</v>
      </c>
      <c r="D318" s="37">
        <v>2930.8605499999999</v>
      </c>
      <c r="E318" s="38">
        <v>3611.82754999999</v>
      </c>
      <c r="F318" s="37">
        <v>2441.6460500000098</v>
      </c>
      <c r="G318" s="38">
        <v>2337.8907999999901</v>
      </c>
      <c r="H318" s="37">
        <v>3202.88194999999</v>
      </c>
      <c r="I318" s="38">
        <v>4071.3081000000002</v>
      </c>
      <c r="J318" s="37">
        <v>1309.8683999999901</v>
      </c>
      <c r="K318" s="38">
        <v>1424.0234499999899</v>
      </c>
      <c r="L318" s="37">
        <v>1889.33526013196</v>
      </c>
      <c r="M318" s="38">
        <v>2274.4629542247399</v>
      </c>
      <c r="N318" s="37">
        <v>2569.31764973495</v>
      </c>
      <c r="O318" s="38">
        <v>2241.9466438586601</v>
      </c>
      <c r="P318" s="37">
        <v>30363.812099390001</v>
      </c>
      <c r="Q318" s="38">
        <v>23596.235141360001</v>
      </c>
      <c r="R318" s="37">
        <v>605.42383180000002</v>
      </c>
      <c r="S318" s="38">
        <v>507.58830198666601</v>
      </c>
      <c r="T318" s="37">
        <v>3213.5532280003099</v>
      </c>
      <c r="U318" s="38">
        <v>2652.5987592813299</v>
      </c>
      <c r="V318" s="37">
        <v>2384.1136000000101</v>
      </c>
      <c r="W318" s="38">
        <v>2643.5034499999902</v>
      </c>
      <c r="X318" s="37">
        <v>977.79694999999504</v>
      </c>
      <c r="Y318" s="38">
        <v>1119.01314999999</v>
      </c>
      <c r="Z318" s="37">
        <v>255.09399999999701</v>
      </c>
      <c r="AA318" s="38">
        <v>319.61900000000202</v>
      </c>
      <c r="AB318" s="37">
        <v>6617.3872451326297</v>
      </c>
      <c r="AC318" s="38">
        <v>7074.2229686255596</v>
      </c>
      <c r="AD318" s="37">
        <v>4770.2253393515502</v>
      </c>
      <c r="AE318" s="38">
        <v>4312.3830226501204</v>
      </c>
      <c r="AF318" s="37">
        <v>2830.5263397662102</v>
      </c>
      <c r="AG318" s="38">
        <v>1904.0320418799899</v>
      </c>
      <c r="AH318" s="37">
        <v>5700.5869918251601</v>
      </c>
      <c r="AI318" s="38">
        <v>3966.3389135513698</v>
      </c>
      <c r="AJ318" s="37">
        <v>2321.0137499999901</v>
      </c>
      <c r="AK318" s="38">
        <v>2613.1877500000001</v>
      </c>
      <c r="AL318" s="37">
        <v>7126.9229918422398</v>
      </c>
      <c r="AM318" s="38">
        <v>5304.07824523403</v>
      </c>
      <c r="AN318" s="37">
        <v>3383.9726743853298</v>
      </c>
      <c r="AO318" s="38">
        <v>2750.4647297639899</v>
      </c>
      <c r="AP318" s="37">
        <v>447068.47</v>
      </c>
      <c r="AQ318" s="38">
        <v>313084</v>
      </c>
      <c r="AR318" s="37">
        <v>1201185.92</v>
      </c>
      <c r="AS318" s="38">
        <v>914135.02</v>
      </c>
      <c r="AT318" s="37">
        <v>2645059.77</v>
      </c>
      <c r="AU318" s="38">
        <v>1902556.15</v>
      </c>
      <c r="AV318" s="37">
        <v>11882619.25</v>
      </c>
      <c r="AW318" s="38">
        <v>7109339.5199999996</v>
      </c>
    </row>
    <row r="319" spans="1:49" x14ac:dyDescent="0.25">
      <c r="A319" s="23">
        <v>44456</v>
      </c>
      <c r="B319" s="37">
        <v>1830.2270248930899</v>
      </c>
      <c r="C319" s="38">
        <v>1590.89115427045</v>
      </c>
      <c r="D319" s="37">
        <v>2927.7556999999802</v>
      </c>
      <c r="E319" s="38">
        <v>3608.0012499999998</v>
      </c>
      <c r="F319" s="37">
        <v>2439.3760499999999</v>
      </c>
      <c r="G319" s="38">
        <v>2335.7168499999798</v>
      </c>
      <c r="H319" s="37">
        <v>3194.3587499999899</v>
      </c>
      <c r="I319" s="38">
        <v>4060.4736499999999</v>
      </c>
      <c r="J319" s="37">
        <v>1309.17769999999</v>
      </c>
      <c r="K319" s="38">
        <v>1423.27315</v>
      </c>
      <c r="L319" s="37">
        <v>1885.82303136876</v>
      </c>
      <c r="M319" s="38">
        <v>2270.2201801850601</v>
      </c>
      <c r="N319" s="37">
        <v>2569.8784154009099</v>
      </c>
      <c r="O319" s="38">
        <v>2242.4495678816002</v>
      </c>
      <c r="P319" s="37">
        <v>30082.76283507</v>
      </c>
      <c r="Q319" s="38">
        <v>23281.882752386598</v>
      </c>
      <c r="R319" s="37">
        <v>589.40490677333298</v>
      </c>
      <c r="S319" s="38">
        <v>490.395180653333</v>
      </c>
      <c r="T319" s="37">
        <v>3151.24063410294</v>
      </c>
      <c r="U319" s="38">
        <v>2633.7233120066599</v>
      </c>
      <c r="V319" s="37">
        <v>2378.13374999999</v>
      </c>
      <c r="W319" s="38">
        <v>2636.8726999999999</v>
      </c>
      <c r="X319" s="37">
        <v>977.002699999985</v>
      </c>
      <c r="Y319" s="38">
        <v>1118.1043</v>
      </c>
      <c r="Z319" s="37">
        <v>255.09399999999701</v>
      </c>
      <c r="AA319" s="38">
        <v>319.61900000000202</v>
      </c>
      <c r="AB319" s="37">
        <v>6577.68260123849</v>
      </c>
      <c r="AC319" s="38">
        <v>7033.3490507317001</v>
      </c>
      <c r="AD319" s="37">
        <v>4846.4190576274104</v>
      </c>
      <c r="AE319" s="38">
        <v>4333.5726184858404</v>
      </c>
      <c r="AF319" s="37">
        <v>2816.54127821047</v>
      </c>
      <c r="AG319" s="38">
        <v>1894.92738853332</v>
      </c>
      <c r="AH319" s="37">
        <v>5671.6962075286401</v>
      </c>
      <c r="AI319" s="38">
        <v>3946.2373617635999</v>
      </c>
      <c r="AJ319" s="37">
        <v>2315.48289999999</v>
      </c>
      <c r="AK319" s="38">
        <v>2606.9601499999999</v>
      </c>
      <c r="AL319" s="37">
        <v>7164.1908181463004</v>
      </c>
      <c r="AM319" s="38">
        <v>5259.8890005802696</v>
      </c>
      <c r="AN319" s="37">
        <v>3359.4878043199901</v>
      </c>
      <c r="AO319" s="38">
        <v>2727.7439236493301</v>
      </c>
      <c r="AP319" s="37">
        <v>446068.79</v>
      </c>
      <c r="AQ319" s="38">
        <v>313431.51</v>
      </c>
      <c r="AR319" s="37">
        <v>1200514.23</v>
      </c>
      <c r="AS319" s="38">
        <v>914588.16000000003</v>
      </c>
      <c r="AT319" s="37">
        <v>2641183.7799999998</v>
      </c>
      <c r="AU319" s="38">
        <v>1899957.81</v>
      </c>
      <c r="AV319" s="37">
        <v>11827280.99</v>
      </c>
      <c r="AW319" s="38">
        <v>7077626.1799999997</v>
      </c>
    </row>
    <row r="320" spans="1:49" x14ac:dyDescent="0.25">
      <c r="A320" s="23">
        <v>44459</v>
      </c>
      <c r="B320" s="37">
        <v>1840.97513185362</v>
      </c>
      <c r="C320" s="38">
        <v>1599.27607687556</v>
      </c>
      <c r="D320" s="37">
        <v>2930.6777999999799</v>
      </c>
      <c r="E320" s="38">
        <v>3611.6024000000102</v>
      </c>
      <c r="F320" s="37">
        <v>2440.1324999999902</v>
      </c>
      <c r="G320" s="38">
        <v>2336.44175</v>
      </c>
      <c r="H320" s="37">
        <v>3195.8137999999899</v>
      </c>
      <c r="I320" s="38">
        <v>4062.3236500000098</v>
      </c>
      <c r="J320" s="37">
        <v>1309.52305</v>
      </c>
      <c r="K320" s="38">
        <v>1423.6485499999999</v>
      </c>
      <c r="L320" s="37">
        <v>1964.9560030258799</v>
      </c>
      <c r="M320" s="38">
        <v>2224.59861656877</v>
      </c>
      <c r="N320" s="37">
        <v>2583.2579679047499</v>
      </c>
      <c r="O320" s="38">
        <v>2269.2349655663302</v>
      </c>
      <c r="P320" s="37">
        <v>29278.005286409902</v>
      </c>
      <c r="Q320" s="38">
        <v>22752.43618053</v>
      </c>
      <c r="R320" s="37">
        <v>555.84972460666597</v>
      </c>
      <c r="S320" s="38">
        <v>466.025272373333</v>
      </c>
      <c r="T320" s="37">
        <v>3117.2556911003298</v>
      </c>
      <c r="U320" s="38">
        <v>2553.0587254546599</v>
      </c>
      <c r="V320" s="37">
        <v>2385.7827000000102</v>
      </c>
      <c r="W320" s="38">
        <v>2645.3539499999902</v>
      </c>
      <c r="X320" s="37">
        <v>978.15814999998997</v>
      </c>
      <c r="Y320" s="38">
        <v>1119.42625000001</v>
      </c>
      <c r="Z320" s="37">
        <v>255.173650000001</v>
      </c>
      <c r="AA320" s="38">
        <v>319.71844999999701</v>
      </c>
      <c r="AB320" s="37">
        <v>6633.4065597060498</v>
      </c>
      <c r="AC320" s="38">
        <v>7093.6322255991199</v>
      </c>
      <c r="AD320" s="37">
        <v>4715.3693669202203</v>
      </c>
      <c r="AE320" s="38">
        <v>4198.7317492741004</v>
      </c>
      <c r="AF320" s="37">
        <v>2753.1575878449798</v>
      </c>
      <c r="AG320" s="38">
        <v>1863.17797749333</v>
      </c>
      <c r="AH320" s="37">
        <v>5667.5920682143696</v>
      </c>
      <c r="AI320" s="38">
        <v>3895.4750092454501</v>
      </c>
      <c r="AJ320" s="37">
        <v>2321.0137499999901</v>
      </c>
      <c r="AK320" s="38">
        <v>2613.1877500000001</v>
      </c>
      <c r="AL320" s="37">
        <v>6878.63234716017</v>
      </c>
      <c r="AM320" s="38">
        <v>5172.79159806398</v>
      </c>
      <c r="AN320" s="37">
        <v>3295.9376451893299</v>
      </c>
      <c r="AO320" s="38">
        <v>2678.9106013373298</v>
      </c>
      <c r="AP320" s="37">
        <v>447091.54</v>
      </c>
      <c r="AQ320" s="38">
        <v>313001.21999999997</v>
      </c>
      <c r="AR320" s="37">
        <v>1201246.29</v>
      </c>
      <c r="AS320" s="38">
        <v>914020.35</v>
      </c>
      <c r="AT320" s="37">
        <v>2645755.12</v>
      </c>
      <c r="AU320" s="38">
        <v>1901310.46</v>
      </c>
      <c r="AV320" s="37">
        <v>11905662.880000001</v>
      </c>
      <c r="AW320" s="38">
        <v>7123241.1399999997</v>
      </c>
    </row>
    <row r="321" spans="1:49" x14ac:dyDescent="0.25">
      <c r="A321" s="23">
        <v>44460</v>
      </c>
      <c r="B321" s="37">
        <v>1850.3634971287499</v>
      </c>
      <c r="C321" s="38">
        <v>1607.3015775001099</v>
      </c>
      <c r="D321" s="37">
        <v>2936.1574999999998</v>
      </c>
      <c r="E321" s="38">
        <v>3618.3555000000001</v>
      </c>
      <c r="F321" s="37">
        <v>2442.9708000000001</v>
      </c>
      <c r="G321" s="38">
        <v>2339.1592000000001</v>
      </c>
      <c r="H321" s="37">
        <v>3204.5448000000001</v>
      </c>
      <c r="I321" s="38">
        <v>4073.4217999999901</v>
      </c>
      <c r="J321" s="37">
        <v>1310.2132999999999</v>
      </c>
      <c r="K321" s="38">
        <v>1424.39885</v>
      </c>
      <c r="L321" s="37">
        <v>1965.8867913332599</v>
      </c>
      <c r="M321" s="38">
        <v>2225.7617459551002</v>
      </c>
      <c r="N321" s="37">
        <v>2582.6425949472</v>
      </c>
      <c r="O321" s="38">
        <v>2268.6703706067801</v>
      </c>
      <c r="P321" s="37">
        <v>29654.159790463302</v>
      </c>
      <c r="Q321" s="38">
        <v>23044.7522469699</v>
      </c>
      <c r="R321" s="37">
        <v>555.84972460666597</v>
      </c>
      <c r="S321" s="38">
        <v>466.025272373333</v>
      </c>
      <c r="T321" s="37">
        <v>2994.1761215145798</v>
      </c>
      <c r="U321" s="38">
        <v>2585.4966901866601</v>
      </c>
      <c r="V321" s="37">
        <v>2388.4247999999998</v>
      </c>
      <c r="W321" s="38">
        <v>2648.2840499999902</v>
      </c>
      <c r="X321" s="37">
        <v>978.591649999987</v>
      </c>
      <c r="Y321" s="38">
        <v>1119.92245000002</v>
      </c>
      <c r="Z321" s="37">
        <v>255.16225</v>
      </c>
      <c r="AA321" s="38">
        <v>319.70455000000402</v>
      </c>
      <c r="AB321" s="37">
        <v>6651.8044668912798</v>
      </c>
      <c r="AC321" s="38">
        <v>7114.9296717810403</v>
      </c>
      <c r="AD321" s="37">
        <v>4781.04238984536</v>
      </c>
      <c r="AE321" s="38">
        <v>4222.05981295945</v>
      </c>
      <c r="AF321" s="37">
        <v>2654.3475861167699</v>
      </c>
      <c r="AG321" s="38">
        <v>1870.8818744666601</v>
      </c>
      <c r="AH321" s="37">
        <v>5601.7186335758897</v>
      </c>
      <c r="AI321" s="38">
        <v>3897.5485526960601</v>
      </c>
      <c r="AJ321" s="37">
        <v>2324.3324000000098</v>
      </c>
      <c r="AK321" s="38">
        <v>2616.9240499999901</v>
      </c>
      <c r="AL321" s="37">
        <v>6923.8497304864904</v>
      </c>
      <c r="AM321" s="38">
        <v>5205.5214832994297</v>
      </c>
      <c r="AN321" s="37">
        <v>3339.7387109026699</v>
      </c>
      <c r="AO321" s="38">
        <v>2714.51173431199</v>
      </c>
      <c r="AP321" s="37">
        <v>447088.05</v>
      </c>
      <c r="AQ321" s="38">
        <v>313096.03999999998</v>
      </c>
      <c r="AR321" s="37">
        <v>1201520.77</v>
      </c>
      <c r="AS321" s="38">
        <v>914279.96</v>
      </c>
      <c r="AT321" s="37">
        <v>2647785.2200000002</v>
      </c>
      <c r="AU321" s="38">
        <v>1903111.71</v>
      </c>
      <c r="AV321" s="37">
        <v>11964896.23</v>
      </c>
      <c r="AW321" s="38">
        <v>7158249.4100000001</v>
      </c>
    </row>
    <row r="322" spans="1:49" x14ac:dyDescent="0.25">
      <c r="A322" s="23">
        <v>44461</v>
      </c>
      <c r="B322" s="37">
        <v>1854.76427565019</v>
      </c>
      <c r="C322" s="38">
        <v>1610.1367573799801</v>
      </c>
      <c r="D322" s="37">
        <v>2938.8973500000002</v>
      </c>
      <c r="E322" s="38">
        <v>3621.7313999999901</v>
      </c>
      <c r="F322" s="37">
        <v>2445.8086500000099</v>
      </c>
      <c r="G322" s="38">
        <v>2341.8766499999901</v>
      </c>
      <c r="H322" s="37">
        <v>3212.0286499999902</v>
      </c>
      <c r="I322" s="38">
        <v>4082.9355000000101</v>
      </c>
      <c r="J322" s="37">
        <v>1310.6739500000001</v>
      </c>
      <c r="K322" s="38">
        <v>1424.8994499999901</v>
      </c>
      <c r="L322" s="37">
        <v>1967.1063554762</v>
      </c>
      <c r="M322" s="38">
        <v>2227.1349561597699</v>
      </c>
      <c r="N322" s="37">
        <v>2582.6793043911198</v>
      </c>
      <c r="O322" s="38">
        <v>2268.71851591729</v>
      </c>
      <c r="P322" s="37">
        <v>29997.3523003966</v>
      </c>
      <c r="Q322" s="38">
        <v>23311.452988929999</v>
      </c>
      <c r="R322" s="37">
        <v>572.58098342000005</v>
      </c>
      <c r="S322" s="38">
        <v>480.05279275333299</v>
      </c>
      <c r="T322" s="37">
        <v>3034.9219493632399</v>
      </c>
      <c r="U322" s="38">
        <v>2622.3869275133302</v>
      </c>
      <c r="V322" s="37">
        <v>2388.4247999999998</v>
      </c>
      <c r="W322" s="38">
        <v>2648.2840499999902</v>
      </c>
      <c r="X322" s="37">
        <v>978.30234999999402</v>
      </c>
      <c r="Y322" s="38">
        <v>1119.5921000000001</v>
      </c>
      <c r="Z322" s="37">
        <v>255.128149999995</v>
      </c>
      <c r="AA322" s="38">
        <v>319.66154999999998</v>
      </c>
      <c r="AB322" s="37">
        <v>6652.6123462293399</v>
      </c>
      <c r="AC322" s="38">
        <v>7091.5297043455903</v>
      </c>
      <c r="AD322" s="37">
        <v>4877.5761123461298</v>
      </c>
      <c r="AE322" s="38">
        <v>4307.3100654073996</v>
      </c>
      <c r="AF322" s="37">
        <v>2660.7318169576201</v>
      </c>
      <c r="AG322" s="38">
        <v>1883.02136355999</v>
      </c>
      <c r="AH322" s="37">
        <v>5654.2394801011396</v>
      </c>
      <c r="AI322" s="38">
        <v>3934.0913657935698</v>
      </c>
      <c r="AJ322" s="37">
        <v>2325.0237999999899</v>
      </c>
      <c r="AK322" s="38">
        <v>2617.7024000000101</v>
      </c>
      <c r="AL322" s="37">
        <v>6836.1629989539897</v>
      </c>
      <c r="AM322" s="38">
        <v>5242.8338708807996</v>
      </c>
      <c r="AN322" s="37">
        <v>3377.5927061586599</v>
      </c>
      <c r="AO322" s="38">
        <v>2745.2791469213298</v>
      </c>
      <c r="AP322" s="37">
        <v>447222.54</v>
      </c>
      <c r="AQ322" s="38">
        <v>313395.49</v>
      </c>
      <c r="AR322" s="37">
        <v>1201338.8</v>
      </c>
      <c r="AS322" s="38">
        <v>914514.34</v>
      </c>
      <c r="AT322" s="37">
        <v>2648676.89</v>
      </c>
      <c r="AU322" s="38">
        <v>1903061.85</v>
      </c>
      <c r="AV322" s="37">
        <v>11989311.01</v>
      </c>
      <c r="AW322" s="38">
        <v>7172493.8200000003</v>
      </c>
    </row>
    <row r="323" spans="1:49" x14ac:dyDescent="0.25">
      <c r="A323" s="23">
        <v>44462</v>
      </c>
      <c r="B323" s="37">
        <v>1843.9934561227799</v>
      </c>
      <c r="C323" s="38">
        <v>1600.6535774936999</v>
      </c>
      <c r="D323" s="37">
        <v>2924.46805000001</v>
      </c>
      <c r="E323" s="38">
        <v>3603.94939999999</v>
      </c>
      <c r="F323" s="37">
        <v>2441.268</v>
      </c>
      <c r="G323" s="38">
        <v>2337.5287499999899</v>
      </c>
      <c r="H323" s="37">
        <v>3196.0216999999998</v>
      </c>
      <c r="I323" s="38">
        <v>4062.5877999999898</v>
      </c>
      <c r="J323" s="37">
        <v>1309.98325</v>
      </c>
      <c r="K323" s="38">
        <v>1424.14859999999</v>
      </c>
      <c r="L323" s="37">
        <v>1964.4166336404101</v>
      </c>
      <c r="M323" s="38">
        <v>2224.0756463165299</v>
      </c>
      <c r="N323" s="37">
        <v>2584.9345299141</v>
      </c>
      <c r="O323" s="38">
        <v>2270.65626874605</v>
      </c>
      <c r="P323" s="37">
        <v>30297.888109203301</v>
      </c>
      <c r="Q323" s="38">
        <v>23545.004478926599</v>
      </c>
      <c r="R323" s="37">
        <v>588.07288956666696</v>
      </c>
      <c r="S323" s="38">
        <v>493.041243693333</v>
      </c>
      <c r="T323" s="37">
        <v>3072.4625916496302</v>
      </c>
      <c r="U323" s="38">
        <v>2654.8248949399899</v>
      </c>
      <c r="V323" s="37">
        <v>2373.9611999999702</v>
      </c>
      <c r="W323" s="38">
        <v>2632.2468000000099</v>
      </c>
      <c r="X323" s="37">
        <v>975.846749999998</v>
      </c>
      <c r="Y323" s="38">
        <v>1116.7815000000001</v>
      </c>
      <c r="Z323" s="37">
        <v>255.03715</v>
      </c>
      <c r="AA323" s="38">
        <v>319.54824999999801</v>
      </c>
      <c r="AB323" s="37">
        <v>6573.22864765336</v>
      </c>
      <c r="AC323" s="38">
        <v>7008.5433242528798</v>
      </c>
      <c r="AD323" s="37">
        <v>4886.3687863126597</v>
      </c>
      <c r="AE323" s="38">
        <v>4315.97644099429</v>
      </c>
      <c r="AF323" s="37">
        <v>2688.77658633279</v>
      </c>
      <c r="AG323" s="38">
        <v>1902.39786889333</v>
      </c>
      <c r="AH323" s="37">
        <v>5719.6660848847396</v>
      </c>
      <c r="AI323" s="38">
        <v>3979.6137114275398</v>
      </c>
      <c r="AJ323" s="37">
        <v>2310.7810500000101</v>
      </c>
      <c r="AK323" s="38">
        <v>2601.6666999999802</v>
      </c>
      <c r="AL323" s="37">
        <v>6896.2687228803297</v>
      </c>
      <c r="AM323" s="38">
        <v>5287.14126639199</v>
      </c>
      <c r="AN323" s="37">
        <v>3409.847377052</v>
      </c>
      <c r="AO323" s="38">
        <v>2771.4954746973199</v>
      </c>
      <c r="AP323" s="37">
        <v>447060.47999999998</v>
      </c>
      <c r="AQ323" s="38">
        <v>313077.84000000003</v>
      </c>
      <c r="AR323" s="37">
        <v>1200500.17</v>
      </c>
      <c r="AS323" s="38">
        <v>913453.1</v>
      </c>
      <c r="AT323" s="37">
        <v>2642313.6800000002</v>
      </c>
      <c r="AU323" s="38">
        <v>1897496.02</v>
      </c>
      <c r="AV323" s="37">
        <v>11895188.029999999</v>
      </c>
      <c r="AW323" s="38">
        <v>7116505.5999999996</v>
      </c>
    </row>
    <row r="324" spans="1:49" x14ac:dyDescent="0.25">
      <c r="A324" s="23">
        <v>44463</v>
      </c>
      <c r="B324" s="37">
        <v>1810.6747224135199</v>
      </c>
      <c r="C324" s="38">
        <v>1634.94759213112</v>
      </c>
      <c r="D324" s="37">
        <v>2914.6046999999899</v>
      </c>
      <c r="E324" s="38">
        <v>3591.7946499999998</v>
      </c>
      <c r="F324" s="37">
        <v>2436.1591999999901</v>
      </c>
      <c r="G324" s="38">
        <v>2332.63735</v>
      </c>
      <c r="H324" s="37">
        <v>3180.2220499999798</v>
      </c>
      <c r="I324" s="38">
        <v>4042.5047500000001</v>
      </c>
      <c r="J324" s="37">
        <v>1309.17769999999</v>
      </c>
      <c r="K324" s="38">
        <v>1423.27315</v>
      </c>
      <c r="L324" s="37">
        <v>1964.13944238815</v>
      </c>
      <c r="M324" s="38">
        <v>2223.7365978749999</v>
      </c>
      <c r="N324" s="37">
        <v>2579.5255168142899</v>
      </c>
      <c r="O324" s="38">
        <v>2265.92956220014</v>
      </c>
      <c r="P324" s="37">
        <v>30055.52052916</v>
      </c>
      <c r="Q324" s="38">
        <v>23356.656502779999</v>
      </c>
      <c r="R324" s="37">
        <v>589.93190898666603</v>
      </c>
      <c r="S324" s="38">
        <v>494.59985813333299</v>
      </c>
      <c r="T324" s="37">
        <v>3067.3080123554</v>
      </c>
      <c r="U324" s="38">
        <v>2630.9734448026602</v>
      </c>
      <c r="V324" s="37">
        <v>2368.3989500000098</v>
      </c>
      <c r="W324" s="38">
        <v>2626.0784999999901</v>
      </c>
      <c r="X324" s="37">
        <v>975.341299999998</v>
      </c>
      <c r="Y324" s="38">
        <v>1116.203</v>
      </c>
      <c r="Z324" s="37">
        <v>255.03715</v>
      </c>
      <c r="AA324" s="38">
        <v>319.54824999999801</v>
      </c>
      <c r="AB324" s="37">
        <v>6520.84132206909</v>
      </c>
      <c r="AC324" s="38">
        <v>6958.3399699578003</v>
      </c>
      <c r="AD324" s="37">
        <v>4833.9251751328602</v>
      </c>
      <c r="AE324" s="38">
        <v>4278.1533504627296</v>
      </c>
      <c r="AF324" s="37">
        <v>2683.5565763320601</v>
      </c>
      <c r="AG324" s="38">
        <v>1897.9622845599999</v>
      </c>
      <c r="AH324" s="37">
        <v>5688.3890709952402</v>
      </c>
      <c r="AI324" s="38">
        <v>3957.85187721887</v>
      </c>
      <c r="AJ324" s="37">
        <v>2303.7289999999898</v>
      </c>
      <c r="AK324" s="38">
        <v>2593.72705</v>
      </c>
      <c r="AL324" s="37">
        <v>6827.8732314763702</v>
      </c>
      <c r="AM324" s="38">
        <v>5233.1178174977904</v>
      </c>
      <c r="AN324" s="37">
        <v>3384.0436410039902</v>
      </c>
      <c r="AO324" s="38">
        <v>2750.5224127040001</v>
      </c>
      <c r="AP324" s="37">
        <v>446060.53</v>
      </c>
      <c r="AQ324" s="38">
        <v>313425.3</v>
      </c>
      <c r="AR324" s="37">
        <v>1199781.21</v>
      </c>
      <c r="AS324" s="38">
        <v>913856.15</v>
      </c>
      <c r="AT324" s="37">
        <v>2636454.8199999998</v>
      </c>
      <c r="AU324" s="38">
        <v>1893883.79</v>
      </c>
      <c r="AV324" s="37">
        <v>11781068.720000001</v>
      </c>
      <c r="AW324" s="38">
        <v>7049451.25</v>
      </c>
    </row>
    <row r="325" spans="1:49" x14ac:dyDescent="0.25">
      <c r="A325" s="23">
        <v>44466</v>
      </c>
      <c r="B325" s="37">
        <v>1842.28457792877</v>
      </c>
      <c r="C325" s="38">
        <v>1632.9186078601099</v>
      </c>
      <c r="D325" s="37">
        <v>2912.0475999999999</v>
      </c>
      <c r="E325" s="38">
        <v>3588.6430499999901</v>
      </c>
      <c r="F325" s="37">
        <v>2435.0241999999798</v>
      </c>
      <c r="G325" s="38">
        <v>2331.55035000001</v>
      </c>
      <c r="H325" s="37">
        <v>3175.85655000001</v>
      </c>
      <c r="I325" s="38">
        <v>4036.9556499999899</v>
      </c>
      <c r="J325" s="37">
        <v>1308.9476500000001</v>
      </c>
      <c r="K325" s="38">
        <v>1423.0228999999999</v>
      </c>
      <c r="L325" s="37">
        <v>1964.64930984126</v>
      </c>
      <c r="M325" s="38">
        <v>2224.2797363129298</v>
      </c>
      <c r="N325" s="37">
        <v>2584.0033437329998</v>
      </c>
      <c r="O325" s="38">
        <v>2269.8503906942401</v>
      </c>
      <c r="P325" s="37">
        <v>30175.734847363299</v>
      </c>
      <c r="Q325" s="38">
        <v>23450.0771065433</v>
      </c>
      <c r="R325" s="37">
        <v>609.14188411333305</v>
      </c>
      <c r="S325" s="38">
        <v>510.70551419999998</v>
      </c>
      <c r="T325" s="37">
        <v>3076.6562833621301</v>
      </c>
      <c r="U325" s="38">
        <v>2637.6518510000001</v>
      </c>
      <c r="V325" s="37">
        <v>2366.5907499999898</v>
      </c>
      <c r="W325" s="38">
        <v>2624.0740999999998</v>
      </c>
      <c r="X325" s="37">
        <v>974.90779999999904</v>
      </c>
      <c r="Y325" s="38">
        <v>1115.7067999999999</v>
      </c>
      <c r="Z325" s="37">
        <v>255.01440000000099</v>
      </c>
      <c r="AA325" s="38">
        <v>319.519100000001</v>
      </c>
      <c r="AB325" s="37">
        <v>6585.00720558186</v>
      </c>
      <c r="AC325" s="38">
        <v>6958.4567034799902</v>
      </c>
      <c r="AD325" s="37">
        <v>4865.1642486860501</v>
      </c>
      <c r="AE325" s="38">
        <v>4305.8030281469701</v>
      </c>
      <c r="AF325" s="37">
        <v>2688.6569372475001</v>
      </c>
      <c r="AG325" s="38">
        <v>1901.23057663999</v>
      </c>
      <c r="AH325" s="37">
        <v>5703.4969766040604</v>
      </c>
      <c r="AI325" s="38">
        <v>3968.3636122436901</v>
      </c>
      <c r="AJ325" s="37">
        <v>2301.5164</v>
      </c>
      <c r="AK325" s="38">
        <v>2591.2357000000002</v>
      </c>
      <c r="AL325" s="37">
        <v>6751.0217197874399</v>
      </c>
      <c r="AM325" s="38">
        <v>5174.3687630742597</v>
      </c>
      <c r="AN325" s="37">
        <v>3389.0326473279902</v>
      </c>
      <c r="AO325" s="38">
        <v>2754.5774380293301</v>
      </c>
      <c r="AP325" s="37">
        <v>447082.95</v>
      </c>
      <c r="AQ325" s="38">
        <v>312994.01</v>
      </c>
      <c r="AR325" s="37">
        <v>1199859.3</v>
      </c>
      <c r="AS325" s="38">
        <v>912621.26</v>
      </c>
      <c r="AT325" s="37">
        <v>2635667.63</v>
      </c>
      <c r="AU325" s="38">
        <v>1891480.42</v>
      </c>
      <c r="AV325" s="37">
        <v>11754247.25</v>
      </c>
      <c r="AW325" s="38">
        <v>7031895.5800000001</v>
      </c>
    </row>
    <row r="326" spans="1:49" x14ac:dyDescent="0.25">
      <c r="A326" s="23">
        <v>44467</v>
      </c>
      <c r="B326" s="37">
        <v>1821.2593707736501</v>
      </c>
      <c r="C326" s="38">
        <v>1632.5563643473499</v>
      </c>
      <c r="D326" s="37">
        <v>2904.3758499999899</v>
      </c>
      <c r="E326" s="38">
        <v>3579.1891000000001</v>
      </c>
      <c r="F326" s="37">
        <v>2430.2943999999802</v>
      </c>
      <c r="G326" s="38">
        <v>2327.0214999999998</v>
      </c>
      <c r="H326" s="37">
        <v>3159.2259999999901</v>
      </c>
      <c r="I326" s="38">
        <v>4015.8155000000002</v>
      </c>
      <c r="J326" s="37">
        <v>1308.1421</v>
      </c>
      <c r="K326" s="38">
        <v>1422.1473999999901</v>
      </c>
      <c r="L326" s="37">
        <v>1971.36387218646</v>
      </c>
      <c r="M326" s="38">
        <v>2231.8786339538101</v>
      </c>
      <c r="N326" s="37">
        <v>2582.41540159038</v>
      </c>
      <c r="O326" s="38">
        <v>2268.4718904393799</v>
      </c>
      <c r="P326" s="37">
        <v>29559.151686693302</v>
      </c>
      <c r="Q326" s="38">
        <v>22970.919837716599</v>
      </c>
      <c r="R326" s="37">
        <v>597.36804056000005</v>
      </c>
      <c r="S326" s="38">
        <v>500.83430241999901</v>
      </c>
      <c r="T326" s="37">
        <v>3001.3536588020302</v>
      </c>
      <c r="U326" s="38">
        <v>2573.0939380186601</v>
      </c>
      <c r="V326" s="37">
        <v>2362.2795500000102</v>
      </c>
      <c r="W326" s="38">
        <v>2619.2934999999902</v>
      </c>
      <c r="X326" s="37">
        <v>974.330049999984</v>
      </c>
      <c r="Y326" s="38">
        <v>1115.04520000001</v>
      </c>
      <c r="Z326" s="37">
        <v>255.01440000000099</v>
      </c>
      <c r="AA326" s="38">
        <v>319.519100000001</v>
      </c>
      <c r="AB326" s="37">
        <v>6580.6637759511796</v>
      </c>
      <c r="AC326" s="38">
        <v>6954.6033945664503</v>
      </c>
      <c r="AD326" s="37">
        <v>4810.6679957772703</v>
      </c>
      <c r="AE326" s="38">
        <v>4258.4609051362104</v>
      </c>
      <c r="AF326" s="37">
        <v>2639.4684664588799</v>
      </c>
      <c r="AG326" s="38">
        <v>1865.97941578667</v>
      </c>
      <c r="AH326" s="37">
        <v>5596.7802733129502</v>
      </c>
      <c r="AI326" s="38">
        <v>3894.1125547429601</v>
      </c>
      <c r="AJ326" s="37">
        <v>2295.0175999999901</v>
      </c>
      <c r="AK326" s="38">
        <v>2583.9184999999902</v>
      </c>
      <c r="AL326" s="37">
        <v>6640.3148871864496</v>
      </c>
      <c r="AM326" s="38">
        <v>5087.9304636865099</v>
      </c>
      <c r="AN326" s="37">
        <v>3315.0704505346598</v>
      </c>
      <c r="AO326" s="38">
        <v>2694.4615811959902</v>
      </c>
      <c r="AP326" s="37">
        <v>447111.13</v>
      </c>
      <c r="AQ326" s="38">
        <v>313048.21999999997</v>
      </c>
      <c r="AR326" s="37">
        <v>1199589.3</v>
      </c>
      <c r="AS326" s="38">
        <v>912537.94</v>
      </c>
      <c r="AT326" s="37">
        <v>2633423.2400000002</v>
      </c>
      <c r="AU326" s="38">
        <v>1889424.16</v>
      </c>
      <c r="AV326" s="37">
        <v>11741717.23</v>
      </c>
      <c r="AW326" s="38">
        <v>7024134.6200000001</v>
      </c>
    </row>
    <row r="327" spans="1:49" x14ac:dyDescent="0.25">
      <c r="A327" s="23">
        <v>44468</v>
      </c>
      <c r="B327" s="37">
        <v>1829.7912305658399</v>
      </c>
      <c r="C327" s="38">
        <v>1641.3161070301201</v>
      </c>
      <c r="D327" s="37">
        <v>2908.3944499999898</v>
      </c>
      <c r="E327" s="38">
        <v>3584.1412500000001</v>
      </c>
      <c r="F327" s="37">
        <v>2433.5106999999998</v>
      </c>
      <c r="G327" s="38">
        <v>2330.1008999999899</v>
      </c>
      <c r="H327" s="37">
        <v>3169.20459999999</v>
      </c>
      <c r="I327" s="38">
        <v>4028.4994499999998</v>
      </c>
      <c r="J327" s="37">
        <v>1308.8323499999899</v>
      </c>
      <c r="K327" s="38">
        <v>1422.8977500000001</v>
      </c>
      <c r="L327" s="37">
        <v>1966.5487787899301</v>
      </c>
      <c r="M327" s="38">
        <v>2226.5162407021198</v>
      </c>
      <c r="N327" s="37">
        <v>2579.9488149665999</v>
      </c>
      <c r="O327" s="38">
        <v>2266.3095732248698</v>
      </c>
      <c r="P327" s="37">
        <v>29741.412124476599</v>
      </c>
      <c r="Q327" s="38">
        <v>23112.557519516598</v>
      </c>
      <c r="R327" s="37">
        <v>607.28285122</v>
      </c>
      <c r="S327" s="38">
        <v>509.14691323333301</v>
      </c>
      <c r="T327" s="37">
        <v>3049.7733693272098</v>
      </c>
      <c r="U327" s="38">
        <v>2584.2246141159899</v>
      </c>
      <c r="V327" s="37">
        <v>2366.3121999999998</v>
      </c>
      <c r="W327" s="38">
        <v>2623.7655499999901</v>
      </c>
      <c r="X327" s="37">
        <v>975.124349999993</v>
      </c>
      <c r="Y327" s="38">
        <v>1115.95449999999</v>
      </c>
      <c r="Z327" s="37">
        <v>255.02574999999399</v>
      </c>
      <c r="AA327" s="38">
        <v>319.53345000000797</v>
      </c>
      <c r="AB327" s="37">
        <v>6597.8989724953099</v>
      </c>
      <c r="AC327" s="38">
        <v>6974.4894935616603</v>
      </c>
      <c r="AD327" s="37">
        <v>4779.20828059631</v>
      </c>
      <c r="AE327" s="38">
        <v>4248.3647525588303</v>
      </c>
      <c r="AF327" s="37">
        <v>2659.5824472658701</v>
      </c>
      <c r="AG327" s="38">
        <v>1879.7530778666601</v>
      </c>
      <c r="AH327" s="37">
        <v>5619.3642796247595</v>
      </c>
      <c r="AI327" s="38">
        <v>3909.8259915598601</v>
      </c>
      <c r="AJ327" s="37">
        <v>2299.4423499999898</v>
      </c>
      <c r="AK327" s="38">
        <v>2588.9007000000101</v>
      </c>
      <c r="AL327" s="37">
        <v>6968.6314008210802</v>
      </c>
      <c r="AM327" s="38">
        <v>5158.2528134642098</v>
      </c>
      <c r="AN327" s="37">
        <v>3330.3000496746599</v>
      </c>
      <c r="AO327" s="38">
        <v>2706.84007100799</v>
      </c>
      <c r="AP327" s="37">
        <v>446483.86</v>
      </c>
      <c r="AQ327" s="38">
        <v>313101.06</v>
      </c>
      <c r="AR327" s="37">
        <v>1199671.77</v>
      </c>
      <c r="AS327" s="38">
        <v>913118.45</v>
      </c>
      <c r="AT327" s="37">
        <v>2635423.75</v>
      </c>
      <c r="AU327" s="38">
        <v>1962450.12</v>
      </c>
      <c r="AV327" s="37">
        <v>11784789.84</v>
      </c>
      <c r="AW327" s="38">
        <v>7050987.4699999997</v>
      </c>
    </row>
    <row r="328" spans="1:49" x14ac:dyDescent="0.25">
      <c r="A328" s="23">
        <v>44469</v>
      </c>
      <c r="B328" s="37">
        <v>1829.4236120712601</v>
      </c>
      <c r="C328" s="38">
        <v>1640.99138603648</v>
      </c>
      <c r="D328" s="37">
        <v>2901.8186999999998</v>
      </c>
      <c r="E328" s="38">
        <v>3576.0379499999999</v>
      </c>
      <c r="F328" s="37">
        <v>2431.2401499999901</v>
      </c>
      <c r="G328" s="38">
        <v>2327.9269999999901</v>
      </c>
      <c r="H328" s="37">
        <v>3158.8102999999801</v>
      </c>
      <c r="I328" s="38">
        <v>4015.2871500000001</v>
      </c>
      <c r="J328" s="37">
        <v>1308.4874499999801</v>
      </c>
      <c r="K328" s="38">
        <v>1422.5223000000001</v>
      </c>
      <c r="L328" s="37">
        <v>1964.2073002792699</v>
      </c>
      <c r="M328" s="38">
        <v>2261.7345949188498</v>
      </c>
      <c r="N328" s="37">
        <v>2584.37580090134</v>
      </c>
      <c r="O328" s="38">
        <v>2270.2176985425399</v>
      </c>
      <c r="P328" s="37">
        <v>29642.526141766601</v>
      </c>
      <c r="Q328" s="38">
        <v>23035.711544130001</v>
      </c>
      <c r="R328" s="37">
        <v>609.14188411333305</v>
      </c>
      <c r="S328" s="38">
        <v>510.70551419999998</v>
      </c>
      <c r="T328" s="37">
        <v>3040.102909537</v>
      </c>
      <c r="U328" s="38">
        <v>2574.6840359613302</v>
      </c>
      <c r="V328" s="37">
        <v>2361.7233500000002</v>
      </c>
      <c r="W328" s="38">
        <v>2618.6768000000102</v>
      </c>
      <c r="X328" s="37">
        <v>974.61895000000698</v>
      </c>
      <c r="Y328" s="38">
        <v>1115.37599999998</v>
      </c>
      <c r="Z328" s="37">
        <v>255.01440000000099</v>
      </c>
      <c r="AA328" s="38">
        <v>319.519100000001</v>
      </c>
      <c r="AB328" s="37">
        <v>6557.4613992499999</v>
      </c>
      <c r="AC328" s="38">
        <v>6932.4933120272399</v>
      </c>
      <c r="AD328" s="37">
        <v>4853.5503439710701</v>
      </c>
      <c r="AE328" s="38">
        <v>4314.4520493924902</v>
      </c>
      <c r="AF328" s="37">
        <v>2666.6585241621801</v>
      </c>
      <c r="AG328" s="38">
        <v>1881.3872175199999</v>
      </c>
      <c r="AH328" s="37">
        <v>5647.10580240748</v>
      </c>
      <c r="AI328" s="38">
        <v>3929.12791639228</v>
      </c>
      <c r="AJ328" s="37">
        <v>2294.7404999999799</v>
      </c>
      <c r="AK328" s="38">
        <v>2583.60725</v>
      </c>
      <c r="AL328" s="37">
        <v>6942.1418897281901</v>
      </c>
      <c r="AM328" s="38">
        <v>5141.3787073615804</v>
      </c>
      <c r="AN328" s="37">
        <v>3307.5975909386598</v>
      </c>
      <c r="AO328" s="38">
        <v>2688.3876972399999</v>
      </c>
      <c r="AP328" s="37">
        <v>445388.22</v>
      </c>
      <c r="AQ328" s="38">
        <v>313219.7</v>
      </c>
      <c r="AR328" s="37">
        <v>1198893.8400000001</v>
      </c>
      <c r="AS328" s="38">
        <v>913591.47</v>
      </c>
      <c r="AT328" s="37">
        <v>2632468.21</v>
      </c>
      <c r="AU328" s="38">
        <v>1990170.82</v>
      </c>
      <c r="AV328" s="37">
        <v>11732311.02</v>
      </c>
      <c r="AW328" s="38">
        <v>7020214.1699999999</v>
      </c>
    </row>
    <row r="329" spans="1:49" x14ac:dyDescent="0.25">
      <c r="A329" s="23">
        <v>44470</v>
      </c>
      <c r="B329" s="37">
        <v>1834.3979787005201</v>
      </c>
      <c r="C329" s="38">
        <v>1646.5590259155099</v>
      </c>
      <c r="D329" s="37">
        <v>2911.6820499999899</v>
      </c>
      <c r="E329" s="38">
        <v>3588.19265</v>
      </c>
      <c r="F329" s="37">
        <v>2434.8353999999999</v>
      </c>
      <c r="G329" s="38">
        <v>2331.3693499999899</v>
      </c>
      <c r="H329" s="37">
        <v>3170.24395</v>
      </c>
      <c r="I329" s="38">
        <v>4029.8207499999899</v>
      </c>
      <c r="J329" s="37">
        <v>1309.2929999999999</v>
      </c>
      <c r="K329" s="38">
        <v>1423.39824999999</v>
      </c>
      <c r="L329" s="37">
        <v>1965.6427860449201</v>
      </c>
      <c r="M329" s="38">
        <v>2263.2732401048102</v>
      </c>
      <c r="N329" s="37">
        <v>2582.5030977649999</v>
      </c>
      <c r="O329" s="38">
        <v>2268.5799334972198</v>
      </c>
      <c r="P329" s="37">
        <v>29303.211515913299</v>
      </c>
      <c r="Q329" s="38">
        <v>22772.024369899998</v>
      </c>
      <c r="R329" s="37">
        <v>600.46641653999995</v>
      </c>
      <c r="S329" s="38">
        <v>503.43199338666602</v>
      </c>
      <c r="T329" s="37">
        <v>3010.43782797943</v>
      </c>
      <c r="U329" s="38">
        <v>2549.5605124479998</v>
      </c>
      <c r="V329" s="37">
        <v>2367.2860499999902</v>
      </c>
      <c r="W329" s="38">
        <v>2624.8451499999901</v>
      </c>
      <c r="X329" s="37">
        <v>975.77440000000797</v>
      </c>
      <c r="Y329" s="38">
        <v>1116.6987999999999</v>
      </c>
      <c r="Z329" s="37">
        <v>255.08264999999801</v>
      </c>
      <c r="AA329" s="38">
        <v>319.60464999999698</v>
      </c>
      <c r="AB329" s="37">
        <v>6582.405606497</v>
      </c>
      <c r="AC329" s="38">
        <v>6960.5701503864902</v>
      </c>
      <c r="AD329" s="37">
        <v>4775.1359920467803</v>
      </c>
      <c r="AE329" s="38">
        <v>4245.6340936203296</v>
      </c>
      <c r="AF329" s="37">
        <v>2681.6030394386898</v>
      </c>
      <c r="AG329" s="38">
        <v>1862.71110314666</v>
      </c>
      <c r="AH329" s="37">
        <v>5580.1002471636903</v>
      </c>
      <c r="AI329" s="38">
        <v>3882.5069713164999</v>
      </c>
      <c r="AJ329" s="37">
        <v>2300.8250499999799</v>
      </c>
      <c r="AK329" s="38">
        <v>2590.4574000000098</v>
      </c>
      <c r="AL329" s="37">
        <v>6939.8585411070198</v>
      </c>
      <c r="AM329" s="38">
        <v>5138.1657771476903</v>
      </c>
      <c r="AN329" s="37">
        <v>3298.5705376999999</v>
      </c>
      <c r="AO329" s="38">
        <v>2681.0505899066602</v>
      </c>
      <c r="AP329" s="37">
        <v>446005.73</v>
      </c>
      <c r="AQ329" s="38">
        <v>313213.88</v>
      </c>
      <c r="AR329" s="37">
        <v>1199787.29</v>
      </c>
      <c r="AS329" s="38">
        <v>913633.16</v>
      </c>
      <c r="AT329" s="37">
        <v>2635663.9700000002</v>
      </c>
      <c r="AU329" s="38">
        <v>1982004.44</v>
      </c>
      <c r="AV329" s="37">
        <v>11752331.720000001</v>
      </c>
      <c r="AW329" s="38">
        <v>7032056.2599999998</v>
      </c>
    </row>
    <row r="330" spans="1:49" x14ac:dyDescent="0.25">
      <c r="A330" s="23">
        <v>44473</v>
      </c>
      <c r="B330" s="37">
        <v>1840.80147718682</v>
      </c>
      <c r="C330" s="38">
        <v>1652.31149018057</v>
      </c>
      <c r="D330" s="37">
        <v>2908.3944499999898</v>
      </c>
      <c r="E330" s="38">
        <v>3584.1412500000001</v>
      </c>
      <c r="F330" s="37">
        <v>2434.0783999999999</v>
      </c>
      <c r="G330" s="38">
        <v>2330.6443999999801</v>
      </c>
      <c r="H330" s="37">
        <v>3165.2548499999898</v>
      </c>
      <c r="I330" s="38">
        <v>4023.4787000000001</v>
      </c>
      <c r="J330" s="37">
        <v>1309.17769999999</v>
      </c>
      <c r="K330" s="38">
        <v>1423.27315</v>
      </c>
      <c r="L330" s="37">
        <v>1964.17770055859</v>
      </c>
      <c r="M330" s="38">
        <v>2261.4260670752501</v>
      </c>
      <c r="N330" s="37">
        <v>2580.8115382534402</v>
      </c>
      <c r="O330" s="38">
        <v>2267.07803882189</v>
      </c>
      <c r="P330" s="37">
        <v>29132.584723633299</v>
      </c>
      <c r="Q330" s="38">
        <v>22639.427385800002</v>
      </c>
      <c r="R330" s="37">
        <v>598.60738683999898</v>
      </c>
      <c r="S330" s="38">
        <v>501.87337894666598</v>
      </c>
      <c r="T330" s="37">
        <v>2979.7610652148201</v>
      </c>
      <c r="U330" s="38">
        <v>2533.65954855066</v>
      </c>
      <c r="V330" s="37">
        <v>2365.7559500000102</v>
      </c>
      <c r="W330" s="38">
        <v>2623.14839999998</v>
      </c>
      <c r="X330" s="37">
        <v>975.63019999999199</v>
      </c>
      <c r="Y330" s="38">
        <v>1116.53340000001</v>
      </c>
      <c r="Z330" s="37">
        <v>255.10540000001001</v>
      </c>
      <c r="AA330" s="38">
        <v>319.63334999999398</v>
      </c>
      <c r="AB330" s="37">
        <v>6569.0750070555796</v>
      </c>
      <c r="AC330" s="38">
        <v>6947.23851714784</v>
      </c>
      <c r="AD330" s="37">
        <v>4650.6744075931101</v>
      </c>
      <c r="AE330" s="38">
        <v>4161.0517407065099</v>
      </c>
      <c r="AF330" s="37">
        <v>2660.0059761850998</v>
      </c>
      <c r="AG330" s="38">
        <v>1846.83638096</v>
      </c>
      <c r="AH330" s="37">
        <v>5526.5341661584298</v>
      </c>
      <c r="AI330" s="38">
        <v>3845.2369095569702</v>
      </c>
      <c r="AJ330" s="37">
        <v>2299.0271499999799</v>
      </c>
      <c r="AK330" s="38">
        <v>2588.4335999999998</v>
      </c>
      <c r="AL330" s="37">
        <v>6906.5439770821604</v>
      </c>
      <c r="AM330" s="38">
        <v>5160.7298215771998</v>
      </c>
      <c r="AN330" s="37">
        <v>3272.78809284933</v>
      </c>
      <c r="AO330" s="38">
        <v>2660.0948331426598</v>
      </c>
      <c r="AP330" s="37">
        <v>446508.01</v>
      </c>
      <c r="AQ330" s="38">
        <v>313020.89</v>
      </c>
      <c r="AR330" s="37">
        <v>1199807.8500000001</v>
      </c>
      <c r="AS330" s="38">
        <v>913125.01</v>
      </c>
      <c r="AT330" s="37">
        <v>2634588.9700000002</v>
      </c>
      <c r="AU330" s="38">
        <v>1977989.37</v>
      </c>
      <c r="AV330" s="37">
        <v>11714797.58</v>
      </c>
      <c r="AW330" s="38">
        <v>7008730.4199999999</v>
      </c>
    </row>
    <row r="331" spans="1:49" x14ac:dyDescent="0.25">
      <c r="A331" s="23">
        <v>44474</v>
      </c>
      <c r="B331" s="37">
        <v>1836.7800355627</v>
      </c>
      <c r="C331" s="38">
        <v>1649.7923277708201</v>
      </c>
      <c r="D331" s="37">
        <v>2903.2797999999898</v>
      </c>
      <c r="E331" s="38">
        <v>3577.8384500000002</v>
      </c>
      <c r="F331" s="37">
        <v>2433.13219999999</v>
      </c>
      <c r="G331" s="38">
        <v>2329.7388999999998</v>
      </c>
      <c r="H331" s="37">
        <v>3157.1474000000098</v>
      </c>
      <c r="I331" s="38">
        <v>4013.1729999999998</v>
      </c>
      <c r="J331" s="37">
        <v>1308.9476500000001</v>
      </c>
      <c r="K331" s="38">
        <v>1423.0228999999999</v>
      </c>
      <c r="L331" s="37">
        <v>1964.2721604035401</v>
      </c>
      <c r="M331" s="38">
        <v>2261.2458282357502</v>
      </c>
      <c r="N331" s="37">
        <v>2581.1960936475798</v>
      </c>
      <c r="O331" s="38">
        <v>2267.3646291697301</v>
      </c>
      <c r="P331" s="37">
        <v>29435.0594828133</v>
      </c>
      <c r="Q331" s="38">
        <v>22874.4856662233</v>
      </c>
      <c r="R331" s="37">
        <v>622.77477403333296</v>
      </c>
      <c r="S331" s="38">
        <v>522.13535708666598</v>
      </c>
      <c r="T331" s="37">
        <v>3017.9483355008601</v>
      </c>
      <c r="U331" s="38">
        <v>2575.9561153653299</v>
      </c>
      <c r="V331" s="37">
        <v>2359.4979499999899</v>
      </c>
      <c r="W331" s="38">
        <v>2616.2096000000101</v>
      </c>
      <c r="X331" s="37">
        <v>974.61895000000698</v>
      </c>
      <c r="Y331" s="38">
        <v>1115.37599999998</v>
      </c>
      <c r="Z331" s="37">
        <v>255.05989999999201</v>
      </c>
      <c r="AA331" s="38">
        <v>319.576450000004</v>
      </c>
      <c r="AB331" s="37">
        <v>6528.2073444672296</v>
      </c>
      <c r="AC331" s="38">
        <v>6905.7510883257801</v>
      </c>
      <c r="AD331" s="37">
        <v>4721.8850945628101</v>
      </c>
      <c r="AE331" s="38">
        <v>4224.7673482744603</v>
      </c>
      <c r="AF331" s="37">
        <v>2699.2258097430799</v>
      </c>
      <c r="AG331" s="38">
        <v>1876.7181485066601</v>
      </c>
      <c r="AH331" s="37">
        <v>5626.0373960369197</v>
      </c>
      <c r="AI331" s="38">
        <v>3914.4689970741401</v>
      </c>
      <c r="AJ331" s="37">
        <v>2293.4963500000099</v>
      </c>
      <c r="AK331" s="38">
        <v>2582.20594999998</v>
      </c>
      <c r="AL331" s="37">
        <v>6918.9571525391402</v>
      </c>
      <c r="AM331" s="38">
        <v>5168.8558756641096</v>
      </c>
      <c r="AN331" s="37">
        <v>3321.5355799373301</v>
      </c>
      <c r="AO331" s="38">
        <v>2699.7163843173298</v>
      </c>
      <c r="AP331" s="37">
        <v>446453.92</v>
      </c>
      <c r="AQ331" s="38">
        <v>313173.09000000003</v>
      </c>
      <c r="AR331" s="37">
        <v>1199274.69</v>
      </c>
      <c r="AS331" s="38">
        <v>912764.64</v>
      </c>
      <c r="AT331" s="37">
        <v>2631267.41</v>
      </c>
      <c r="AU331" s="38">
        <v>1975436.5</v>
      </c>
      <c r="AV331" s="37">
        <v>11643068.66</v>
      </c>
      <c r="AW331" s="38">
        <v>6966249.6399999997</v>
      </c>
    </row>
    <row r="332" spans="1:49" x14ac:dyDescent="0.25">
      <c r="A332" s="23">
        <v>44475</v>
      </c>
      <c r="B332" s="37">
        <v>1843.27159406535</v>
      </c>
      <c r="C332" s="38">
        <v>1655.62562064184</v>
      </c>
      <c r="D332" s="37">
        <v>2902.0014999999898</v>
      </c>
      <c r="E332" s="38">
        <v>3576.2630999999901</v>
      </c>
      <c r="F332" s="37">
        <v>2431.42939999998</v>
      </c>
      <c r="G332" s="38">
        <v>2328.1084000000101</v>
      </c>
      <c r="H332" s="37">
        <v>3152.15784999999</v>
      </c>
      <c r="I332" s="38">
        <v>4006.8310000000001</v>
      </c>
      <c r="J332" s="37">
        <v>1308.8323499999899</v>
      </c>
      <c r="K332" s="38">
        <v>1422.8977500000001</v>
      </c>
      <c r="L332" s="37">
        <v>1965.4255395533801</v>
      </c>
      <c r="M332" s="38">
        <v>2262.3127489441299</v>
      </c>
      <c r="N332" s="37">
        <v>2582.2463750025499</v>
      </c>
      <c r="O332" s="38">
        <v>2268.34546809119</v>
      </c>
      <c r="P332" s="37">
        <v>28973.591580050001</v>
      </c>
      <c r="Q332" s="38">
        <v>22515.871112873301</v>
      </c>
      <c r="R332" s="37">
        <v>617.817361966666</v>
      </c>
      <c r="S332" s="38">
        <v>517.97904848666599</v>
      </c>
      <c r="T332" s="37">
        <v>2978.45422598697</v>
      </c>
      <c r="U332" s="38">
        <v>2542.2460678960001</v>
      </c>
      <c r="V332" s="37">
        <v>2359.3589499999998</v>
      </c>
      <c r="W332" s="38">
        <v>2616.05529999999</v>
      </c>
      <c r="X332" s="37">
        <v>974.47425000000203</v>
      </c>
      <c r="Y332" s="38">
        <v>1115.2106000000001</v>
      </c>
      <c r="Z332" s="37">
        <v>255.04849999999999</v>
      </c>
      <c r="AA332" s="38">
        <v>319.56210000000499</v>
      </c>
      <c r="AB332" s="37">
        <v>6528.4309619393898</v>
      </c>
      <c r="AC332" s="38">
        <v>6906.7639587880303</v>
      </c>
      <c r="AD332" s="37">
        <v>4684.2414922200696</v>
      </c>
      <c r="AE332" s="38">
        <v>4191.9636182997801</v>
      </c>
      <c r="AF332" s="37">
        <v>2678.7440972701802</v>
      </c>
      <c r="AG332" s="38">
        <v>1862.4776262533301</v>
      </c>
      <c r="AH332" s="37">
        <v>5581.4680092243698</v>
      </c>
      <c r="AI332" s="38">
        <v>3883.4586333495199</v>
      </c>
      <c r="AJ332" s="37">
        <v>2292.8049999999998</v>
      </c>
      <c r="AK332" s="38">
        <v>2581.4276500000001</v>
      </c>
      <c r="AL332" s="37">
        <v>6930.2980604898103</v>
      </c>
      <c r="AM332" s="38">
        <v>5175.50595121684</v>
      </c>
      <c r="AN332" s="37">
        <v>3284.1215810066601</v>
      </c>
      <c r="AO332" s="38">
        <v>2669.30659746533</v>
      </c>
      <c r="AP332" s="37">
        <v>446435.61</v>
      </c>
      <c r="AQ332" s="38">
        <v>313114.82</v>
      </c>
      <c r="AR332" s="37">
        <v>1199108.18</v>
      </c>
      <c r="AS332" s="38">
        <v>912638.51</v>
      </c>
      <c r="AT332" s="37">
        <v>2630969.2799999998</v>
      </c>
      <c r="AU332" s="38">
        <v>1958332.24</v>
      </c>
      <c r="AV332" s="37">
        <v>11647743.5</v>
      </c>
      <c r="AW332" s="38">
        <v>6968930.1500000004</v>
      </c>
    </row>
    <row r="333" spans="1:49" x14ac:dyDescent="0.25">
      <c r="A333" s="23">
        <v>44476</v>
      </c>
      <c r="B333" s="37">
        <v>1843.07094442383</v>
      </c>
      <c r="C333" s="38">
        <v>1656.53575938581</v>
      </c>
      <c r="D333" s="37">
        <v>2903.8275999999801</v>
      </c>
      <c r="E333" s="38">
        <v>3578.5140500000098</v>
      </c>
      <c r="F333" s="37">
        <v>2433.5106999999998</v>
      </c>
      <c r="G333" s="38">
        <v>2330.1008999999899</v>
      </c>
      <c r="H333" s="37">
        <v>3162.3443499999998</v>
      </c>
      <c r="I333" s="38">
        <v>4019.7791999999999</v>
      </c>
      <c r="J333" s="37">
        <v>1309.17769999999</v>
      </c>
      <c r="K333" s="38">
        <v>1423.27315</v>
      </c>
      <c r="L333" s="37">
        <v>1964.28944523221</v>
      </c>
      <c r="M333" s="38">
        <v>2260.9318418688299</v>
      </c>
      <c r="N333" s="37">
        <v>2580.0186362116401</v>
      </c>
      <c r="O333" s="38">
        <v>2266.3721178896799</v>
      </c>
      <c r="P333" s="37">
        <v>29526.18969417</v>
      </c>
      <c r="Q333" s="38">
        <v>22945.3045164299</v>
      </c>
      <c r="R333" s="37">
        <v>628.35185604666594</v>
      </c>
      <c r="S333" s="38">
        <v>526.811197213333</v>
      </c>
      <c r="T333" s="37">
        <v>3022.7199014555599</v>
      </c>
      <c r="U333" s="38">
        <v>2595.0372677026598</v>
      </c>
      <c r="V333" s="37">
        <v>2360.1937500000099</v>
      </c>
      <c r="W333" s="38">
        <v>2616.9805499999902</v>
      </c>
      <c r="X333" s="37">
        <v>975.124349999993</v>
      </c>
      <c r="Y333" s="38">
        <v>1115.95449999999</v>
      </c>
      <c r="Z333" s="37">
        <v>255.09399999999701</v>
      </c>
      <c r="AA333" s="38">
        <v>319.61900000000202</v>
      </c>
      <c r="AB333" s="37">
        <v>6523.6455949005503</v>
      </c>
      <c r="AC333" s="38">
        <v>6903.4749393832299</v>
      </c>
      <c r="AD333" s="37">
        <v>4808.3503831316402</v>
      </c>
      <c r="AE333" s="38">
        <v>4319.6072187988702</v>
      </c>
      <c r="AF333" s="37">
        <v>2738.1559689216201</v>
      </c>
      <c r="AG333" s="38">
        <v>1902.8647765733299</v>
      </c>
      <c r="AH333" s="37">
        <v>5708.0433103044397</v>
      </c>
      <c r="AI333" s="38">
        <v>3971.5268491791999</v>
      </c>
      <c r="AJ333" s="37">
        <v>2295.0175999999901</v>
      </c>
      <c r="AK333" s="38">
        <v>2583.9184999999902</v>
      </c>
      <c r="AL333" s="37">
        <v>7049.1277463607103</v>
      </c>
      <c r="AM333" s="38">
        <v>5262.5360246528599</v>
      </c>
      <c r="AN333" s="37">
        <v>3345.04706881733</v>
      </c>
      <c r="AO333" s="38">
        <v>2718.8263272986601</v>
      </c>
      <c r="AP333" s="37">
        <v>445344.16</v>
      </c>
      <c r="AQ333" s="38">
        <v>313237.03000000003</v>
      </c>
      <c r="AR333" s="37">
        <v>1198541.19</v>
      </c>
      <c r="AS333" s="38">
        <v>913344.86</v>
      </c>
      <c r="AT333" s="37">
        <v>2628439.7799999998</v>
      </c>
      <c r="AU333" s="38">
        <v>1951777.45</v>
      </c>
      <c r="AV333" s="37">
        <v>11602654.220000001</v>
      </c>
      <c r="AW333" s="38">
        <v>6943220.4800000004</v>
      </c>
    </row>
    <row r="334" spans="1:49" x14ac:dyDescent="0.25">
      <c r="A334" s="23">
        <v>44477</v>
      </c>
      <c r="B334" s="37">
        <v>1836.5307930522499</v>
      </c>
      <c r="C334" s="38">
        <v>1649.60528960137</v>
      </c>
      <c r="D334" s="37">
        <v>2897.6173999999901</v>
      </c>
      <c r="E334" s="38">
        <v>3570.86060000001</v>
      </c>
      <c r="F334" s="37">
        <v>2431.0509000000002</v>
      </c>
      <c r="G334" s="38">
        <v>2327.74594999998</v>
      </c>
      <c r="H334" s="37">
        <v>3155.8998000000001</v>
      </c>
      <c r="I334" s="38">
        <v>4011.5875999999998</v>
      </c>
      <c r="J334" s="37">
        <v>1308.8323499999899</v>
      </c>
      <c r="K334" s="38">
        <v>1422.8977500000001</v>
      </c>
      <c r="L334" s="37">
        <v>1963.28429180887</v>
      </c>
      <c r="M334" s="38">
        <v>2259.5054918195101</v>
      </c>
      <c r="N334" s="37">
        <v>2581.9129146320602</v>
      </c>
      <c r="O334" s="38">
        <v>2268.0501889849302</v>
      </c>
      <c r="P334" s="37">
        <v>29473.838299859999</v>
      </c>
      <c r="Q334" s="38">
        <v>22904.621345666601</v>
      </c>
      <c r="R334" s="37">
        <v>630.83055179999894</v>
      </c>
      <c r="S334" s="38">
        <v>528.88935665333304</v>
      </c>
      <c r="T334" s="37">
        <v>3012.8881547092101</v>
      </c>
      <c r="U334" s="38">
        <v>2585.1786710093302</v>
      </c>
      <c r="V334" s="37">
        <v>2353.3786499999901</v>
      </c>
      <c r="W334" s="38">
        <v>2609.4245500000102</v>
      </c>
      <c r="X334" s="37">
        <v>973.68000000000802</v>
      </c>
      <c r="Y334" s="38">
        <v>1114.3017499999901</v>
      </c>
      <c r="Z334" s="37">
        <v>255.03715</v>
      </c>
      <c r="AA334" s="38">
        <v>319.54824999999801</v>
      </c>
      <c r="AB334" s="37">
        <v>6492.9331471754404</v>
      </c>
      <c r="AC334" s="38">
        <v>6870.0365611451498</v>
      </c>
      <c r="AD334" s="37">
        <v>4798.8259259441702</v>
      </c>
      <c r="AE334" s="38">
        <v>4311.0546899505298</v>
      </c>
      <c r="AF334" s="37">
        <v>2729.3182540985799</v>
      </c>
      <c r="AG334" s="38">
        <v>1895.86121028</v>
      </c>
      <c r="AH334" s="37">
        <v>5686.6428280010496</v>
      </c>
      <c r="AI334" s="38">
        <v>3956.6368805226798</v>
      </c>
      <c r="AJ334" s="37">
        <v>2288.5183499999998</v>
      </c>
      <c r="AK334" s="38">
        <v>2576.6013499999999</v>
      </c>
      <c r="AL334" s="37">
        <v>7031.4733954037201</v>
      </c>
      <c r="AM334" s="38">
        <v>5249.5143917400501</v>
      </c>
      <c r="AN334" s="37">
        <v>3327.759418952</v>
      </c>
      <c r="AO334" s="38">
        <v>2704.7750672746602</v>
      </c>
      <c r="AP334" s="37">
        <v>445894.78</v>
      </c>
      <c r="AQ334" s="38">
        <v>313182.7</v>
      </c>
      <c r="AR334" s="37">
        <v>1198112.5</v>
      </c>
      <c r="AS334" s="38">
        <v>912224.38</v>
      </c>
      <c r="AT334" s="37">
        <v>2624724.7400000002</v>
      </c>
      <c r="AU334" s="38">
        <v>1948505.29</v>
      </c>
      <c r="AV334" s="37">
        <v>11532642.439999999</v>
      </c>
      <c r="AW334" s="38">
        <v>6901360.5199999996</v>
      </c>
    </row>
    <row r="335" spans="1:49" x14ac:dyDescent="0.25">
      <c r="A335" s="23">
        <v>44480</v>
      </c>
      <c r="B335" s="37">
        <v>1832.73442173642</v>
      </c>
      <c r="C335" s="38">
        <v>1646.92660408603</v>
      </c>
      <c r="D335" s="37">
        <v>2892.3209000000002</v>
      </c>
      <c r="E335" s="38">
        <v>3564.3330999999998</v>
      </c>
      <c r="F335" s="37">
        <v>2428.7808500000001</v>
      </c>
      <c r="G335" s="38">
        <v>2325.5719999999901</v>
      </c>
      <c r="H335" s="37">
        <v>3145.9211500000101</v>
      </c>
      <c r="I335" s="38">
        <v>3998.9031499999801</v>
      </c>
      <c r="J335" s="37">
        <v>1308.3725999999999</v>
      </c>
      <c r="K335" s="38">
        <v>1422.3971999999901</v>
      </c>
      <c r="L335" s="37">
        <v>1964.6726802572</v>
      </c>
      <c r="M335" s="38">
        <v>2261.01186125598</v>
      </c>
      <c r="N335" s="37">
        <v>2578.22914431245</v>
      </c>
      <c r="O335" s="38">
        <v>2264.8052282593899</v>
      </c>
      <c r="P335" s="37">
        <v>29413.731137390001</v>
      </c>
      <c r="Q335" s="38">
        <v>22857.911044583299</v>
      </c>
      <c r="R335" s="37">
        <v>629.59120232666601</v>
      </c>
      <c r="S335" s="38">
        <v>527.85026026666606</v>
      </c>
      <c r="T335" s="37">
        <v>3007.32860429529</v>
      </c>
      <c r="U335" s="38">
        <v>2580.4083819319999</v>
      </c>
      <c r="V335" s="37">
        <v>2347.2597000000001</v>
      </c>
      <c r="W335" s="38">
        <v>2602.6399999999899</v>
      </c>
      <c r="X335" s="37">
        <v>972.37935000000198</v>
      </c>
      <c r="Y335" s="38">
        <v>1112.8130999999801</v>
      </c>
      <c r="Z335" s="37">
        <v>254.957550000005</v>
      </c>
      <c r="AA335" s="38">
        <v>319.44834999999102</v>
      </c>
      <c r="AB335" s="37">
        <v>6452.0076565539703</v>
      </c>
      <c r="AC335" s="38">
        <v>6828.53261717235</v>
      </c>
      <c r="AD335" s="37">
        <v>4827.4605915240099</v>
      </c>
      <c r="AE335" s="38">
        <v>4337.6867119414701</v>
      </c>
      <c r="AF335" s="37">
        <v>2732.6791535008801</v>
      </c>
      <c r="AG335" s="38">
        <v>1898.1957345066601</v>
      </c>
      <c r="AH335" s="37">
        <v>5691.6092132143203</v>
      </c>
      <c r="AI335" s="38">
        <v>3960.0923760819501</v>
      </c>
      <c r="AJ335" s="37">
        <v>2282.9870500000002</v>
      </c>
      <c r="AK335" s="38">
        <v>2570.37365</v>
      </c>
      <c r="AL335" s="37">
        <v>7044.4658332829204</v>
      </c>
      <c r="AM335" s="38">
        <v>5257.6278582411796</v>
      </c>
      <c r="AN335" s="37">
        <v>3327.2555464799998</v>
      </c>
      <c r="AO335" s="38">
        <v>2704.3655285239902</v>
      </c>
      <c r="AP335" s="37">
        <v>446369.9</v>
      </c>
      <c r="AQ335" s="38">
        <v>312918.82</v>
      </c>
      <c r="AR335" s="37">
        <v>1197376.92</v>
      </c>
      <c r="AS335" s="38">
        <v>910910.81</v>
      </c>
      <c r="AT335" s="37">
        <v>2620234.5</v>
      </c>
      <c r="AU335" s="38">
        <v>1968810.97</v>
      </c>
      <c r="AV335" s="37">
        <v>11457501.529999999</v>
      </c>
      <c r="AW335" s="38">
        <v>6856287.1100000003</v>
      </c>
    </row>
    <row r="336" spans="1:49" x14ac:dyDescent="0.25">
      <c r="A336" s="23">
        <v>44481</v>
      </c>
      <c r="B336" s="37">
        <v>1828.55538538926</v>
      </c>
      <c r="C336" s="38">
        <v>1642.0963455055301</v>
      </c>
      <c r="D336" s="37">
        <v>2889.2154999999998</v>
      </c>
      <c r="E336" s="38">
        <v>3560.5067999999801</v>
      </c>
      <c r="F336" s="37">
        <v>2428.4018999999898</v>
      </c>
      <c r="G336" s="38">
        <v>2325.2094999999999</v>
      </c>
      <c r="H336" s="37">
        <v>3145.5054500000001</v>
      </c>
      <c r="I336" s="38">
        <v>3998.3748500000002</v>
      </c>
      <c r="J336" s="37">
        <v>1308.25694999999</v>
      </c>
      <c r="K336" s="38">
        <v>1422.2725</v>
      </c>
      <c r="L336" s="37">
        <v>1965.93072151566</v>
      </c>
      <c r="M336" s="38">
        <v>2262.14183252252</v>
      </c>
      <c r="N336" s="37">
        <v>2577.8775967023598</v>
      </c>
      <c r="O336" s="38">
        <v>2264.49987300263</v>
      </c>
      <c r="P336" s="37">
        <v>29334.234566396601</v>
      </c>
      <c r="Q336" s="38">
        <v>22796.132905549901</v>
      </c>
      <c r="R336" s="37">
        <v>630.83055179999894</v>
      </c>
      <c r="S336" s="38">
        <v>528.88935665333304</v>
      </c>
      <c r="T336" s="37">
        <v>2990.9434598764301</v>
      </c>
      <c r="U336" s="38">
        <v>2570.2317667000002</v>
      </c>
      <c r="V336" s="37">
        <v>2342.11419999999</v>
      </c>
      <c r="W336" s="38">
        <v>2596.9345500000099</v>
      </c>
      <c r="X336" s="37">
        <v>971.00735000000702</v>
      </c>
      <c r="Y336" s="38">
        <v>1111.2426499999899</v>
      </c>
      <c r="Z336" s="37">
        <v>254.91199999999901</v>
      </c>
      <c r="AA336" s="38">
        <v>319.39145000000002</v>
      </c>
      <c r="AB336" s="37">
        <v>6440.0168700137101</v>
      </c>
      <c r="AC336" s="38">
        <v>6810.1107627743604</v>
      </c>
      <c r="AD336" s="37">
        <v>4845.7037192924399</v>
      </c>
      <c r="AE336" s="38">
        <v>4300.2234524203996</v>
      </c>
      <c r="AF336" s="37">
        <v>2717.8912431334802</v>
      </c>
      <c r="AG336" s="38">
        <v>1886.9900543866599</v>
      </c>
      <c r="AH336" s="37">
        <v>5651.3997360928797</v>
      </c>
      <c r="AI336" s="38">
        <v>3932.1155367737001</v>
      </c>
      <c r="AJ336" s="37">
        <v>2278.8389499999998</v>
      </c>
      <c r="AK336" s="38">
        <v>2565.7036499999799</v>
      </c>
      <c r="AL336" s="37">
        <v>7038.5895603748104</v>
      </c>
      <c r="AM336" s="38">
        <v>5251.5134487570303</v>
      </c>
      <c r="AN336" s="37">
        <v>3314.8220649240002</v>
      </c>
      <c r="AO336" s="38">
        <v>2694.259695836</v>
      </c>
      <c r="AP336" s="37">
        <v>446321.48</v>
      </c>
      <c r="AQ336" s="38">
        <v>312979.92</v>
      </c>
      <c r="AR336" s="37">
        <v>1196682.77</v>
      </c>
      <c r="AS336" s="38">
        <v>910223.29</v>
      </c>
      <c r="AT336" s="37">
        <v>2617129.81</v>
      </c>
      <c r="AU336" s="38">
        <v>2018324.58</v>
      </c>
      <c r="AV336" s="37">
        <v>11439307.289999999</v>
      </c>
      <c r="AW336" s="38">
        <v>6845390.7199999997</v>
      </c>
    </row>
    <row r="337" spans="1:49" x14ac:dyDescent="0.25">
      <c r="A337" s="23">
        <v>44482</v>
      </c>
      <c r="B337" s="37">
        <v>1837.7425749325701</v>
      </c>
      <c r="C337" s="38">
        <v>1651.11409067111</v>
      </c>
      <c r="D337" s="37">
        <v>2897.43459999998</v>
      </c>
      <c r="E337" s="38">
        <v>3570.6354000000101</v>
      </c>
      <c r="F337" s="37">
        <v>2428.2130999999899</v>
      </c>
      <c r="G337" s="38">
        <v>2325.02855</v>
      </c>
      <c r="H337" s="37">
        <v>3151.74215</v>
      </c>
      <c r="I337" s="38">
        <v>4006.3026999999802</v>
      </c>
      <c r="J337" s="37">
        <v>1308.3725999999999</v>
      </c>
      <c r="K337" s="38">
        <v>1422.3971999999901</v>
      </c>
      <c r="L337" s="37">
        <v>1964.8404761992999</v>
      </c>
      <c r="M337" s="38">
        <v>2260.7382489594302</v>
      </c>
      <c r="N337" s="37">
        <v>2576.6044324569002</v>
      </c>
      <c r="O337" s="38">
        <v>2263.3839321097598</v>
      </c>
      <c r="P337" s="37">
        <v>29539.762283309999</v>
      </c>
      <c r="Q337" s="38">
        <v>22955.851993029999</v>
      </c>
      <c r="R337" s="37">
        <v>617.817361966666</v>
      </c>
      <c r="S337" s="38">
        <v>517.97904848666599</v>
      </c>
      <c r="T337" s="37">
        <v>3015.57905061062</v>
      </c>
      <c r="U337" s="38">
        <v>2589.94896008666</v>
      </c>
      <c r="V337" s="37">
        <v>2349.4845999999998</v>
      </c>
      <c r="W337" s="38">
        <v>2605.1067499999999</v>
      </c>
      <c r="X337" s="37">
        <v>971.51275000000601</v>
      </c>
      <c r="Y337" s="38">
        <v>1111.8215499999901</v>
      </c>
      <c r="Z337" s="37">
        <v>254.91199999999901</v>
      </c>
      <c r="AA337" s="38">
        <v>319.39145000000002</v>
      </c>
      <c r="AB337" s="37">
        <v>6537.1222122234603</v>
      </c>
      <c r="AC337" s="38">
        <v>6914.6637126924998</v>
      </c>
      <c r="AD337" s="37">
        <v>4896.3382410180602</v>
      </c>
      <c r="AE337" s="38">
        <v>4345.1599942368503</v>
      </c>
      <c r="AF337" s="37">
        <v>2710.7398758919599</v>
      </c>
      <c r="AG337" s="38">
        <v>1881.1537470133301</v>
      </c>
      <c r="AH337" s="37">
        <v>5646.7397428170098</v>
      </c>
      <c r="AI337" s="38">
        <v>3928.8732182296799</v>
      </c>
      <c r="AJ337" s="37">
        <v>2286.0295999999798</v>
      </c>
      <c r="AK337" s="38">
        <v>2573.7992000000099</v>
      </c>
      <c r="AL337" s="37">
        <v>7079.95931015733</v>
      </c>
      <c r="AM337" s="38">
        <v>5284.0391001301005</v>
      </c>
      <c r="AN337" s="37">
        <v>3334.96970107466</v>
      </c>
      <c r="AO337" s="38">
        <v>2710.6355245599998</v>
      </c>
      <c r="AP337" s="37">
        <v>444095.18</v>
      </c>
      <c r="AQ337" s="38">
        <v>313201.37</v>
      </c>
      <c r="AR337" s="37">
        <v>1196000.8400000001</v>
      </c>
      <c r="AS337" s="38">
        <v>912095.48</v>
      </c>
      <c r="AT337" s="37">
        <v>2620862.15</v>
      </c>
      <c r="AU337" s="38">
        <v>2048364.91</v>
      </c>
      <c r="AV337" s="37">
        <v>11632960.869999999</v>
      </c>
      <c r="AW337" s="38">
        <v>6962104.54</v>
      </c>
    </row>
    <row r="338" spans="1:49" x14ac:dyDescent="0.25">
      <c r="A338" s="23">
        <v>44483</v>
      </c>
      <c r="B338" s="37">
        <v>1850.0423955613501</v>
      </c>
      <c r="C338" s="38">
        <v>1661.0498873943</v>
      </c>
      <c r="D338" s="37">
        <v>2908.3944499999898</v>
      </c>
      <c r="E338" s="38">
        <v>3584.1412500000001</v>
      </c>
      <c r="F338" s="37">
        <v>2432.7541500000102</v>
      </c>
      <c r="G338" s="38">
        <v>2329.3763999999901</v>
      </c>
      <c r="H338" s="37">
        <v>3166.9177</v>
      </c>
      <c r="I338" s="38">
        <v>4025.59285</v>
      </c>
      <c r="J338" s="37">
        <v>1308.8323499999899</v>
      </c>
      <c r="K338" s="38">
        <v>1422.8977500000001</v>
      </c>
      <c r="L338" s="37">
        <v>1964.2631921299201</v>
      </c>
      <c r="M338" s="38">
        <v>2259.8956399771</v>
      </c>
      <c r="N338" s="37">
        <v>2581.9695802143201</v>
      </c>
      <c r="O338" s="38">
        <v>2268.10448201193</v>
      </c>
      <c r="P338" s="37">
        <v>29941.123023603301</v>
      </c>
      <c r="Q338" s="38">
        <v>23267.7562504366</v>
      </c>
      <c r="R338" s="37">
        <v>624.01411712000004</v>
      </c>
      <c r="S338" s="38">
        <v>523.17442013999903</v>
      </c>
      <c r="T338" s="37">
        <v>3063.3452621538299</v>
      </c>
      <c r="U338" s="38">
        <v>2630.9734448026602</v>
      </c>
      <c r="V338" s="37">
        <v>2359.3589499999998</v>
      </c>
      <c r="W338" s="38">
        <v>2616.05529999999</v>
      </c>
      <c r="X338" s="37">
        <v>973.46345000000201</v>
      </c>
      <c r="Y338" s="38">
        <v>1114.0536499999901</v>
      </c>
      <c r="Z338" s="37">
        <v>254.98029999999599</v>
      </c>
      <c r="AA338" s="38">
        <v>319.47654999999702</v>
      </c>
      <c r="AB338" s="37">
        <v>6600.6689433361398</v>
      </c>
      <c r="AC338" s="38">
        <v>6896.9351025794003</v>
      </c>
      <c r="AD338" s="37">
        <v>4889.7950375175596</v>
      </c>
      <c r="AE338" s="38">
        <v>4340.2467047106902</v>
      </c>
      <c r="AF338" s="37">
        <v>2755.8178000026101</v>
      </c>
      <c r="AG338" s="38">
        <v>1912.43627731999</v>
      </c>
      <c r="AH338" s="37">
        <v>5726.6235656680201</v>
      </c>
      <c r="AI338" s="38">
        <v>3984.45456917514</v>
      </c>
      <c r="AJ338" s="37">
        <v>2296.2617999999902</v>
      </c>
      <c r="AK338" s="38">
        <v>2585.3197999999902</v>
      </c>
      <c r="AL338" s="37">
        <v>7142.3273157066997</v>
      </c>
      <c r="AM338" s="38">
        <v>5331.4847795905898</v>
      </c>
      <c r="AN338" s="37">
        <v>3381.7797802559999</v>
      </c>
      <c r="AO338" s="38">
        <v>2748.6823675906599</v>
      </c>
      <c r="AP338" s="37">
        <v>444773.53</v>
      </c>
      <c r="AQ338" s="38">
        <v>313279.3</v>
      </c>
      <c r="AR338" s="37">
        <v>1197487.75</v>
      </c>
      <c r="AS338" s="38">
        <v>912951.51</v>
      </c>
      <c r="AT338" s="37">
        <v>2627392.13</v>
      </c>
      <c r="AU338" s="38">
        <v>2047607.36</v>
      </c>
      <c r="AV338" s="37">
        <v>11742164.550000001</v>
      </c>
      <c r="AW338" s="38">
        <v>7026151.9400000004</v>
      </c>
    </row>
    <row r="339" spans="1:49" x14ac:dyDescent="0.25">
      <c r="A339" s="23">
        <v>44484</v>
      </c>
      <c r="B339" s="37">
        <v>1838.55208107627</v>
      </c>
      <c r="C339" s="38">
        <v>1720.9685395808499</v>
      </c>
      <c r="D339" s="37">
        <v>2904.19309999999</v>
      </c>
      <c r="E339" s="38">
        <v>3578.9639499999998</v>
      </c>
      <c r="F339" s="37">
        <v>2431.0509000000002</v>
      </c>
      <c r="G339" s="38">
        <v>2327.74594999998</v>
      </c>
      <c r="H339" s="37">
        <v>3159.2259999999901</v>
      </c>
      <c r="I339" s="38">
        <v>4015.8155000000002</v>
      </c>
      <c r="J339" s="37">
        <v>1308.60229999999</v>
      </c>
      <c r="K339" s="38">
        <v>1422.6474499999999</v>
      </c>
      <c r="L339" s="37">
        <v>1965.19093481135</v>
      </c>
      <c r="M339" s="38">
        <v>2260.82064758146</v>
      </c>
      <c r="N339" s="37">
        <v>2578.7881001568499</v>
      </c>
      <c r="O339" s="38">
        <v>2265.2953674240698</v>
      </c>
      <c r="P339" s="37">
        <v>30187.368487726599</v>
      </c>
      <c r="Q339" s="38">
        <v>23459.117804243298</v>
      </c>
      <c r="R339" s="37">
        <v>633.30926811333302</v>
      </c>
      <c r="S339" s="38">
        <v>530.967499426666</v>
      </c>
      <c r="T339" s="37">
        <v>3092.2693139154699</v>
      </c>
      <c r="U339" s="38">
        <v>2651.6446990546601</v>
      </c>
      <c r="V339" s="37">
        <v>2358.1069499999999</v>
      </c>
      <c r="W339" s="38">
        <v>2614.6675500000001</v>
      </c>
      <c r="X339" s="37">
        <v>973.31875000000002</v>
      </c>
      <c r="Y339" s="38">
        <v>1113.88825</v>
      </c>
      <c r="Z339" s="37">
        <v>254.98029999999599</v>
      </c>
      <c r="AA339" s="38">
        <v>319.47654999999702</v>
      </c>
      <c r="AB339" s="37">
        <v>6600.9031248803303</v>
      </c>
      <c r="AC339" s="38">
        <v>6882.4207112529202</v>
      </c>
      <c r="AD339" s="37">
        <v>4927.3720356529402</v>
      </c>
      <c r="AE339" s="38">
        <v>4404.7966945710996</v>
      </c>
      <c r="AF339" s="37">
        <v>2778.0798677550802</v>
      </c>
      <c r="AG339" s="38">
        <v>1926.91030341333</v>
      </c>
      <c r="AH339" s="37">
        <v>5777.2251965615696</v>
      </c>
      <c r="AI339" s="38">
        <v>4019.6620361530699</v>
      </c>
      <c r="AJ339" s="37">
        <v>2293.3582999999799</v>
      </c>
      <c r="AK339" s="38">
        <v>2582.0505499999899</v>
      </c>
      <c r="AL339" s="37">
        <v>7157.4501073503598</v>
      </c>
      <c r="AM339" s="38">
        <v>5340.9846696024897</v>
      </c>
      <c r="AN339" s="37">
        <v>3405.83772052933</v>
      </c>
      <c r="AO339" s="38">
        <v>2768.2364570866698</v>
      </c>
      <c r="AP339" s="37">
        <v>445375.32</v>
      </c>
      <c r="AQ339" s="38">
        <v>313285.07</v>
      </c>
      <c r="AR339" s="37">
        <v>1197630.19</v>
      </c>
      <c r="AS339" s="38">
        <v>912344.45</v>
      </c>
      <c r="AT339" s="37">
        <v>2626521.48</v>
      </c>
      <c r="AU339" s="38">
        <v>2045823.27</v>
      </c>
      <c r="AV339" s="37">
        <v>11721377.039999999</v>
      </c>
      <c r="AW339" s="38">
        <v>7013490.6799999997</v>
      </c>
    </row>
    <row r="340" spans="1:49" x14ac:dyDescent="0.25">
      <c r="A340" s="23">
        <v>44487</v>
      </c>
      <c r="B340" s="37">
        <v>1834.2385016492101</v>
      </c>
      <c r="C340" s="38">
        <v>1715.7809713156701</v>
      </c>
      <c r="D340" s="37">
        <v>2896.33904999999</v>
      </c>
      <c r="E340" s="38">
        <v>3569.2847999999899</v>
      </c>
      <c r="F340" s="37">
        <v>2426.5102999999999</v>
      </c>
      <c r="G340" s="38">
        <v>2323.3980499999898</v>
      </c>
      <c r="H340" s="37">
        <v>3151.5342999999898</v>
      </c>
      <c r="I340" s="38">
        <v>4006.0385500000002</v>
      </c>
      <c r="J340" s="37">
        <v>1307.22179999999</v>
      </c>
      <c r="K340" s="38">
        <v>1421.14635</v>
      </c>
      <c r="L340" s="37">
        <v>1966.6394441610701</v>
      </c>
      <c r="M340" s="38">
        <v>2262.2831690595099</v>
      </c>
      <c r="N340" s="37">
        <v>2581.52456649852</v>
      </c>
      <c r="O340" s="38">
        <v>2267.7135643153802</v>
      </c>
      <c r="P340" s="37">
        <v>29989.596538973299</v>
      </c>
      <c r="Q340" s="38">
        <v>23305.425848679901</v>
      </c>
      <c r="R340" s="37">
        <v>633.92894125333305</v>
      </c>
      <c r="S340" s="38">
        <v>531.48703414666602</v>
      </c>
      <c r="T340" s="37">
        <v>3075.11979503868</v>
      </c>
      <c r="U340" s="38">
        <v>2635.42571534133</v>
      </c>
      <c r="V340" s="37">
        <v>2351.8490000000002</v>
      </c>
      <c r="W340" s="38">
        <v>2607.7282999999902</v>
      </c>
      <c r="X340" s="37">
        <v>970.57380000000899</v>
      </c>
      <c r="Y340" s="38">
        <v>1110.74684999999</v>
      </c>
      <c r="Z340" s="37">
        <v>254.75275000000201</v>
      </c>
      <c r="AA340" s="38">
        <v>319.19209999999703</v>
      </c>
      <c r="AB340" s="37">
        <v>6638.0255930079802</v>
      </c>
      <c r="AC340" s="38">
        <v>6920.2660998928404</v>
      </c>
      <c r="AD340" s="37">
        <v>4920.5609520407097</v>
      </c>
      <c r="AE340" s="38">
        <v>4398.7086096278999</v>
      </c>
      <c r="AF340" s="37">
        <v>2779.7272515086802</v>
      </c>
      <c r="AG340" s="38">
        <v>1927.1437611466599</v>
      </c>
      <c r="AH340" s="37">
        <v>5779.3143996249501</v>
      </c>
      <c r="AI340" s="38">
        <v>4021.11565632253</v>
      </c>
      <c r="AJ340" s="37">
        <v>2287.2737000000002</v>
      </c>
      <c r="AK340" s="38">
        <v>2575.2000499999899</v>
      </c>
      <c r="AL340" s="37">
        <v>7178.0510874624097</v>
      </c>
      <c r="AM340" s="38">
        <v>5357.9740991878698</v>
      </c>
      <c r="AN340" s="37">
        <v>3385.7184707986698</v>
      </c>
      <c r="AO340" s="38">
        <v>2751.88370353866</v>
      </c>
      <c r="AP340" s="37">
        <v>446291.45</v>
      </c>
      <c r="AQ340" s="38">
        <v>312860.06</v>
      </c>
      <c r="AR340" s="37">
        <v>1196680.46</v>
      </c>
      <c r="AS340" s="38">
        <v>910355.76</v>
      </c>
      <c r="AT340" s="37">
        <v>2624428.89</v>
      </c>
      <c r="AU340" s="38">
        <v>2039628.13</v>
      </c>
      <c r="AV340" s="37">
        <v>11802455.810000001</v>
      </c>
      <c r="AW340" s="38">
        <v>7060592.3200000003</v>
      </c>
    </row>
    <row r="341" spans="1:49" x14ac:dyDescent="0.25">
      <c r="A341" s="23">
        <v>44488</v>
      </c>
      <c r="B341" s="37">
        <v>1825.7991978032501</v>
      </c>
      <c r="C341" s="38">
        <v>1737.95299637275</v>
      </c>
      <c r="D341" s="37">
        <v>2886.4757</v>
      </c>
      <c r="E341" s="38">
        <v>3557.1300499999902</v>
      </c>
      <c r="F341" s="37">
        <v>2423.10474999999</v>
      </c>
      <c r="G341" s="38">
        <v>2320.1371000000099</v>
      </c>
      <c r="H341" s="37">
        <v>3140.5163499999799</v>
      </c>
      <c r="I341" s="38">
        <v>3992.0328500000101</v>
      </c>
      <c r="J341" s="37">
        <v>1306.5310999999999</v>
      </c>
      <c r="K341" s="38">
        <v>1420.3959499999901</v>
      </c>
      <c r="L341" s="37">
        <v>1966.36168344626</v>
      </c>
      <c r="M341" s="38">
        <v>2261.78113463928</v>
      </c>
      <c r="N341" s="37">
        <v>2580.3429893348698</v>
      </c>
      <c r="O341" s="38">
        <v>2266.6406889019399</v>
      </c>
      <c r="P341" s="37">
        <v>30065.215227483299</v>
      </c>
      <c r="Q341" s="38">
        <v>23364.190419983301</v>
      </c>
      <c r="R341" s="37">
        <v>634.54861439333297</v>
      </c>
      <c r="S341" s="38">
        <v>532.00656886666604</v>
      </c>
      <c r="T341" s="37">
        <v>3086.25210116877</v>
      </c>
      <c r="U341" s="38">
        <v>2644.9662955519998</v>
      </c>
      <c r="V341" s="37">
        <v>2343.9219499999899</v>
      </c>
      <c r="W341" s="38">
        <v>2598.9389500000002</v>
      </c>
      <c r="X341" s="37">
        <v>969.41835000000594</v>
      </c>
      <c r="Y341" s="38">
        <v>1109.4240499999801</v>
      </c>
      <c r="Z341" s="37">
        <v>254.71910000000199</v>
      </c>
      <c r="AA341" s="38">
        <v>319.14909999999401</v>
      </c>
      <c r="AB341" s="37">
        <v>6573.6820894155899</v>
      </c>
      <c r="AC341" s="38">
        <v>6855.1494852872102</v>
      </c>
      <c r="AD341" s="37">
        <v>4966.3491751454203</v>
      </c>
      <c r="AE341" s="38">
        <v>4440.7696418531596</v>
      </c>
      <c r="AF341" s="37">
        <v>2795.88955024591</v>
      </c>
      <c r="AG341" s="38">
        <v>1938.34940793333</v>
      </c>
      <c r="AH341" s="37">
        <v>5803.1682004688701</v>
      </c>
      <c r="AI341" s="38">
        <v>4037.7125871337098</v>
      </c>
      <c r="AJ341" s="37">
        <v>2279.2532500000102</v>
      </c>
      <c r="AK341" s="38">
        <v>2566.1702999999802</v>
      </c>
      <c r="AL341" s="37">
        <v>7140.08412164321</v>
      </c>
      <c r="AM341" s="38">
        <v>5336.2665583447697</v>
      </c>
      <c r="AN341" s="37">
        <v>3396.7113169466602</v>
      </c>
      <c r="AO341" s="38">
        <v>2760.8185935533202</v>
      </c>
      <c r="AP341" s="37">
        <v>446279.5</v>
      </c>
      <c r="AQ341" s="38">
        <v>312947.40999999997</v>
      </c>
      <c r="AR341" s="37">
        <v>1196457.94</v>
      </c>
      <c r="AS341" s="38">
        <v>910122.71</v>
      </c>
      <c r="AT341" s="37">
        <v>2621862.65</v>
      </c>
      <c r="AU341" s="38">
        <v>2035832.36</v>
      </c>
      <c r="AV341" s="37">
        <v>11753669.74</v>
      </c>
      <c r="AW341" s="38">
        <v>7031582.2699999996</v>
      </c>
    </row>
    <row r="342" spans="1:49" x14ac:dyDescent="0.25">
      <c r="A342" s="23">
        <v>44489</v>
      </c>
      <c r="B342" s="37">
        <v>1796.3757139531201</v>
      </c>
      <c r="C342" s="38">
        <v>1733.5161288010299</v>
      </c>
      <c r="D342" s="37">
        <v>2891.2248499999901</v>
      </c>
      <c r="E342" s="38">
        <v>3562.98245000001</v>
      </c>
      <c r="F342" s="37">
        <v>2424.80709999999</v>
      </c>
      <c r="G342" s="38">
        <v>2321.7676000000001</v>
      </c>
      <c r="H342" s="37">
        <v>3145.9211500000101</v>
      </c>
      <c r="I342" s="38">
        <v>3998.9031499999801</v>
      </c>
      <c r="J342" s="37">
        <v>1306.9916499999999</v>
      </c>
      <c r="K342" s="38">
        <v>1420.8960500000001</v>
      </c>
      <c r="L342" s="37">
        <v>1964.22267985556</v>
      </c>
      <c r="M342" s="38">
        <v>2259.0427771240402</v>
      </c>
      <c r="N342" s="37">
        <v>2585.6608687435901</v>
      </c>
      <c r="O342" s="38">
        <v>2271.3208776768402</v>
      </c>
      <c r="P342" s="37">
        <v>30069.093109966601</v>
      </c>
      <c r="Q342" s="38">
        <v>23367.203996046599</v>
      </c>
      <c r="R342" s="37">
        <v>637.02732042666605</v>
      </c>
      <c r="S342" s="38">
        <v>534.08471483333301</v>
      </c>
      <c r="T342" s="37">
        <v>3072.6153785505098</v>
      </c>
      <c r="U342" s="38">
        <v>2647.1924291546602</v>
      </c>
      <c r="V342" s="37">
        <v>2346.2863499999999</v>
      </c>
      <c r="W342" s="38">
        <v>2601.5599999999899</v>
      </c>
      <c r="X342" s="37">
        <v>970.57380000000899</v>
      </c>
      <c r="Y342" s="38">
        <v>1110.74684999999</v>
      </c>
      <c r="Z342" s="37">
        <v>254.844199999995</v>
      </c>
      <c r="AA342" s="38">
        <v>319.305849999999</v>
      </c>
      <c r="AB342" s="37">
        <v>6568.2274293340097</v>
      </c>
      <c r="AC342" s="38">
        <v>6851.9805831508602</v>
      </c>
      <c r="AD342" s="37">
        <v>5004.1295857444802</v>
      </c>
      <c r="AE342" s="38">
        <v>4460.6805151130202</v>
      </c>
      <c r="AF342" s="37">
        <v>2806.7703583412699</v>
      </c>
      <c r="AG342" s="38">
        <v>1944.88606654666</v>
      </c>
      <c r="AH342" s="37">
        <v>5840.7044973183602</v>
      </c>
      <c r="AI342" s="38">
        <v>4063.8294878486399</v>
      </c>
      <c r="AJ342" s="37">
        <v>2282.7109</v>
      </c>
      <c r="AK342" s="38">
        <v>2570.0624499999899</v>
      </c>
      <c r="AL342" s="37">
        <v>7176.8738176740198</v>
      </c>
      <c r="AM342" s="38">
        <v>5361.9337176008003</v>
      </c>
      <c r="AN342" s="37">
        <v>3400.54355447733</v>
      </c>
      <c r="AO342" s="38">
        <v>2763.9334054106598</v>
      </c>
      <c r="AP342" s="37">
        <v>446316.05</v>
      </c>
      <c r="AQ342" s="38">
        <v>312975.75</v>
      </c>
      <c r="AR342" s="37">
        <v>1196854.56</v>
      </c>
      <c r="AS342" s="38">
        <v>910518.68</v>
      </c>
      <c r="AT342" s="37">
        <v>2622376.37</v>
      </c>
      <c r="AU342" s="38">
        <v>2034227.85</v>
      </c>
      <c r="AV342" s="37">
        <v>11728218.85</v>
      </c>
      <c r="AW342" s="38">
        <v>7016410.5300000003</v>
      </c>
    </row>
    <row r="343" spans="1:49" x14ac:dyDescent="0.25">
      <c r="A343" s="23">
        <v>44490</v>
      </c>
      <c r="B343" s="37">
        <v>1789.4869281451299</v>
      </c>
      <c r="C343" s="38">
        <v>1727.42851750822</v>
      </c>
      <c r="D343" s="37">
        <v>2883.5535500000001</v>
      </c>
      <c r="E343" s="38">
        <v>3553.52854999999</v>
      </c>
      <c r="F343" s="37">
        <v>2421.5911999999898</v>
      </c>
      <c r="G343" s="38">
        <v>2318.6876499999998</v>
      </c>
      <c r="H343" s="37">
        <v>3135.5268500000202</v>
      </c>
      <c r="I343" s="38">
        <v>3985.6908499999799</v>
      </c>
      <c r="J343" s="37">
        <v>1306.41625</v>
      </c>
      <c r="K343" s="38">
        <v>1420.2708499999901</v>
      </c>
      <c r="L343" s="37">
        <v>1966.1326038644299</v>
      </c>
      <c r="M343" s="38">
        <v>2261.1156886403701</v>
      </c>
      <c r="N343" s="37">
        <v>2583.2547588724901</v>
      </c>
      <c r="O343" s="38">
        <v>2269.22024684088</v>
      </c>
      <c r="P343" s="37">
        <v>29981.8407759533</v>
      </c>
      <c r="Q343" s="38">
        <v>23299.398715166601</v>
      </c>
      <c r="R343" s="37">
        <v>630.83055179999894</v>
      </c>
      <c r="S343" s="38">
        <v>528.88935665333304</v>
      </c>
      <c r="T343" s="37">
        <v>3061.49420720218</v>
      </c>
      <c r="U343" s="38">
        <v>2636.06175305733</v>
      </c>
      <c r="V343" s="37">
        <v>2339.8887999999902</v>
      </c>
      <c r="W343" s="38">
        <v>2594.4668499999898</v>
      </c>
      <c r="X343" s="37">
        <v>968.55129999999804</v>
      </c>
      <c r="Y343" s="38">
        <v>1108.4320499999999</v>
      </c>
      <c r="Z343" s="37">
        <v>254.76410000000001</v>
      </c>
      <c r="AA343" s="38">
        <v>319.20595000000401</v>
      </c>
      <c r="AB343" s="37">
        <v>6576.1219598489597</v>
      </c>
      <c r="AC343" s="38">
        <v>6862.2316700908696</v>
      </c>
      <c r="AD343" s="37">
        <v>4966.9849666422097</v>
      </c>
      <c r="AE343" s="38">
        <v>4427.5642929287596</v>
      </c>
      <c r="AF343" s="37">
        <v>2802.0517847951401</v>
      </c>
      <c r="AG343" s="38">
        <v>1940.68395910666</v>
      </c>
      <c r="AH343" s="37">
        <v>5823.8339916984896</v>
      </c>
      <c r="AI343" s="38">
        <v>4052.0913749525698</v>
      </c>
      <c r="AJ343" s="37">
        <v>2277.0410499999798</v>
      </c>
      <c r="AK343" s="38">
        <v>2563.67940000001</v>
      </c>
      <c r="AL343" s="37">
        <v>7209.6291000660704</v>
      </c>
      <c r="AM343" s="38">
        <v>5397.2870525162598</v>
      </c>
      <c r="AN343" s="37">
        <v>3388.7416821573302</v>
      </c>
      <c r="AO343" s="38">
        <v>2754.34094079333</v>
      </c>
      <c r="AP343" s="37">
        <v>445177.39</v>
      </c>
      <c r="AQ343" s="38">
        <v>313062.92</v>
      </c>
      <c r="AR343" s="37">
        <v>1195306.6000000001</v>
      </c>
      <c r="AS343" s="38">
        <v>910285.95</v>
      </c>
      <c r="AT343" s="37">
        <v>2617806.88</v>
      </c>
      <c r="AU343" s="38">
        <v>2027090.98</v>
      </c>
      <c r="AV343" s="37">
        <v>11748283.789999999</v>
      </c>
      <c r="AW343" s="38">
        <v>7029228.7000000002</v>
      </c>
    </row>
    <row r="344" spans="1:49" x14ac:dyDescent="0.25">
      <c r="A344" s="23">
        <v>44491</v>
      </c>
      <c r="B344" s="37">
        <v>1792.2505705779299</v>
      </c>
      <c r="C344" s="38">
        <v>1728.87349089238</v>
      </c>
      <c r="D344" s="37">
        <v>2884.1008999999999</v>
      </c>
      <c r="E344" s="38">
        <v>3554.2040499999898</v>
      </c>
      <c r="F344" s="37">
        <v>2418.7529500000001</v>
      </c>
      <c r="G344" s="38">
        <v>2315.9706999999898</v>
      </c>
      <c r="H344" s="37">
        <v>3133.2404000000101</v>
      </c>
      <c r="I344" s="38">
        <v>3982.7842500000002</v>
      </c>
      <c r="J344" s="37">
        <v>1305.84084999999</v>
      </c>
      <c r="K344" s="38">
        <v>1419.6451999999899</v>
      </c>
      <c r="L344" s="37">
        <v>1965.8982093181</v>
      </c>
      <c r="M344" s="38">
        <v>2260.6797693550802</v>
      </c>
      <c r="N344" s="37">
        <v>2583.6864374485799</v>
      </c>
      <c r="O344" s="38">
        <v>2269.5965884310599</v>
      </c>
      <c r="P344" s="37">
        <v>30129.200274033301</v>
      </c>
      <c r="Q344" s="38">
        <v>23413.914283656599</v>
      </c>
      <c r="R344" s="37">
        <v>632.06990836</v>
      </c>
      <c r="S344" s="38">
        <v>529.92840942666601</v>
      </c>
      <c r="T344" s="37">
        <v>3087.34829690676</v>
      </c>
      <c r="U344" s="38">
        <v>2658.3231019186601</v>
      </c>
      <c r="V344" s="37">
        <v>2340.306</v>
      </c>
      <c r="W344" s="38">
        <v>2594.9297000000001</v>
      </c>
      <c r="X344" s="37">
        <v>968.19004999998799</v>
      </c>
      <c r="Y344" s="38">
        <v>1108.01900000001</v>
      </c>
      <c r="Z344" s="37">
        <v>254.75275000000201</v>
      </c>
      <c r="AA344" s="38">
        <v>319.19209999999703</v>
      </c>
      <c r="AB344" s="37">
        <v>6622.9703214781503</v>
      </c>
      <c r="AC344" s="38">
        <v>6910.2339864347996</v>
      </c>
      <c r="AD344" s="37">
        <v>4972.1842021512603</v>
      </c>
      <c r="AE344" s="38">
        <v>4433.7738602665404</v>
      </c>
      <c r="AF344" s="37">
        <v>2833.6604902723102</v>
      </c>
      <c r="AG344" s="38">
        <v>1946.75368309333</v>
      </c>
      <c r="AH344" s="37">
        <v>5837.8046329067201</v>
      </c>
      <c r="AI344" s="38">
        <v>4061.8118291625801</v>
      </c>
      <c r="AJ344" s="37">
        <v>2276.62634999998</v>
      </c>
      <c r="AK344" s="38">
        <v>2563.2127999999998</v>
      </c>
      <c r="AL344" s="37">
        <v>7241.8239036464001</v>
      </c>
      <c r="AM344" s="38">
        <v>5419.6654198787301</v>
      </c>
      <c r="AN344" s="37">
        <v>3412.2673629000001</v>
      </c>
      <c r="AO344" s="38">
        <v>2773.4624223906599</v>
      </c>
      <c r="AP344" s="37">
        <v>445758.8</v>
      </c>
      <c r="AQ344" s="38">
        <v>313030</v>
      </c>
      <c r="AR344" s="37">
        <v>1195470.6399999999</v>
      </c>
      <c r="AS344" s="38">
        <v>909738.84</v>
      </c>
      <c r="AT344" s="37">
        <v>2619118.61</v>
      </c>
      <c r="AU344" s="38">
        <v>2009904.73</v>
      </c>
      <c r="AV344" s="37">
        <v>11848402.98</v>
      </c>
      <c r="AW344" s="38">
        <v>7088389.2400000002</v>
      </c>
    </row>
    <row r="345" spans="1:49" x14ac:dyDescent="0.25">
      <c r="A345" s="23">
        <v>44494</v>
      </c>
      <c r="B345" s="37">
        <v>1785.5582126960301</v>
      </c>
      <c r="C345" s="38">
        <v>1722.98591222549</v>
      </c>
      <c r="D345" s="37">
        <v>2889.9465499999901</v>
      </c>
      <c r="E345" s="38">
        <v>3561.4066499999999</v>
      </c>
      <c r="F345" s="37">
        <v>2423.2935499999999</v>
      </c>
      <c r="G345" s="38">
        <v>2320.31854999998</v>
      </c>
      <c r="H345" s="37">
        <v>3145.08969999998</v>
      </c>
      <c r="I345" s="38">
        <v>3997.8461000000102</v>
      </c>
      <c r="J345" s="37">
        <v>1306.76115</v>
      </c>
      <c r="K345" s="38">
        <v>1420.64624999999</v>
      </c>
      <c r="L345" s="37">
        <v>1964.0943722383199</v>
      </c>
      <c r="M345" s="38">
        <v>2226.5559898625902</v>
      </c>
      <c r="N345" s="37">
        <v>2579.78109777392</v>
      </c>
      <c r="O345" s="38">
        <v>2266.17629665917</v>
      </c>
      <c r="P345" s="37">
        <v>30247.475651793298</v>
      </c>
      <c r="Q345" s="38">
        <v>23505.828106923302</v>
      </c>
      <c r="R345" s="37">
        <v>638.266666706666</v>
      </c>
      <c r="S345" s="38">
        <v>535.12379455333303</v>
      </c>
      <c r="T345" s="37">
        <v>3083.8660121286298</v>
      </c>
      <c r="U345" s="38">
        <v>2661.5032957479998</v>
      </c>
      <c r="V345" s="37">
        <v>2345.4515499999902</v>
      </c>
      <c r="W345" s="38">
        <v>2600.6351999999802</v>
      </c>
      <c r="X345" s="37">
        <v>969.92374999999299</v>
      </c>
      <c r="Y345" s="38">
        <v>1110.0029499999901</v>
      </c>
      <c r="Z345" s="37">
        <v>254.878299999994</v>
      </c>
      <c r="AA345" s="38">
        <v>319.34845000000303</v>
      </c>
      <c r="AB345" s="37">
        <v>6606.2824692977401</v>
      </c>
      <c r="AC345" s="38">
        <v>6894.9014659379</v>
      </c>
      <c r="AD345" s="37">
        <v>4965.9773077141099</v>
      </c>
      <c r="AE345" s="38">
        <v>4459.4870778492996</v>
      </c>
      <c r="AF345" s="37">
        <v>2850.7893041269599</v>
      </c>
      <c r="AG345" s="38">
        <v>1957.4924427599899</v>
      </c>
      <c r="AH345" s="37">
        <v>5873.6025497679102</v>
      </c>
      <c r="AI345" s="38">
        <v>4086.7192056490899</v>
      </c>
      <c r="AJ345" s="37">
        <v>2282.2957000000201</v>
      </c>
      <c r="AK345" s="38">
        <v>2569.59579999998</v>
      </c>
      <c r="AL345" s="37">
        <v>7239.07406820712</v>
      </c>
      <c r="AM345" s="38">
        <v>5415.7316862829002</v>
      </c>
      <c r="AN345" s="37">
        <v>3412.1112357440002</v>
      </c>
      <c r="AO345" s="38">
        <v>2773.3355198106601</v>
      </c>
      <c r="AP345" s="37">
        <v>446308.21</v>
      </c>
      <c r="AQ345" s="38">
        <v>312870.78999999998</v>
      </c>
      <c r="AR345" s="37">
        <v>1196089.44</v>
      </c>
      <c r="AS345" s="38">
        <v>909760.82</v>
      </c>
      <c r="AT345" s="37">
        <v>2620697.42</v>
      </c>
      <c r="AU345" s="38">
        <v>2018462.58</v>
      </c>
      <c r="AV345" s="37">
        <v>11808347.33</v>
      </c>
      <c r="AW345" s="38">
        <v>7063833.3600000003</v>
      </c>
    </row>
    <row r="346" spans="1:49" x14ac:dyDescent="0.25">
      <c r="A346" s="23">
        <v>44495</v>
      </c>
      <c r="B346" s="37">
        <v>1783.81703419827</v>
      </c>
      <c r="C346" s="38">
        <v>1720.0539257124001</v>
      </c>
      <c r="D346" s="37">
        <v>2887.3890000000001</v>
      </c>
      <c r="E346" s="38">
        <v>3558.2559499999802</v>
      </c>
      <c r="F346" s="37">
        <v>2421.9692499999801</v>
      </c>
      <c r="G346" s="38">
        <v>2319.0506</v>
      </c>
      <c r="H346" s="37">
        <v>3139.0608999999899</v>
      </c>
      <c r="I346" s="38">
        <v>3990.1828999999998</v>
      </c>
      <c r="J346" s="37">
        <v>1306.76115</v>
      </c>
      <c r="K346" s="38">
        <v>1420.64624999999</v>
      </c>
      <c r="L346" s="37">
        <v>1964.2667686091299</v>
      </c>
      <c r="M346" s="38">
        <v>2223.9003763593801</v>
      </c>
      <c r="N346" s="37">
        <v>2581.65658059819</v>
      </c>
      <c r="O346" s="38">
        <v>2267.8067597877298</v>
      </c>
      <c r="P346" s="37">
        <v>30559.64511284</v>
      </c>
      <c r="Q346" s="38">
        <v>23748.42029976</v>
      </c>
      <c r="R346" s="37">
        <v>637.64699675999998</v>
      </c>
      <c r="S346" s="38">
        <v>534.60426302666599</v>
      </c>
      <c r="T346" s="37">
        <v>3111.90063491409</v>
      </c>
      <c r="U346" s="38">
        <v>2684.0826658426599</v>
      </c>
      <c r="V346" s="37">
        <v>2346.0077500000002</v>
      </c>
      <c r="W346" s="38">
        <v>2601.2518499999901</v>
      </c>
      <c r="X346" s="37">
        <v>969.63530000001094</v>
      </c>
      <c r="Y346" s="38">
        <v>1109.6721499999801</v>
      </c>
      <c r="Z346" s="37">
        <v>254.85555000000201</v>
      </c>
      <c r="AA346" s="38">
        <v>319.32019999999699</v>
      </c>
      <c r="AB346" s="37">
        <v>6626.0593329412304</v>
      </c>
      <c r="AC346" s="38">
        <v>6914.6455126041101</v>
      </c>
      <c r="AD346" s="37">
        <v>4955.6221471075596</v>
      </c>
      <c r="AE346" s="38">
        <v>4450.1811245837398</v>
      </c>
      <c r="AF346" s="37">
        <v>2881.0571426984202</v>
      </c>
      <c r="AG346" s="38">
        <v>1973.6006354533299</v>
      </c>
      <c r="AH346" s="37">
        <v>5904.8424642</v>
      </c>
      <c r="AI346" s="38">
        <v>4108.4552275666701</v>
      </c>
      <c r="AJ346" s="37">
        <v>2281.7424499999802</v>
      </c>
      <c r="AK346" s="38">
        <v>2568.9729000000102</v>
      </c>
      <c r="AL346" s="37">
        <v>7268.9502441659997</v>
      </c>
      <c r="AM346" s="38">
        <v>5441.1989730810501</v>
      </c>
      <c r="AN346" s="37">
        <v>3437.4607794919998</v>
      </c>
      <c r="AO346" s="38">
        <v>2793.9394174306599</v>
      </c>
      <c r="AP346" s="37">
        <v>446273.55</v>
      </c>
      <c r="AQ346" s="38">
        <v>312991.95</v>
      </c>
      <c r="AR346" s="37">
        <v>1195881.43</v>
      </c>
      <c r="AS346" s="38">
        <v>909601.09</v>
      </c>
      <c r="AT346" s="37">
        <v>2620618.5699999998</v>
      </c>
      <c r="AU346" s="38">
        <v>2005691.46</v>
      </c>
      <c r="AV346" s="37">
        <v>11819309.789999999</v>
      </c>
      <c r="AW346" s="38">
        <v>7070392.3099999996</v>
      </c>
    </row>
    <row r="347" spans="1:49" x14ac:dyDescent="0.25">
      <c r="A347" s="23">
        <v>44496</v>
      </c>
      <c r="B347" s="37">
        <v>1796.1263404259801</v>
      </c>
      <c r="C347" s="38">
        <v>1732.5460636289199</v>
      </c>
      <c r="D347" s="37">
        <v>2899.99170000001</v>
      </c>
      <c r="E347" s="38">
        <v>3573.7870499999799</v>
      </c>
      <c r="F347" s="37">
        <v>2424.6183000000001</v>
      </c>
      <c r="G347" s="38">
        <v>2321.58654999999</v>
      </c>
      <c r="H347" s="37">
        <v>3154.4447500000001</v>
      </c>
      <c r="I347" s="38">
        <v>4009.7380499999799</v>
      </c>
      <c r="J347" s="37">
        <v>1306.87599999999</v>
      </c>
      <c r="K347" s="38">
        <v>1420.7709</v>
      </c>
      <c r="L347" s="37">
        <v>1965.8260684029599</v>
      </c>
      <c r="M347" s="38">
        <v>2225.678616619</v>
      </c>
      <c r="N347" s="37">
        <v>2581.7239088711699</v>
      </c>
      <c r="O347" s="38">
        <v>2267.8961594219099</v>
      </c>
      <c r="P347" s="37">
        <v>30416.1634921033</v>
      </c>
      <c r="Q347" s="38">
        <v>23636.918300596601</v>
      </c>
      <c r="R347" s="37">
        <v>627.11250976666599</v>
      </c>
      <c r="S347" s="38">
        <v>525.77210082666602</v>
      </c>
      <c r="T347" s="37">
        <v>3102.6829254270801</v>
      </c>
      <c r="U347" s="38">
        <v>2676.1321842133302</v>
      </c>
      <c r="V347" s="37">
        <v>2357.8292999999899</v>
      </c>
      <c r="W347" s="38">
        <v>2614.3589999999999</v>
      </c>
      <c r="X347" s="37">
        <v>970.86269999999001</v>
      </c>
      <c r="Y347" s="38">
        <v>1111.0776499999999</v>
      </c>
      <c r="Z347" s="37">
        <v>254.798249999999</v>
      </c>
      <c r="AA347" s="38">
        <v>319.248950000001</v>
      </c>
      <c r="AB347" s="37">
        <v>6744.16559024449</v>
      </c>
      <c r="AC347" s="38">
        <v>7040.0744009346899</v>
      </c>
      <c r="AD347" s="37">
        <v>4900.1271999432602</v>
      </c>
      <c r="AE347" s="38">
        <v>4402.0663538981498</v>
      </c>
      <c r="AF347" s="37">
        <v>2865.7214096083098</v>
      </c>
      <c r="AG347" s="38">
        <v>1963.0953065733299</v>
      </c>
      <c r="AH347" s="37">
        <v>5870.8381640265998</v>
      </c>
      <c r="AI347" s="38">
        <v>4084.7958102094799</v>
      </c>
      <c r="AJ347" s="37">
        <v>2293.3582999999799</v>
      </c>
      <c r="AK347" s="38">
        <v>2582.0505499999899</v>
      </c>
      <c r="AL347" s="37">
        <v>7253.9066246167504</v>
      </c>
      <c r="AM347" s="38">
        <v>5428.09597512857</v>
      </c>
      <c r="AN347" s="37">
        <v>3435.3175669519901</v>
      </c>
      <c r="AO347" s="38">
        <v>2792.1974316906599</v>
      </c>
      <c r="AP347" s="37">
        <v>446248</v>
      </c>
      <c r="AQ347" s="38">
        <v>312927.39</v>
      </c>
      <c r="AR347" s="37">
        <v>1196671.67</v>
      </c>
      <c r="AS347" s="38">
        <v>910470.3</v>
      </c>
      <c r="AT347" s="37">
        <v>2630044.7200000002</v>
      </c>
      <c r="AU347" s="38">
        <v>1999120.4</v>
      </c>
      <c r="AV347" s="37">
        <v>12075481.710000001</v>
      </c>
      <c r="AW347" s="38">
        <v>7224744.9400000004</v>
      </c>
    </row>
    <row r="348" spans="1:49" x14ac:dyDescent="0.25">
      <c r="A348" s="23">
        <v>44497</v>
      </c>
      <c r="B348" s="37">
        <v>1790.5779951223701</v>
      </c>
      <c r="C348" s="38">
        <v>1704.4009465284801</v>
      </c>
      <c r="D348" s="37">
        <v>2887.2062499999902</v>
      </c>
      <c r="E348" s="38">
        <v>3558.0307499999999</v>
      </c>
      <c r="F348" s="37">
        <v>2412.6983999999902</v>
      </c>
      <c r="G348" s="38">
        <v>2310.1732999999999</v>
      </c>
      <c r="H348" s="37">
        <v>3127.4194000000002</v>
      </c>
      <c r="I348" s="38">
        <v>3975.3851999999902</v>
      </c>
      <c r="J348" s="37">
        <v>1304.22975</v>
      </c>
      <c r="K348" s="38">
        <v>1417.8937999999901</v>
      </c>
      <c r="L348" s="37">
        <v>1968.84949650406</v>
      </c>
      <c r="M348" s="38">
        <v>2229.09414746013</v>
      </c>
      <c r="N348" s="37">
        <v>2590.3409855467198</v>
      </c>
      <c r="O348" s="38">
        <v>2275.4231362815199</v>
      </c>
      <c r="P348" s="37">
        <v>30381.262565873301</v>
      </c>
      <c r="Q348" s="38">
        <v>23609.796192076599</v>
      </c>
      <c r="R348" s="37">
        <v>625.25347687333306</v>
      </c>
      <c r="S348" s="38">
        <v>524.21350305333203</v>
      </c>
      <c r="T348" s="37">
        <v>3131.4170950787902</v>
      </c>
      <c r="U348" s="38">
        <v>2682.8105877160001</v>
      </c>
      <c r="V348" s="37">
        <v>2351.1537499999999</v>
      </c>
      <c r="W348" s="38">
        <v>2606.9577999999901</v>
      </c>
      <c r="X348" s="37">
        <v>969.85145000000398</v>
      </c>
      <c r="Y348" s="38">
        <v>1109.92029999999</v>
      </c>
      <c r="Z348" s="37">
        <v>254.69634999999599</v>
      </c>
      <c r="AA348" s="38">
        <v>319.12040000000201</v>
      </c>
      <c r="AB348" s="37">
        <v>6743.3533743095704</v>
      </c>
      <c r="AC348" s="38">
        <v>7017.25751264677</v>
      </c>
      <c r="AD348" s="37">
        <v>4862.12901329958</v>
      </c>
      <c r="AE348" s="38">
        <v>4395.1776928278196</v>
      </c>
      <c r="AF348" s="37">
        <v>2855.8342160341799</v>
      </c>
      <c r="AG348" s="38">
        <v>1956.0917672266601</v>
      </c>
      <c r="AH348" s="37">
        <v>5908.9300912421004</v>
      </c>
      <c r="AI348" s="38">
        <v>4111.29930522621</v>
      </c>
      <c r="AJ348" s="37">
        <v>2285.8905500000101</v>
      </c>
      <c r="AK348" s="38">
        <v>2573.6433499999898</v>
      </c>
      <c r="AL348" s="37">
        <v>7299.7160584674803</v>
      </c>
      <c r="AM348" s="38">
        <v>5460.4510474553799</v>
      </c>
      <c r="AN348" s="37">
        <v>3444.7988071013301</v>
      </c>
      <c r="AO348" s="38">
        <v>2799.90370609199</v>
      </c>
      <c r="AP348" s="37">
        <v>446788.1</v>
      </c>
      <c r="AQ348" s="38">
        <v>312827.09999999998</v>
      </c>
      <c r="AR348" s="37">
        <v>1196883.43</v>
      </c>
      <c r="AS348" s="38">
        <v>910155.18</v>
      </c>
      <c r="AT348" s="37">
        <v>2630335.88</v>
      </c>
      <c r="AU348" s="38">
        <v>1997564.06</v>
      </c>
      <c r="AV348" s="37">
        <v>12154028.130000001</v>
      </c>
      <c r="AW348" s="38">
        <v>7272679.2599999998</v>
      </c>
    </row>
    <row r="349" spans="1:49" x14ac:dyDescent="0.25">
      <c r="A349" s="23">
        <v>44498</v>
      </c>
      <c r="B349" s="37">
        <v>1789.0525411348401</v>
      </c>
      <c r="C349" s="38">
        <v>1703.5467634700401</v>
      </c>
      <c r="D349" s="37">
        <v>2862.3653000000099</v>
      </c>
      <c r="E349" s="38">
        <v>3527.4184500000001</v>
      </c>
      <c r="F349" s="37">
        <v>2397.18369999999</v>
      </c>
      <c r="G349" s="38">
        <v>2295.31765</v>
      </c>
      <c r="H349" s="37">
        <v>3082.1005999999902</v>
      </c>
      <c r="I349" s="38">
        <v>3917.7784000000102</v>
      </c>
      <c r="J349" s="37">
        <v>1300.89289999999</v>
      </c>
      <c r="K349" s="38">
        <v>1414.2654</v>
      </c>
      <c r="L349" s="37">
        <v>1965.1277151454699</v>
      </c>
      <c r="M349" s="38">
        <v>2224.8484861565398</v>
      </c>
      <c r="N349" s="37">
        <v>2577.4977398000901</v>
      </c>
      <c r="O349" s="38">
        <v>2264.1685194020301</v>
      </c>
      <c r="P349" s="37">
        <v>30371.56786241</v>
      </c>
      <c r="Q349" s="38">
        <v>23602.262268136601</v>
      </c>
      <c r="R349" s="37">
        <v>632.06990836</v>
      </c>
      <c r="S349" s="38">
        <v>529.92840942666601</v>
      </c>
      <c r="T349" s="37">
        <v>3146.7073124794201</v>
      </c>
      <c r="U349" s="38">
        <v>2694.8953200679998</v>
      </c>
      <c r="V349" s="37">
        <v>2338.08115</v>
      </c>
      <c r="W349" s="38">
        <v>2592.4624999999901</v>
      </c>
      <c r="X349" s="37">
        <v>966.16800000000103</v>
      </c>
      <c r="Y349" s="38">
        <v>1105.70415</v>
      </c>
      <c r="Z349" s="37">
        <v>254.45749999999501</v>
      </c>
      <c r="AA349" s="38">
        <v>318.82160000000499</v>
      </c>
      <c r="AB349" s="37">
        <v>6741.3656662250196</v>
      </c>
      <c r="AC349" s="38">
        <v>7048.3691330934598</v>
      </c>
      <c r="AD349" s="37">
        <v>4781.0298820408598</v>
      </c>
      <c r="AE349" s="38">
        <v>4321.8599656521901</v>
      </c>
      <c r="AF349" s="37">
        <v>2883.8794442272501</v>
      </c>
      <c r="AG349" s="38">
        <v>1974.30098030666</v>
      </c>
      <c r="AH349" s="37">
        <v>5873.3219250965003</v>
      </c>
      <c r="AI349" s="38">
        <v>4086.5239588742702</v>
      </c>
      <c r="AJ349" s="37">
        <v>2267.7763999999802</v>
      </c>
      <c r="AK349" s="38">
        <v>2553.24889999999</v>
      </c>
      <c r="AL349" s="37">
        <v>7309.3059466559398</v>
      </c>
      <c r="AM349" s="38">
        <v>5470.03824507851</v>
      </c>
      <c r="AN349" s="37">
        <v>3457.5516435813201</v>
      </c>
      <c r="AO349" s="38">
        <v>2810.2691051639999</v>
      </c>
      <c r="AP349" s="37">
        <v>447181.66</v>
      </c>
      <c r="AQ349" s="38">
        <v>312601.34000000003</v>
      </c>
      <c r="AR349" s="37">
        <v>1195189.7</v>
      </c>
      <c r="AS349" s="38">
        <v>908058.08</v>
      </c>
      <c r="AT349" s="37">
        <v>2623341.29</v>
      </c>
      <c r="AU349" s="38">
        <v>2009732.94</v>
      </c>
      <c r="AV349" s="37">
        <v>12242450.75</v>
      </c>
      <c r="AW349" s="38">
        <v>7535757.4000000004</v>
      </c>
    </row>
    <row r="350" spans="1:49" x14ac:dyDescent="0.25">
      <c r="A350" s="23">
        <v>44501</v>
      </c>
      <c r="B350" s="37">
        <v>1839.75499098193</v>
      </c>
      <c r="C350" s="38">
        <v>1715.2103707184899</v>
      </c>
      <c r="D350" s="37">
        <v>2858.3467000000101</v>
      </c>
      <c r="E350" s="38">
        <v>3522.46584999998</v>
      </c>
      <c r="F350" s="37">
        <v>2397.5626499999998</v>
      </c>
      <c r="G350" s="38">
        <v>2295.6806000000001</v>
      </c>
      <c r="H350" s="37">
        <v>3073.9931999999999</v>
      </c>
      <c r="I350" s="38">
        <v>3907.4726999999798</v>
      </c>
      <c r="J350" s="37">
        <v>1301.2378000000001</v>
      </c>
      <c r="K350" s="38">
        <v>1414.6412499999999</v>
      </c>
      <c r="L350" s="37">
        <v>1965.77446618762</v>
      </c>
      <c r="M350" s="38">
        <v>2225.5659959334798</v>
      </c>
      <c r="N350" s="37">
        <v>2579.7514331329999</v>
      </c>
      <c r="O350" s="38">
        <v>2266.1387085225601</v>
      </c>
      <c r="P350" s="37">
        <v>30650.775330933298</v>
      </c>
      <c r="Q350" s="38">
        <v>23819.239146423301</v>
      </c>
      <c r="R350" s="37">
        <v>645.08312833333298</v>
      </c>
      <c r="S350" s="38">
        <v>540.83871439999996</v>
      </c>
      <c r="T350" s="37">
        <v>3175.3002500877501</v>
      </c>
      <c r="U350" s="38">
        <v>2719.3828052266599</v>
      </c>
      <c r="V350" s="37">
        <v>2338.4978000000001</v>
      </c>
      <c r="W350" s="38">
        <v>2592.92489999999</v>
      </c>
      <c r="X350" s="37">
        <v>967.32344999999202</v>
      </c>
      <c r="Y350" s="38">
        <v>1107.0270000000201</v>
      </c>
      <c r="Z350" s="37">
        <v>254.582600000002</v>
      </c>
      <c r="AA350" s="38">
        <v>318.97840000000298</v>
      </c>
      <c r="AB350" s="37">
        <v>6715.4144851443098</v>
      </c>
      <c r="AC350" s="38">
        <v>7020.4552107096297</v>
      </c>
      <c r="AD350" s="37">
        <v>4830.1885968379802</v>
      </c>
      <c r="AE350" s="38">
        <v>4385.44279563699</v>
      </c>
      <c r="AF350" s="37">
        <v>2892.7456240541201</v>
      </c>
      <c r="AG350" s="38">
        <v>1980.3707312399999</v>
      </c>
      <c r="AH350" s="37">
        <v>5940.0836122704604</v>
      </c>
      <c r="AI350" s="38">
        <v>4132.9752191494999</v>
      </c>
      <c r="AJ350" s="37">
        <v>2268.4677000000102</v>
      </c>
      <c r="AK350" s="38">
        <v>2554.0267999999801</v>
      </c>
      <c r="AL350" s="37">
        <v>7391.7240139472697</v>
      </c>
      <c r="AM350" s="38">
        <v>5536.3138950898301</v>
      </c>
      <c r="AN350" s="37">
        <v>3478.827662744</v>
      </c>
      <c r="AO350" s="38">
        <v>2827.56207281866</v>
      </c>
      <c r="AP350" s="37">
        <v>446689.74</v>
      </c>
      <c r="AQ350" s="38">
        <v>312702.3</v>
      </c>
      <c r="AR350" s="37">
        <v>1195034.1100000001</v>
      </c>
      <c r="AS350" s="38">
        <v>908412.95</v>
      </c>
      <c r="AT350" s="37">
        <v>2621910.33</v>
      </c>
      <c r="AU350" s="38">
        <v>1997600.59</v>
      </c>
      <c r="AV350" s="37">
        <v>12133888.220000001</v>
      </c>
      <c r="AW350" s="38">
        <v>7714360.8799999999</v>
      </c>
    </row>
    <row r="351" spans="1:49" x14ac:dyDescent="0.25">
      <c r="A351" s="23">
        <v>44502</v>
      </c>
      <c r="B351" s="37">
        <v>1845.5530641954699</v>
      </c>
      <c r="C351" s="38">
        <v>1721.29085025991</v>
      </c>
      <c r="D351" s="37">
        <v>2885.9279000000001</v>
      </c>
      <c r="E351" s="38">
        <v>3556.4549499999898</v>
      </c>
      <c r="F351" s="37">
        <v>2414.9689499999999</v>
      </c>
      <c r="G351" s="38">
        <v>2312.3472499999898</v>
      </c>
      <c r="H351" s="37">
        <v>3116.6098499999898</v>
      </c>
      <c r="I351" s="38">
        <v>3961.64410000001</v>
      </c>
      <c r="J351" s="37">
        <v>1305.84084999999</v>
      </c>
      <c r="K351" s="38">
        <v>1419.6451999999899</v>
      </c>
      <c r="L351" s="37">
        <v>1966.4320213885201</v>
      </c>
      <c r="M351" s="38">
        <v>2226.3067861207301</v>
      </c>
      <c r="N351" s="37">
        <v>2578.5658483163102</v>
      </c>
      <c r="O351" s="38">
        <v>2265.12065651593</v>
      </c>
      <c r="P351" s="37">
        <v>30902.83762437</v>
      </c>
      <c r="Q351" s="38">
        <v>24015.1210449133</v>
      </c>
      <c r="R351" s="37">
        <v>641.984735686666</v>
      </c>
      <c r="S351" s="38">
        <v>538.24100996000004</v>
      </c>
      <c r="T351" s="37">
        <v>3186.17122842861</v>
      </c>
      <c r="U351" s="38">
        <v>2727.6513039773299</v>
      </c>
      <c r="V351" s="37">
        <v>2354.90870000001</v>
      </c>
      <c r="W351" s="38">
        <v>2611.1207999999801</v>
      </c>
      <c r="X351" s="37">
        <v>971.58509999998103</v>
      </c>
      <c r="Y351" s="38">
        <v>1111.90425</v>
      </c>
      <c r="Z351" s="37">
        <v>254.90060000000099</v>
      </c>
      <c r="AA351" s="38">
        <v>319.37710000000197</v>
      </c>
      <c r="AB351" s="37">
        <v>6721.1194916034201</v>
      </c>
      <c r="AC351" s="38">
        <v>7028.7285805599404</v>
      </c>
      <c r="AD351" s="37">
        <v>4772.17054920385</v>
      </c>
      <c r="AE351" s="38">
        <v>4332.7668444478404</v>
      </c>
      <c r="AF351" s="37">
        <v>2902.5870340639199</v>
      </c>
      <c r="AG351" s="38">
        <v>1986.20701166666</v>
      </c>
      <c r="AH351" s="37">
        <v>5941.47693477541</v>
      </c>
      <c r="AI351" s="38">
        <v>4133.9446607320297</v>
      </c>
      <c r="AJ351" s="37">
        <v>2289.4863500000001</v>
      </c>
      <c r="AK351" s="38">
        <v>2577.6909000000001</v>
      </c>
      <c r="AL351" s="37">
        <v>7438.5122530195604</v>
      </c>
      <c r="AM351" s="38">
        <v>5569.42727905624</v>
      </c>
      <c r="AN351" s="37">
        <v>3490.4521174893298</v>
      </c>
      <c r="AO351" s="38">
        <v>2837.0103356546601</v>
      </c>
      <c r="AP351" s="37">
        <v>446807.52</v>
      </c>
      <c r="AQ351" s="38">
        <v>312886.71999999997</v>
      </c>
      <c r="AR351" s="37">
        <v>1197084.8700000001</v>
      </c>
      <c r="AS351" s="38">
        <v>910265.99</v>
      </c>
      <c r="AT351" s="37">
        <v>2631052.9300000002</v>
      </c>
      <c r="AU351" s="38">
        <v>1989913.57</v>
      </c>
      <c r="AV351" s="37">
        <v>12133269.43</v>
      </c>
      <c r="AW351" s="38">
        <v>7856911.7000000002</v>
      </c>
    </row>
    <row r="352" spans="1:49" x14ac:dyDescent="0.25">
      <c r="A352" s="23">
        <v>44503</v>
      </c>
      <c r="B352" s="37">
        <v>1890.9993035523501</v>
      </c>
      <c r="C352" s="38">
        <v>1745.6785932549201</v>
      </c>
      <c r="D352" s="37">
        <v>2887.9367500000099</v>
      </c>
      <c r="E352" s="38">
        <v>3558.9310499999801</v>
      </c>
      <c r="F352" s="37">
        <v>2416.6716999999999</v>
      </c>
      <c r="G352" s="38">
        <v>2313.97774999999</v>
      </c>
      <c r="H352" s="37">
        <v>3123.8858500000101</v>
      </c>
      <c r="I352" s="38">
        <v>3970.8926999999899</v>
      </c>
      <c r="J352" s="37">
        <v>1305.84084999999</v>
      </c>
      <c r="K352" s="38">
        <v>1419.6451999999899</v>
      </c>
      <c r="L352" s="37">
        <v>1964.56406889292</v>
      </c>
      <c r="M352" s="38">
        <v>2224.2561055001102</v>
      </c>
      <c r="N352" s="37">
        <v>2579.9500440925099</v>
      </c>
      <c r="O352" s="38">
        <v>2266.30782724243</v>
      </c>
      <c r="P352" s="37">
        <v>30918.3491488133</v>
      </c>
      <c r="Q352" s="38">
        <v>24027.1753254133</v>
      </c>
      <c r="R352" s="37">
        <v>646.94216122666603</v>
      </c>
      <c r="S352" s="38">
        <v>542.39731855999901</v>
      </c>
      <c r="T352" s="37">
        <v>3196.32442810881</v>
      </c>
      <c r="U352" s="38">
        <v>2735.28377040133</v>
      </c>
      <c r="V352" s="37">
        <v>2355.0477500000002</v>
      </c>
      <c r="W352" s="38">
        <v>2611.2750999999898</v>
      </c>
      <c r="X352" s="37">
        <v>971.15199999998197</v>
      </c>
      <c r="Y352" s="38">
        <v>1111.4079999999999</v>
      </c>
      <c r="Z352" s="37">
        <v>254.844199999995</v>
      </c>
      <c r="AA352" s="38">
        <v>319.305849999999</v>
      </c>
      <c r="AB352" s="37">
        <v>6750.6909489007503</v>
      </c>
      <c r="AC352" s="38">
        <v>7058.8602752917704</v>
      </c>
      <c r="AD352" s="37">
        <v>4775.2852302001302</v>
      </c>
      <c r="AE352" s="38">
        <v>4335.5947191533796</v>
      </c>
      <c r="AF352" s="37">
        <v>2903.0625081735402</v>
      </c>
      <c r="AG352" s="38">
        <v>1985.5066809866601</v>
      </c>
      <c r="AH352" s="37">
        <v>5955.5429186238798</v>
      </c>
      <c r="AI352" s="38">
        <v>4143.7314541918204</v>
      </c>
      <c r="AJ352" s="37">
        <v>2290.59240000001</v>
      </c>
      <c r="AK352" s="38">
        <v>2578.9367499999898</v>
      </c>
      <c r="AL352" s="37">
        <v>7485.2615064033598</v>
      </c>
      <c r="AM352" s="38">
        <v>5609.9256178936303</v>
      </c>
      <c r="AN352" s="37">
        <v>3500.0894854333301</v>
      </c>
      <c r="AO352" s="38">
        <v>2844.8435093026601</v>
      </c>
      <c r="AP352" s="37">
        <v>446874.88</v>
      </c>
      <c r="AQ352" s="38">
        <v>313138.49</v>
      </c>
      <c r="AR352" s="37">
        <v>1196641.44</v>
      </c>
      <c r="AS352" s="38">
        <v>910277.13</v>
      </c>
      <c r="AT352" s="37">
        <v>2630194.2799999998</v>
      </c>
      <c r="AU352" s="38">
        <v>2017417.31</v>
      </c>
      <c r="AV352" s="37">
        <v>12084985.34</v>
      </c>
      <c r="AW352" s="38">
        <v>7991006.1200000001</v>
      </c>
    </row>
    <row r="353" spans="1:49" x14ac:dyDescent="0.25">
      <c r="A353" s="23">
        <v>44504</v>
      </c>
      <c r="B353" s="37">
        <v>1937.0439596762801</v>
      </c>
      <c r="C353" s="38">
        <v>1754.9680675196801</v>
      </c>
      <c r="D353" s="37">
        <v>2907.4807500000002</v>
      </c>
      <c r="E353" s="38">
        <v>3583.0157999999901</v>
      </c>
      <c r="F353" s="37">
        <v>2430.48315</v>
      </c>
      <c r="G353" s="38">
        <v>2327.2024500000002</v>
      </c>
      <c r="H353" s="37">
        <v>3155.48404999999</v>
      </c>
      <c r="I353" s="38">
        <v>4011.05935000001</v>
      </c>
      <c r="J353" s="37">
        <v>1308.3725999999999</v>
      </c>
      <c r="K353" s="38">
        <v>1422.3971999999901</v>
      </c>
      <c r="L353" s="37">
        <v>1965.6929487019599</v>
      </c>
      <c r="M353" s="38">
        <v>2225.5010507099</v>
      </c>
      <c r="N353" s="37">
        <v>2578.0804283595098</v>
      </c>
      <c r="O353" s="38">
        <v>2264.6830064329702</v>
      </c>
      <c r="P353" s="37">
        <v>31069.586530973302</v>
      </c>
      <c r="Q353" s="38">
        <v>24144.704458089898</v>
      </c>
      <c r="R353" s="37">
        <v>638.88635651333198</v>
      </c>
      <c r="S353" s="38">
        <v>535.64331260666597</v>
      </c>
      <c r="T353" s="37">
        <v>3213.419061003</v>
      </c>
      <c r="U353" s="38">
        <v>2749.9126528386601</v>
      </c>
      <c r="V353" s="37">
        <v>2367.1469499999998</v>
      </c>
      <c r="W353" s="38">
        <v>2624.6907999999898</v>
      </c>
      <c r="X353" s="37">
        <v>974.90779999999904</v>
      </c>
      <c r="Y353" s="38">
        <v>1115.7067999999999</v>
      </c>
      <c r="Z353" s="37">
        <v>255.09399999999701</v>
      </c>
      <c r="AA353" s="38">
        <v>319.61900000000202</v>
      </c>
      <c r="AB353" s="37">
        <v>6738.9073522001499</v>
      </c>
      <c r="AC353" s="38">
        <v>7048.91997561058</v>
      </c>
      <c r="AD353" s="37">
        <v>4780.3083595359103</v>
      </c>
      <c r="AE353" s="38">
        <v>4340.15532425537</v>
      </c>
      <c r="AF353" s="37">
        <v>2935.1481155068</v>
      </c>
      <c r="AG353" s="38">
        <v>2007.4511541066599</v>
      </c>
      <c r="AH353" s="37">
        <v>6005.9711213656301</v>
      </c>
      <c r="AI353" s="38">
        <v>4178.8182500888997</v>
      </c>
      <c r="AJ353" s="37">
        <v>2309.1628666448401</v>
      </c>
      <c r="AK353" s="38">
        <v>2593.72705</v>
      </c>
      <c r="AL353" s="37">
        <v>7525.0762737551104</v>
      </c>
      <c r="AM353" s="38">
        <v>5637.8320709713398</v>
      </c>
      <c r="AN353" s="37">
        <v>3517.08617076667</v>
      </c>
      <c r="AO353" s="38">
        <v>2858.6582727293298</v>
      </c>
      <c r="AP353" s="37">
        <v>446837.5</v>
      </c>
      <c r="AQ353" s="38">
        <v>312914.52</v>
      </c>
      <c r="AR353" s="37">
        <v>1198545.19</v>
      </c>
      <c r="AS353" s="38">
        <v>911782.41</v>
      </c>
      <c r="AT353" s="37">
        <v>2635881.38</v>
      </c>
      <c r="AU353" s="38">
        <v>2021329.42</v>
      </c>
      <c r="AV353" s="37">
        <v>12014126.17</v>
      </c>
      <c r="AW353" s="38">
        <v>7903102.6699999999</v>
      </c>
    </row>
    <row r="354" spans="1:49" x14ac:dyDescent="0.25">
      <c r="A354" s="23">
        <v>44505</v>
      </c>
      <c r="B354" s="37">
        <v>1964.48932848293</v>
      </c>
      <c r="C354" s="38">
        <v>1767.5693209579199</v>
      </c>
      <c r="D354" s="37">
        <v>2920.44939999999</v>
      </c>
      <c r="E354" s="38">
        <v>3598.9972499999999</v>
      </c>
      <c r="F354" s="37">
        <v>2435.9704499999898</v>
      </c>
      <c r="G354" s="38">
        <v>2332.4563499999999</v>
      </c>
      <c r="H354" s="37">
        <v>3169.6203499999901</v>
      </c>
      <c r="I354" s="38">
        <v>4029.0282499999998</v>
      </c>
      <c r="J354" s="37">
        <v>1309.17769999999</v>
      </c>
      <c r="K354" s="38">
        <v>1423.27315</v>
      </c>
      <c r="L354" s="37">
        <v>1965.9795572565299</v>
      </c>
      <c r="M354" s="38">
        <v>2225.8395304011201</v>
      </c>
      <c r="N354" s="37">
        <v>2581.2170102105802</v>
      </c>
      <c r="O354" s="38">
        <v>2267.4292853072802</v>
      </c>
      <c r="P354" s="37">
        <v>31085.098062153302</v>
      </c>
      <c r="Q354" s="38">
        <v>24156.7587334499</v>
      </c>
      <c r="R354" s="37">
        <v>644.46344171999999</v>
      </c>
      <c r="S354" s="38">
        <v>540.31916620666595</v>
      </c>
      <c r="T354" s="37">
        <v>3234.3685227112501</v>
      </c>
      <c r="U354" s="38">
        <v>2766.7676755453299</v>
      </c>
      <c r="V354" s="37">
        <v>2379.1070999999802</v>
      </c>
      <c r="W354" s="38">
        <v>2637.9522499999998</v>
      </c>
      <c r="X354" s="37">
        <v>976.20790000000704</v>
      </c>
      <c r="Y354" s="38">
        <v>1117.1949999999899</v>
      </c>
      <c r="Z354" s="37">
        <v>255.18499999999901</v>
      </c>
      <c r="AA354" s="38">
        <v>319.73320000000098</v>
      </c>
      <c r="AB354" s="37">
        <v>6865.30712967829</v>
      </c>
      <c r="AC354" s="38">
        <v>7180.3184805770397</v>
      </c>
      <c r="AD354" s="37">
        <v>4801.7149884066303</v>
      </c>
      <c r="AE354" s="38">
        <v>4359.5909215872598</v>
      </c>
      <c r="AF354" s="37">
        <v>2950.5086958937</v>
      </c>
      <c r="AG354" s="38">
        <v>2017.0226548533301</v>
      </c>
      <c r="AH354" s="37">
        <v>6065.6041024865299</v>
      </c>
      <c r="AI354" s="38">
        <v>4220.3095231178104</v>
      </c>
      <c r="AJ354" s="37">
        <v>2345.7526968631901</v>
      </c>
      <c r="AK354" s="38">
        <v>2606.49305</v>
      </c>
      <c r="AL354" s="37">
        <v>7476.7653950917402</v>
      </c>
      <c r="AM354" s="38">
        <v>5599.7068243413896</v>
      </c>
      <c r="AN354" s="37">
        <v>3538.142192156</v>
      </c>
      <c r="AO354" s="38">
        <v>2875.7724268666602</v>
      </c>
      <c r="AP354" s="37">
        <v>445830.01</v>
      </c>
      <c r="AQ354" s="38">
        <v>313256.34000000003</v>
      </c>
      <c r="AR354" s="37">
        <v>1198428.19</v>
      </c>
      <c r="AS354" s="38">
        <v>912799.35</v>
      </c>
      <c r="AT354" s="37">
        <v>2639403.69</v>
      </c>
      <c r="AU354" s="38">
        <v>2053693.33</v>
      </c>
      <c r="AV354" s="37">
        <v>12165611.439999999</v>
      </c>
      <c r="AW354" s="38">
        <v>7955184.0700000003</v>
      </c>
    </row>
    <row r="355" spans="1:49" x14ac:dyDescent="0.25">
      <c r="A355" s="23">
        <v>44508</v>
      </c>
      <c r="B355" s="37">
        <v>2038.7673321239999</v>
      </c>
      <c r="C355" s="38">
        <v>1876.36858134922</v>
      </c>
      <c r="D355" s="37">
        <v>2913.87364999999</v>
      </c>
      <c r="E355" s="38">
        <v>3590.8939</v>
      </c>
      <c r="F355" s="37">
        <v>2435.7812000000099</v>
      </c>
      <c r="G355" s="38">
        <v>2332.2748499999798</v>
      </c>
      <c r="H355" s="37">
        <v>3168.1649000000102</v>
      </c>
      <c r="I355" s="38">
        <v>4027.1782499999899</v>
      </c>
      <c r="J355" s="37">
        <v>1309.4077500000001</v>
      </c>
      <c r="K355" s="38">
        <v>1423.52339999999</v>
      </c>
      <c r="L355" s="37">
        <v>1963.4353910252701</v>
      </c>
      <c r="M355" s="38">
        <v>2222.9143734249501</v>
      </c>
      <c r="N355" s="37">
        <v>2578.8421250625001</v>
      </c>
      <c r="O355" s="38">
        <v>2265.3501048164799</v>
      </c>
      <c r="P355" s="37">
        <v>31100.609589790001</v>
      </c>
      <c r="Q355" s="38">
        <v>24168.812993740001</v>
      </c>
      <c r="R355" s="37">
        <v>644.46344171999999</v>
      </c>
      <c r="S355" s="38">
        <v>540.31916620666595</v>
      </c>
      <c r="T355" s="37">
        <v>3233.70523375006</v>
      </c>
      <c r="U355" s="38">
        <v>2765.4955988360002</v>
      </c>
      <c r="V355" s="37">
        <v>2373.8225499999999</v>
      </c>
      <c r="W355" s="38">
        <v>2632.0925000000002</v>
      </c>
      <c r="X355" s="37">
        <v>975.48555000001602</v>
      </c>
      <c r="Y355" s="38">
        <v>1116.3679999999999</v>
      </c>
      <c r="Z355" s="37">
        <v>255.173650000001</v>
      </c>
      <c r="AA355" s="38">
        <v>319.71844999999701</v>
      </c>
      <c r="AB355" s="37">
        <v>6805.6884538075901</v>
      </c>
      <c r="AC355" s="38">
        <v>7068.4331359308899</v>
      </c>
      <c r="AD355" s="37">
        <v>4813.4325665370097</v>
      </c>
      <c r="AE355" s="38">
        <v>4370.22959355487</v>
      </c>
      <c r="AF355" s="37">
        <v>2945.0608023832401</v>
      </c>
      <c r="AG355" s="38">
        <v>2012.8205204666599</v>
      </c>
      <c r="AH355" s="37">
        <v>6037.8832991756299</v>
      </c>
      <c r="AI355" s="38">
        <v>4201.0220196212404</v>
      </c>
      <c r="AJ355" s="37">
        <v>2453.5045778947401</v>
      </c>
      <c r="AK355" s="38">
        <v>2601.3554999999801</v>
      </c>
      <c r="AL355" s="37">
        <v>7473.0991484569504</v>
      </c>
      <c r="AM355" s="38">
        <v>5597.2896062869004</v>
      </c>
      <c r="AN355" s="37">
        <v>3530.7402958453299</v>
      </c>
      <c r="AO355" s="38">
        <v>2869.75622854533</v>
      </c>
      <c r="AP355" s="37">
        <v>446806.24</v>
      </c>
      <c r="AQ355" s="38">
        <v>312791.39</v>
      </c>
      <c r="AR355" s="37">
        <v>1198281.55</v>
      </c>
      <c r="AS355" s="38">
        <v>973627.36</v>
      </c>
      <c r="AT355" s="37">
        <v>2637029.7000000002</v>
      </c>
      <c r="AU355" s="38">
        <v>2228960.48</v>
      </c>
      <c r="AV355" s="37">
        <v>12083196.869999999</v>
      </c>
      <c r="AW355" s="38">
        <v>7861859.3600000003</v>
      </c>
    </row>
    <row r="356" spans="1:49" x14ac:dyDescent="0.25">
      <c r="A356" s="23">
        <v>44509</v>
      </c>
      <c r="B356" s="37">
        <v>2036.24696728199</v>
      </c>
      <c r="C356" s="38">
        <v>1872.23680648001</v>
      </c>
      <c r="D356" s="37">
        <v>2923.3715499999998</v>
      </c>
      <c r="E356" s="38">
        <v>3602.5987499999801</v>
      </c>
      <c r="F356" s="37">
        <v>2439.5652499999901</v>
      </c>
      <c r="G356" s="38">
        <v>2335.8982999999898</v>
      </c>
      <c r="H356" s="37">
        <v>3178.5592000000001</v>
      </c>
      <c r="I356" s="38">
        <v>4040.3905500000001</v>
      </c>
      <c r="J356" s="37">
        <v>1310.09844999999</v>
      </c>
      <c r="K356" s="38">
        <v>1424.2737500000001</v>
      </c>
      <c r="L356" s="37">
        <v>1968.0169255992701</v>
      </c>
      <c r="M356" s="38">
        <v>2228.1033816878098</v>
      </c>
      <c r="N356" s="37">
        <v>2585.08784589676</v>
      </c>
      <c r="O356" s="38">
        <v>2270.82234638197</v>
      </c>
      <c r="P356" s="37">
        <v>31075.403357093299</v>
      </c>
      <c r="Q356" s="38">
        <v>24149.22480951</v>
      </c>
      <c r="R356" s="37">
        <v>638.266666706666</v>
      </c>
      <c r="S356" s="38">
        <v>535.12379455333303</v>
      </c>
      <c r="T356" s="37">
        <v>3224.0367806108402</v>
      </c>
      <c r="U356" s="38">
        <v>2757.2271000853302</v>
      </c>
      <c r="V356" s="37">
        <v>2381.61015</v>
      </c>
      <c r="W356" s="38">
        <v>2640.7275999999802</v>
      </c>
      <c r="X356" s="37">
        <v>976.280249999994</v>
      </c>
      <c r="Y356" s="38">
        <v>1117.2773</v>
      </c>
      <c r="Z356" s="37">
        <v>255.21915000000399</v>
      </c>
      <c r="AA356" s="38">
        <v>319.77534999999398</v>
      </c>
      <c r="AB356" s="37">
        <v>6929.5511542984796</v>
      </c>
      <c r="AC356" s="38">
        <v>7196.2607983329199</v>
      </c>
      <c r="AD356" s="37">
        <v>4802.4980974677601</v>
      </c>
      <c r="AE356" s="38">
        <v>4360.3019347212803</v>
      </c>
      <c r="AF356" s="37">
        <v>2934.6988531035599</v>
      </c>
      <c r="AG356" s="38">
        <v>2005.1166029333299</v>
      </c>
      <c r="AH356" s="37">
        <v>6010.4788031742601</v>
      </c>
      <c r="AI356" s="38">
        <v>4181.9545930396798</v>
      </c>
      <c r="AJ356" s="37">
        <v>2453.1394144340002</v>
      </c>
      <c r="AK356" s="38">
        <v>2609.6068500000001</v>
      </c>
      <c r="AL356" s="37">
        <v>7482.2258865599697</v>
      </c>
      <c r="AM356" s="38">
        <v>5602.1988710996302</v>
      </c>
      <c r="AN356" s="37">
        <v>3525.346776116</v>
      </c>
      <c r="AO356" s="38">
        <v>2865.37242066932</v>
      </c>
      <c r="AP356" s="37">
        <v>446792.6</v>
      </c>
      <c r="AQ356" s="38">
        <v>312878.23</v>
      </c>
      <c r="AR356" s="37">
        <v>1198465.8600000001</v>
      </c>
      <c r="AS356" s="38">
        <v>1077105.26</v>
      </c>
      <c r="AT356" s="37">
        <v>2639703.69</v>
      </c>
      <c r="AU356" s="38">
        <v>2356519.71</v>
      </c>
      <c r="AV356" s="37">
        <v>12277159.27</v>
      </c>
      <c r="AW356" s="38">
        <v>7917680.3200000003</v>
      </c>
    </row>
    <row r="357" spans="1:49" x14ac:dyDescent="0.25">
      <c r="A357" s="23">
        <v>44510</v>
      </c>
      <c r="B357" s="37">
        <v>2023.1011971507701</v>
      </c>
      <c r="C357" s="38">
        <v>1860.75150534621</v>
      </c>
      <c r="D357" s="37">
        <v>2908.02900000001</v>
      </c>
      <c r="E357" s="38">
        <v>3583.69134999998</v>
      </c>
      <c r="F357" s="37">
        <v>2432.37565</v>
      </c>
      <c r="G357" s="38">
        <v>2329.01395</v>
      </c>
      <c r="H357" s="37">
        <v>3160.2653</v>
      </c>
      <c r="I357" s="38">
        <v>4017.13669999997</v>
      </c>
      <c r="J357" s="37">
        <v>1308.8323499999899</v>
      </c>
      <c r="K357" s="38">
        <v>1422.8977500000001</v>
      </c>
      <c r="L357" s="37">
        <v>1964.30172904394</v>
      </c>
      <c r="M357" s="38">
        <v>2223.9287886840302</v>
      </c>
      <c r="N357" s="37">
        <v>2579.9575640892699</v>
      </c>
      <c r="O357" s="38">
        <v>2266.3290903349898</v>
      </c>
      <c r="P357" s="37">
        <v>31131.632638676601</v>
      </c>
      <c r="Q357" s="38">
        <v>24192.921541266602</v>
      </c>
      <c r="R357" s="37">
        <v>642.604419106666</v>
      </c>
      <c r="S357" s="38">
        <v>538.76056843333299</v>
      </c>
      <c r="T357" s="37">
        <v>3229.39826312794</v>
      </c>
      <c r="U357" s="38">
        <v>2760.7253103973298</v>
      </c>
      <c r="V357" s="37">
        <v>2373.8225499999999</v>
      </c>
      <c r="W357" s="38">
        <v>2632.0925000000002</v>
      </c>
      <c r="X357" s="37">
        <v>974.25769999998397</v>
      </c>
      <c r="Y357" s="38">
        <v>1114.96289999999</v>
      </c>
      <c r="Z357" s="37">
        <v>255.173650000001</v>
      </c>
      <c r="AA357" s="38">
        <v>319.71844999999701</v>
      </c>
      <c r="AB357" s="37">
        <v>6880.8135753232</v>
      </c>
      <c r="AC357" s="38">
        <v>7148.2304757995598</v>
      </c>
      <c r="AD357" s="37">
        <v>4835.2730511608697</v>
      </c>
      <c r="AE357" s="38">
        <v>4390.0590798680796</v>
      </c>
      <c r="AF357" s="37">
        <v>2946.6836753644302</v>
      </c>
      <c r="AG357" s="38">
        <v>2012.35357945333</v>
      </c>
      <c r="AH357" s="37">
        <v>6014.7843455464199</v>
      </c>
      <c r="AI357" s="38">
        <v>4184.9502942419704</v>
      </c>
      <c r="AJ357" s="37">
        <v>2427.9863466199499</v>
      </c>
      <c r="AK357" s="38">
        <v>2598.0857999999998</v>
      </c>
      <c r="AL357" s="37">
        <v>7536.6451046866896</v>
      </c>
      <c r="AM357" s="38">
        <v>5640.9357809298999</v>
      </c>
      <c r="AN357" s="37">
        <v>3528.36998414133</v>
      </c>
      <c r="AO357" s="38">
        <v>2867.82966061866</v>
      </c>
      <c r="AP357" s="37">
        <v>446831.46</v>
      </c>
      <c r="AQ357" s="38">
        <v>313105.91999999998</v>
      </c>
      <c r="AR357" s="37">
        <v>1196925.55</v>
      </c>
      <c r="AS357" s="38">
        <v>1111384.47</v>
      </c>
      <c r="AT357" s="37">
        <v>2634790.31</v>
      </c>
      <c r="AU357" s="38">
        <v>2395807</v>
      </c>
      <c r="AV357" s="37">
        <v>12223618.18</v>
      </c>
      <c r="AW357" s="38">
        <v>7923406.5999999996</v>
      </c>
    </row>
    <row r="358" spans="1:49" x14ac:dyDescent="0.25">
      <c r="A358" s="23">
        <v>44511</v>
      </c>
      <c r="B358" s="37">
        <v>2012.9824290265401</v>
      </c>
      <c r="C358" s="38">
        <v>1849.04726557355</v>
      </c>
      <c r="D358" s="37">
        <v>2903.0970999999799</v>
      </c>
      <c r="E358" s="38">
        <v>3577.6133</v>
      </c>
      <c r="F358" s="37">
        <v>2428.7808500000001</v>
      </c>
      <c r="G358" s="38">
        <v>2325.5719999999901</v>
      </c>
      <c r="H358" s="37">
        <v>3150.28664999998</v>
      </c>
      <c r="I358" s="38">
        <v>4004.4527000000098</v>
      </c>
      <c r="J358" s="37">
        <v>1307.9120499999899</v>
      </c>
      <c r="K358" s="38">
        <v>1421.8970999999999</v>
      </c>
      <c r="L358" s="37">
        <v>1962.65357958969</v>
      </c>
      <c r="M358" s="38">
        <v>2222.0991794032302</v>
      </c>
      <c r="N358" s="37">
        <v>2580.6187657320202</v>
      </c>
      <c r="O358" s="38">
        <v>2266.8944288739699</v>
      </c>
      <c r="P358" s="37">
        <v>31168.472508543298</v>
      </c>
      <c r="Q358" s="38">
        <v>24221.550441809901</v>
      </c>
      <c r="R358" s="37">
        <v>645.70280147333301</v>
      </c>
      <c r="S358" s="38">
        <v>541.35824911999896</v>
      </c>
      <c r="T358" s="37">
        <v>3236.5727879681399</v>
      </c>
      <c r="U358" s="38">
        <v>2766.1316365520001</v>
      </c>
      <c r="V358" s="37">
        <v>2370.0675499999902</v>
      </c>
      <c r="W358" s="38">
        <v>2627.9290500000002</v>
      </c>
      <c r="X358" s="37">
        <v>973.31875000000002</v>
      </c>
      <c r="Y358" s="38">
        <v>1113.88825</v>
      </c>
      <c r="Z358" s="37">
        <v>255.173650000001</v>
      </c>
      <c r="AA358" s="38">
        <v>319.71844999999701</v>
      </c>
      <c r="AB358" s="37">
        <v>6858.9007160383499</v>
      </c>
      <c r="AC358" s="38">
        <v>7138.6812986884397</v>
      </c>
      <c r="AD358" s="37">
        <v>4931.4301539148901</v>
      </c>
      <c r="AE358" s="38">
        <v>4477.3623847676899</v>
      </c>
      <c r="AF358" s="37">
        <v>2950.4781035081601</v>
      </c>
      <c r="AG358" s="38">
        <v>2014.45466650666</v>
      </c>
      <c r="AH358" s="37">
        <v>6037.4816616702801</v>
      </c>
      <c r="AI358" s="38">
        <v>4200.74256885468</v>
      </c>
      <c r="AJ358" s="37">
        <v>2407.6124445157002</v>
      </c>
      <c r="AK358" s="38">
        <v>2592.7923999999898</v>
      </c>
      <c r="AL358" s="37">
        <v>7549.5112317007097</v>
      </c>
      <c r="AM358" s="38">
        <v>5650.9107099196099</v>
      </c>
      <c r="AN358" s="37">
        <v>3535.0409181773298</v>
      </c>
      <c r="AO358" s="38">
        <v>2873.2517413359901</v>
      </c>
      <c r="AP358" s="37">
        <v>446701.54</v>
      </c>
      <c r="AQ358" s="38">
        <v>312811.11</v>
      </c>
      <c r="AR358" s="37">
        <v>1196177.17</v>
      </c>
      <c r="AS358" s="38">
        <v>1109244.8799999999</v>
      </c>
      <c r="AT358" s="37">
        <v>2629706.02</v>
      </c>
      <c r="AU358" s="38">
        <v>2390459.4700000002</v>
      </c>
      <c r="AV358" s="37">
        <v>12166492.710000001</v>
      </c>
      <c r="AW358" s="38">
        <v>7893900.5999999996</v>
      </c>
    </row>
    <row r="359" spans="1:49" x14ac:dyDescent="0.25">
      <c r="A359" s="23">
        <v>44512</v>
      </c>
      <c r="B359" s="37">
        <v>2048.37713379864</v>
      </c>
      <c r="C359" s="38">
        <v>1870.2914828047701</v>
      </c>
      <c r="D359" s="37">
        <v>2905.10635</v>
      </c>
      <c r="E359" s="38">
        <v>3580.0893499999802</v>
      </c>
      <c r="F359" s="37">
        <v>2428.7808500000001</v>
      </c>
      <c r="G359" s="38">
        <v>2325.5719999999901</v>
      </c>
      <c r="H359" s="37">
        <v>3150.28664999998</v>
      </c>
      <c r="I359" s="38">
        <v>4004.4527000000098</v>
      </c>
      <c r="J359" s="37">
        <v>1308.1421</v>
      </c>
      <c r="K359" s="38">
        <v>1422.1473999999901</v>
      </c>
      <c r="L359" s="37">
        <v>1962.9345261844701</v>
      </c>
      <c r="M359" s="38">
        <v>2222.4121719193499</v>
      </c>
      <c r="N359" s="37">
        <v>2580.5252988267098</v>
      </c>
      <c r="O359" s="38">
        <v>2266.8304124146698</v>
      </c>
      <c r="P359" s="37">
        <v>31207.251325590001</v>
      </c>
      <c r="Q359" s="38">
        <v>24251.6861109733</v>
      </c>
      <c r="R359" s="37">
        <v>641.36505935333298</v>
      </c>
      <c r="S359" s="38">
        <v>537.721478433333</v>
      </c>
      <c r="T359" s="37">
        <v>3248.8522316501999</v>
      </c>
      <c r="U359" s="38">
        <v>2776.6262716000001</v>
      </c>
      <c r="V359" s="37">
        <v>2376.04789999998</v>
      </c>
      <c r="W359" s="38">
        <v>2634.5597499999899</v>
      </c>
      <c r="X359" s="37">
        <v>975.70250000000794</v>
      </c>
      <c r="Y359" s="38">
        <v>1116.61564999999</v>
      </c>
      <c r="Z359" s="37">
        <v>255.41204999999499</v>
      </c>
      <c r="AA359" s="38">
        <v>320.01770000000698</v>
      </c>
      <c r="AB359" s="37">
        <v>6865.59023614335</v>
      </c>
      <c r="AC359" s="38">
        <v>7148.30404363048</v>
      </c>
      <c r="AD359" s="37">
        <v>4961.0575938481697</v>
      </c>
      <c r="AE359" s="38">
        <v>4504.2618793567499</v>
      </c>
      <c r="AF359" s="37">
        <v>2969.5344354593899</v>
      </c>
      <c r="AG359" s="38">
        <v>2026.8276261066601</v>
      </c>
      <c r="AH359" s="37">
        <v>6074.4545806892202</v>
      </c>
      <c r="AI359" s="38">
        <v>4226.4674861858703</v>
      </c>
      <c r="AJ359" s="37">
        <v>2446.7494152808599</v>
      </c>
      <c r="AK359" s="38">
        <v>2598.2421000000199</v>
      </c>
      <c r="AL359" s="37">
        <v>7579.9417640769398</v>
      </c>
      <c r="AM359" s="38">
        <v>5671.6929341613004</v>
      </c>
      <c r="AN359" s="37">
        <v>3543.8408722519998</v>
      </c>
      <c r="AO359" s="38">
        <v>2880.4042691773302</v>
      </c>
      <c r="AP359" s="37">
        <v>445784.13</v>
      </c>
      <c r="AQ359" s="38">
        <v>316360.24</v>
      </c>
      <c r="AR359" s="37">
        <v>1196879.52</v>
      </c>
      <c r="AS359" s="38">
        <v>1140392.6200000001</v>
      </c>
      <c r="AT359" s="37">
        <v>2632265.91</v>
      </c>
      <c r="AU359" s="38">
        <v>2390183.6</v>
      </c>
      <c r="AV359" s="37">
        <v>12151494.49</v>
      </c>
      <c r="AW359" s="38">
        <v>7878105.1200000001</v>
      </c>
    </row>
    <row r="360" spans="1:49" x14ac:dyDescent="0.25">
      <c r="A360" s="23">
        <v>44515</v>
      </c>
      <c r="B360" s="37">
        <v>2050.2276950339001</v>
      </c>
      <c r="C360" s="38">
        <v>1871.81995960465</v>
      </c>
      <c r="D360" s="37">
        <v>2903.8275999999801</v>
      </c>
      <c r="E360" s="38">
        <v>3578.5140500000098</v>
      </c>
      <c r="F360" s="37">
        <v>2428.2130999999899</v>
      </c>
      <c r="G360" s="38">
        <v>2325.02855</v>
      </c>
      <c r="H360" s="37">
        <v>3146.12905</v>
      </c>
      <c r="I360" s="38">
        <v>3999.1673499999902</v>
      </c>
      <c r="J360" s="37">
        <v>1308.0268000000001</v>
      </c>
      <c r="K360" s="38">
        <v>1422.02224999999</v>
      </c>
      <c r="L360" s="37">
        <v>1965.3844010467101</v>
      </c>
      <c r="M360" s="38">
        <v>2225.1591985826399</v>
      </c>
      <c r="N360" s="37">
        <v>2582.5249885333901</v>
      </c>
      <c r="O360" s="38">
        <v>2268.5647077307499</v>
      </c>
      <c r="P360" s="37">
        <v>31278.992135159999</v>
      </c>
      <c r="Q360" s="38">
        <v>24307.4371164933</v>
      </c>
      <c r="R360" s="37">
        <v>645.70280147333301</v>
      </c>
      <c r="S360" s="38">
        <v>541.35824911999896</v>
      </c>
      <c r="T360" s="37">
        <v>3192.0522712266602</v>
      </c>
      <c r="U360" s="38">
        <v>2781.3965606773299</v>
      </c>
      <c r="V360" s="37">
        <v>2374.6568999999899</v>
      </c>
      <c r="W360" s="38">
        <v>2633.0173</v>
      </c>
      <c r="X360" s="37">
        <v>974.98009999998897</v>
      </c>
      <c r="Y360" s="38">
        <v>1115.7895000000001</v>
      </c>
      <c r="Z360" s="37">
        <v>255.30964999999301</v>
      </c>
      <c r="AA360" s="38">
        <v>319.88960000000799</v>
      </c>
      <c r="AB360" s="37">
        <v>6853.3867763050503</v>
      </c>
      <c r="AC360" s="38">
        <v>7134.7341740270303</v>
      </c>
      <c r="AD360" s="37">
        <v>4957.5015208412196</v>
      </c>
      <c r="AE360" s="38">
        <v>4501.0331925118398</v>
      </c>
      <c r="AF360" s="37">
        <v>2981.5815806893902</v>
      </c>
      <c r="AG360" s="38">
        <v>2036.16568967999</v>
      </c>
      <c r="AH360" s="37">
        <v>6089.7156396094497</v>
      </c>
      <c r="AI360" s="38">
        <v>4237.0857876908603</v>
      </c>
      <c r="AJ360" s="37">
        <v>2428.5320419639602</v>
      </c>
      <c r="AK360" s="38">
        <v>2596.84084999998</v>
      </c>
      <c r="AL360" s="37">
        <v>7462.3402854880997</v>
      </c>
      <c r="AM360" s="38">
        <v>5693.7291093806298</v>
      </c>
      <c r="AN360" s="37">
        <v>3555.1530693519999</v>
      </c>
      <c r="AO360" s="38">
        <v>2889.59872890933</v>
      </c>
      <c r="AP360" s="37">
        <v>446813.56</v>
      </c>
      <c r="AQ360" s="38">
        <v>317184.88</v>
      </c>
      <c r="AR360" s="37">
        <v>1197249.93</v>
      </c>
      <c r="AS360" s="38">
        <v>1146196.9099999999</v>
      </c>
      <c r="AT360" s="37">
        <v>2632304.11</v>
      </c>
      <c r="AU360" s="38">
        <v>2396639.7799999998</v>
      </c>
      <c r="AV360" s="37">
        <v>12107718.6</v>
      </c>
      <c r="AW360" s="38">
        <v>7815459.2199999997</v>
      </c>
    </row>
    <row r="361" spans="1:49" x14ac:dyDescent="0.25">
      <c r="A361" s="23">
        <v>44516</v>
      </c>
      <c r="B361" s="37">
        <v>2031.9508913263201</v>
      </c>
      <c r="C361" s="38">
        <v>1855.9298084233201</v>
      </c>
      <c r="D361" s="37">
        <v>2903.6448500000001</v>
      </c>
      <c r="E361" s="38">
        <v>3578.2887999999898</v>
      </c>
      <c r="F361" s="37">
        <v>2429.3485999999998</v>
      </c>
      <c r="G361" s="38">
        <v>2326.1154499999898</v>
      </c>
      <c r="H361" s="37">
        <v>3150.28664999998</v>
      </c>
      <c r="I361" s="38">
        <v>4004.4527000000098</v>
      </c>
      <c r="J361" s="37">
        <v>1308.60229999999</v>
      </c>
      <c r="K361" s="38">
        <v>1422.6474499999999</v>
      </c>
      <c r="L361" s="37">
        <v>1962.8319346708299</v>
      </c>
      <c r="M361" s="38">
        <v>2222.2972563813901</v>
      </c>
      <c r="N361" s="37">
        <v>2580.9876336796201</v>
      </c>
      <c r="O361" s="38">
        <v>2267.24208524602</v>
      </c>
      <c r="P361" s="37">
        <v>31500.031378113301</v>
      </c>
      <c r="Q361" s="38">
        <v>24479.2104674566</v>
      </c>
      <c r="R361" s="37">
        <v>641.36505935333298</v>
      </c>
      <c r="S361" s="38">
        <v>537.721478433333</v>
      </c>
      <c r="T361" s="37">
        <v>3208.84102128933</v>
      </c>
      <c r="U361" s="38">
        <v>2796.0254491426599</v>
      </c>
      <c r="V361" s="37">
        <v>2374.9350500000101</v>
      </c>
      <c r="W361" s="38">
        <v>2633.3258999999798</v>
      </c>
      <c r="X361" s="37">
        <v>975.63019999999199</v>
      </c>
      <c r="Y361" s="38">
        <v>1116.53340000001</v>
      </c>
      <c r="Z361" s="37">
        <v>255.36699999999701</v>
      </c>
      <c r="AA361" s="38">
        <v>319.96034999999802</v>
      </c>
      <c r="AB361" s="37">
        <v>6838.0734084914202</v>
      </c>
      <c r="AC361" s="38">
        <v>7121.5252752537199</v>
      </c>
      <c r="AD361" s="37">
        <v>5000.6298617223702</v>
      </c>
      <c r="AE361" s="38">
        <v>4540.1904633506001</v>
      </c>
      <c r="AF361" s="37">
        <v>2994.9855655985102</v>
      </c>
      <c r="AG361" s="38">
        <v>2054.1414655866602</v>
      </c>
      <c r="AH361" s="37">
        <v>6141.1345491092197</v>
      </c>
      <c r="AI361" s="38">
        <v>4272.8618927691005</v>
      </c>
      <c r="AJ361" s="37">
        <v>2416.4805579757099</v>
      </c>
      <c r="AK361" s="38">
        <v>2597.7745999999802</v>
      </c>
      <c r="AL361" s="37">
        <v>7501.8379001626899</v>
      </c>
      <c r="AM361" s="38">
        <v>5726.5223998739903</v>
      </c>
      <c r="AN361" s="37">
        <v>3566.4297854479901</v>
      </c>
      <c r="AO361" s="38">
        <v>2898.7643501853299</v>
      </c>
      <c r="AP361" s="37">
        <v>446803.85</v>
      </c>
      <c r="AQ361" s="38">
        <v>315834.09999999998</v>
      </c>
      <c r="AR361" s="37">
        <v>1197385.19</v>
      </c>
      <c r="AS361" s="38">
        <v>1145443.1399999999</v>
      </c>
      <c r="AT361" s="37">
        <v>2631026.69</v>
      </c>
      <c r="AU361" s="38">
        <v>2389213.5699999998</v>
      </c>
      <c r="AV361" s="37">
        <v>12022406.59</v>
      </c>
      <c r="AW361" s="38">
        <v>7710682.1699999999</v>
      </c>
    </row>
    <row r="362" spans="1:49" x14ac:dyDescent="0.25">
      <c r="A362" s="23">
        <v>44517</v>
      </c>
      <c r="B362" s="37">
        <v>2027.05210042773</v>
      </c>
      <c r="C362" s="38">
        <v>1851.2799239429301</v>
      </c>
      <c r="D362" s="37">
        <v>2899.4443999999999</v>
      </c>
      <c r="E362" s="38">
        <v>3573.1118999999799</v>
      </c>
      <c r="F362" s="37">
        <v>2428.96964999999</v>
      </c>
      <c r="G362" s="38">
        <v>2325.7534499999902</v>
      </c>
      <c r="H362" s="37">
        <v>3145.5054500000001</v>
      </c>
      <c r="I362" s="38">
        <v>3998.3748500000002</v>
      </c>
      <c r="J362" s="37">
        <v>1308.60229999999</v>
      </c>
      <c r="K362" s="38">
        <v>1422.6474499999999</v>
      </c>
      <c r="L362" s="37">
        <v>1962.6247724888699</v>
      </c>
      <c r="M362" s="38">
        <v>2222.0047789308801</v>
      </c>
      <c r="N362" s="37">
        <v>2578.1951912714298</v>
      </c>
      <c r="O362" s="38">
        <v>2264.79794580097</v>
      </c>
      <c r="P362" s="37">
        <v>31501.970321749999</v>
      </c>
      <c r="Q362" s="38">
        <v>24480.7172562866</v>
      </c>
      <c r="R362" s="37">
        <v>640.12571307333303</v>
      </c>
      <c r="S362" s="38">
        <v>536.68240579999997</v>
      </c>
      <c r="T362" s="37">
        <v>3208.4760466533298</v>
      </c>
      <c r="U362" s="38">
        <v>2795.7074279093299</v>
      </c>
      <c r="V362" s="37">
        <v>2374.9350500000101</v>
      </c>
      <c r="W362" s="38">
        <v>2633.3258999999798</v>
      </c>
      <c r="X362" s="37">
        <v>975.55830000000299</v>
      </c>
      <c r="Y362" s="38">
        <v>1116.4507000000001</v>
      </c>
      <c r="Z362" s="37">
        <v>255.344249999998</v>
      </c>
      <c r="AA362" s="38">
        <v>319.932150000006</v>
      </c>
      <c r="AB362" s="37">
        <v>6835.5734365172002</v>
      </c>
      <c r="AC362" s="38">
        <v>7118.0518705622599</v>
      </c>
      <c r="AD362" s="37">
        <v>4995.5218021153496</v>
      </c>
      <c r="AE362" s="38">
        <v>4535.5527224980397</v>
      </c>
      <c r="AF362" s="37">
        <v>2986.9742530766998</v>
      </c>
      <c r="AG362" s="38">
        <v>2053.67454513333</v>
      </c>
      <c r="AH362" s="37">
        <v>6147.8432385712003</v>
      </c>
      <c r="AI362" s="38">
        <v>4277.5296463878003</v>
      </c>
      <c r="AJ362" s="37">
        <v>2398.6681072280699</v>
      </c>
      <c r="AK362" s="38">
        <v>2596.5290999999802</v>
      </c>
      <c r="AL362" s="37">
        <v>7187.6873615566101</v>
      </c>
      <c r="AM362" s="38">
        <v>5740.0206793724001</v>
      </c>
      <c r="AN362" s="37">
        <v>3565.9968822893302</v>
      </c>
      <c r="AO362" s="38">
        <v>2898.4124904026598</v>
      </c>
      <c r="AP362" s="37">
        <v>446961.18</v>
      </c>
      <c r="AQ362" s="38">
        <v>317222.44</v>
      </c>
      <c r="AR362" s="37">
        <v>1197493.75</v>
      </c>
      <c r="AS362" s="38">
        <v>1152644.83</v>
      </c>
      <c r="AT362" s="37">
        <v>2631950.46</v>
      </c>
      <c r="AU362" s="38">
        <v>2391894.88</v>
      </c>
      <c r="AV362" s="37">
        <v>12034237.48</v>
      </c>
      <c r="AW362" s="38">
        <v>7789396.0700000003</v>
      </c>
    </row>
    <row r="363" spans="1:49" x14ac:dyDescent="0.25">
      <c r="A363" s="23">
        <v>44518</v>
      </c>
      <c r="B363" s="37">
        <v>2023.3834429763899</v>
      </c>
      <c r="C363" s="38">
        <v>1848.71422779261</v>
      </c>
      <c r="D363" s="37">
        <v>2907.8461999999799</v>
      </c>
      <c r="E363" s="38">
        <v>3583.4661500000102</v>
      </c>
      <c r="F363" s="37">
        <v>2433.3214000000098</v>
      </c>
      <c r="G363" s="38">
        <v>2329.91994999999</v>
      </c>
      <c r="H363" s="37">
        <v>3158.1866999999802</v>
      </c>
      <c r="I363" s="38">
        <v>4014.4942500000002</v>
      </c>
      <c r="J363" s="37">
        <v>1309.7530999999899</v>
      </c>
      <c r="K363" s="38">
        <v>1423.8983499999999</v>
      </c>
      <c r="L363" s="37">
        <v>1964.7464979294</v>
      </c>
      <c r="M363" s="38">
        <v>2224.4694176247399</v>
      </c>
      <c r="N363" s="37">
        <v>2579.7823287357601</v>
      </c>
      <c r="O363" s="38">
        <v>2266.1360667979802</v>
      </c>
      <c r="P363" s="37">
        <v>31439.924215643299</v>
      </c>
      <c r="Q363" s="38">
        <v>24432.500178249898</v>
      </c>
      <c r="R363" s="37">
        <v>633.30926811333302</v>
      </c>
      <c r="S363" s="38">
        <v>530.967499426666</v>
      </c>
      <c r="T363" s="37">
        <v>3195.7019969480002</v>
      </c>
      <c r="U363" s="38">
        <v>2784.5767545066601</v>
      </c>
      <c r="V363" s="37">
        <v>2381.4715500000102</v>
      </c>
      <c r="W363" s="38">
        <v>2640.57374999999</v>
      </c>
      <c r="X363" s="37">
        <v>976.49679999998796</v>
      </c>
      <c r="Y363" s="38">
        <v>1117.52494999999</v>
      </c>
      <c r="Z363" s="37">
        <v>255.43480000000099</v>
      </c>
      <c r="AA363" s="38">
        <v>320.04634999999797</v>
      </c>
      <c r="AB363" s="37">
        <v>6897.5818954469096</v>
      </c>
      <c r="AC363" s="38">
        <v>7238.08130631519</v>
      </c>
      <c r="AD363" s="37">
        <v>4918.7168943299303</v>
      </c>
      <c r="AE363" s="38">
        <v>4465.8197457051501</v>
      </c>
      <c r="AF363" s="37">
        <v>2972.3531956493998</v>
      </c>
      <c r="AG363" s="38">
        <v>2044.10304438666</v>
      </c>
      <c r="AH363" s="37">
        <v>6125.8174449886401</v>
      </c>
      <c r="AI363" s="38">
        <v>4262.2046023271296</v>
      </c>
      <c r="AJ363" s="37">
        <v>2391.9093153880599</v>
      </c>
      <c r="AK363" s="38">
        <v>2606.0259500000102</v>
      </c>
      <c r="AL363" s="37">
        <v>7170.2181630765699</v>
      </c>
      <c r="AM363" s="38">
        <v>5728.4780608805004</v>
      </c>
      <c r="AN363" s="37">
        <v>3554.0885590133298</v>
      </c>
      <c r="AO363" s="38">
        <v>2888.7335029719902</v>
      </c>
      <c r="AP363" s="37">
        <v>446859.71</v>
      </c>
      <c r="AQ363" s="38">
        <v>321471.68</v>
      </c>
      <c r="AR363" s="37">
        <v>1197850.6499999999</v>
      </c>
      <c r="AS363" s="38">
        <v>1151871.49</v>
      </c>
      <c r="AT363" s="37">
        <v>2634671.16</v>
      </c>
      <c r="AU363" s="38">
        <v>2393194.7799999998</v>
      </c>
      <c r="AV363" s="37">
        <v>12124506.449999999</v>
      </c>
      <c r="AW363" s="38">
        <v>7885875.0199999996</v>
      </c>
    </row>
    <row r="364" spans="1:49" x14ac:dyDescent="0.25">
      <c r="A364" s="23">
        <v>44519</v>
      </c>
      <c r="B364" s="37">
        <v>2046.60202145214</v>
      </c>
      <c r="C364" s="38">
        <v>1869.8190496247501</v>
      </c>
      <c r="D364" s="37">
        <v>2925.5635999999799</v>
      </c>
      <c r="E364" s="38">
        <v>3605.3000000000102</v>
      </c>
      <c r="F364" s="37">
        <v>2439.7544499999799</v>
      </c>
      <c r="G364" s="38">
        <v>2336.0792500000098</v>
      </c>
      <c r="H364" s="37">
        <v>3177.5198999999898</v>
      </c>
      <c r="I364" s="38">
        <v>4039.0693500000002</v>
      </c>
      <c r="J364" s="37">
        <v>1310.90355</v>
      </c>
      <c r="K364" s="38">
        <v>1425.1496999999899</v>
      </c>
      <c r="L364" s="37">
        <v>1966.32132421437</v>
      </c>
      <c r="M364" s="38">
        <v>2226.2055706773499</v>
      </c>
      <c r="N364" s="37">
        <v>2586.14652077341</v>
      </c>
      <c r="O364" s="38">
        <v>2271.77585136275</v>
      </c>
      <c r="P364" s="37">
        <v>31352.6718800333</v>
      </c>
      <c r="Q364" s="38">
        <v>24364.694898966602</v>
      </c>
      <c r="R364" s="37">
        <v>614.718982793333</v>
      </c>
      <c r="S364" s="38">
        <v>515.38136460666601</v>
      </c>
      <c r="T364" s="37">
        <v>3178.91324958</v>
      </c>
      <c r="U364" s="38">
        <v>2769.9478680973298</v>
      </c>
      <c r="V364" s="37">
        <v>2396.4909499999899</v>
      </c>
      <c r="W364" s="38">
        <v>2657.2276999999999</v>
      </c>
      <c r="X364" s="37">
        <v>979.45869999999604</v>
      </c>
      <c r="Y364" s="38">
        <v>1120.91445</v>
      </c>
      <c r="Z364" s="37">
        <v>255.593549999994</v>
      </c>
      <c r="AA364" s="38">
        <v>320.24530000000902</v>
      </c>
      <c r="AB364" s="37">
        <v>6970.6165579124099</v>
      </c>
      <c r="AC364" s="38">
        <v>7313.8072144350799</v>
      </c>
      <c r="AD364" s="37">
        <v>4969.1390646281698</v>
      </c>
      <c r="AE364" s="38">
        <v>4511.5991707626499</v>
      </c>
      <c r="AF364" s="37">
        <v>2988.2840637183999</v>
      </c>
      <c r="AG364" s="38">
        <v>2053.9080220266601</v>
      </c>
      <c r="AH364" s="37">
        <v>6179.3761619651596</v>
      </c>
      <c r="AI364" s="38">
        <v>4299.4695394804403</v>
      </c>
      <c r="AJ364" s="37">
        <v>2401.1565982241</v>
      </c>
      <c r="AK364" s="38">
        <v>2622.3728999999898</v>
      </c>
      <c r="AL364" s="37">
        <v>7195.11429249916</v>
      </c>
      <c r="AM364" s="38">
        <v>5757.1431494775698</v>
      </c>
      <c r="AN364" s="37">
        <v>3534.8138237639901</v>
      </c>
      <c r="AO364" s="38">
        <v>2873.0671591493301</v>
      </c>
      <c r="AP364" s="37">
        <v>445924.26</v>
      </c>
      <c r="AQ364" s="38">
        <v>330161.82</v>
      </c>
      <c r="AR364" s="37">
        <v>1198659.71</v>
      </c>
      <c r="AS364" s="38">
        <v>1159823.28</v>
      </c>
      <c r="AT364" s="37">
        <v>2640045.6</v>
      </c>
      <c r="AU364" s="38">
        <v>2393625.0099999998</v>
      </c>
      <c r="AV364" s="37">
        <v>12207841.720000001</v>
      </c>
      <c r="AW364" s="38">
        <v>7891632.21</v>
      </c>
    </row>
    <row r="365" spans="1:49" x14ac:dyDescent="0.25">
      <c r="A365" s="23">
        <v>44522</v>
      </c>
      <c r="B365" s="37">
        <v>2099.3485506125899</v>
      </c>
      <c r="C365" s="38">
        <v>1915.1771979376399</v>
      </c>
      <c r="D365" s="37">
        <v>2918.8051500000101</v>
      </c>
      <c r="E365" s="38">
        <v>3596.9715499999902</v>
      </c>
      <c r="F365" s="37">
        <v>2435.7812000000099</v>
      </c>
      <c r="G365" s="38">
        <v>2332.2748499999798</v>
      </c>
      <c r="H365" s="37">
        <v>3158.8102999999801</v>
      </c>
      <c r="I365" s="38">
        <v>4015.2871500000001</v>
      </c>
      <c r="J365" s="37">
        <v>1309.98325</v>
      </c>
      <c r="K365" s="38">
        <v>1424.14859999999</v>
      </c>
      <c r="L365" s="37">
        <v>1966.3170977131001</v>
      </c>
      <c r="M365" s="38">
        <v>2226.2514432387302</v>
      </c>
      <c r="N365" s="37">
        <v>2584.4049693167599</v>
      </c>
      <c r="O365" s="38">
        <v>2270.2345341670498</v>
      </c>
      <c r="P365" s="37">
        <v>31271.23637214</v>
      </c>
      <c r="Q365" s="38">
        <v>24301.4099762433</v>
      </c>
      <c r="R365" s="37">
        <v>622.15510089333304</v>
      </c>
      <c r="S365" s="38">
        <v>521.61582236666595</v>
      </c>
      <c r="T365" s="37">
        <v>3169.0589850466599</v>
      </c>
      <c r="U365" s="38">
        <v>2761.3613481133302</v>
      </c>
      <c r="V365" s="37">
        <v>2388.84195</v>
      </c>
      <c r="W365" s="38">
        <v>2648.7459999999801</v>
      </c>
      <c r="X365" s="37">
        <v>977.86929999999597</v>
      </c>
      <c r="Y365" s="38">
        <v>1119.0958499999899</v>
      </c>
      <c r="Z365" s="37">
        <v>255.502999999998</v>
      </c>
      <c r="AA365" s="38">
        <v>320.13144999999503</v>
      </c>
      <c r="AB365" s="37">
        <v>6920.04707097748</v>
      </c>
      <c r="AC365" s="38">
        <v>7226.0849063085998</v>
      </c>
      <c r="AD365" s="37">
        <v>4949.9508773094003</v>
      </c>
      <c r="AE365" s="38">
        <v>4494.1778063873098</v>
      </c>
      <c r="AF365" s="37">
        <v>3001.7099036460099</v>
      </c>
      <c r="AG365" s="38">
        <v>2064.64680864</v>
      </c>
      <c r="AH365" s="37">
        <v>6178.7148695353198</v>
      </c>
      <c r="AI365" s="38">
        <v>4299.0094270612799</v>
      </c>
      <c r="AJ365" s="37">
        <v>2477.9581348412798</v>
      </c>
      <c r="AK365" s="38">
        <v>2613.6548499999999</v>
      </c>
      <c r="AL365" s="37">
        <v>7170.9773589876204</v>
      </c>
      <c r="AM365" s="38">
        <v>5748.6933683748603</v>
      </c>
      <c r="AN365" s="37">
        <v>3523.8422659786602</v>
      </c>
      <c r="AO365" s="38">
        <v>2864.1495683359999</v>
      </c>
      <c r="AP365" s="37">
        <v>446898.49</v>
      </c>
      <c r="AQ365" s="38">
        <v>331400.45</v>
      </c>
      <c r="AR365" s="37">
        <v>1198539.02</v>
      </c>
      <c r="AS365" s="38">
        <v>1163756.1399999999</v>
      </c>
      <c r="AT365" s="37">
        <v>2637999.63</v>
      </c>
      <c r="AU365" s="38">
        <v>2393666.09</v>
      </c>
      <c r="AV365" s="37">
        <v>12157095.880000001</v>
      </c>
      <c r="AW365" s="38">
        <v>7799083.8300000001</v>
      </c>
    </row>
    <row r="366" spans="1:49" x14ac:dyDescent="0.25">
      <c r="A366" s="23">
        <v>44523</v>
      </c>
      <c r="B366" s="37">
        <v>2087.0762975287498</v>
      </c>
      <c r="C366" s="38">
        <v>1903.90860156182</v>
      </c>
      <c r="D366" s="37">
        <v>2897.0695999999998</v>
      </c>
      <c r="E366" s="38">
        <v>3570.18549999998</v>
      </c>
      <c r="F366" s="37">
        <v>2425.56409999998</v>
      </c>
      <c r="G366" s="38">
        <v>2322.4925499999999</v>
      </c>
      <c r="H366" s="37">
        <v>3129.2906000000098</v>
      </c>
      <c r="I366" s="38">
        <v>3977.76349999999</v>
      </c>
      <c r="J366" s="37">
        <v>1308.60229999999</v>
      </c>
      <c r="K366" s="38">
        <v>1422.6474499999999</v>
      </c>
      <c r="L366" s="37">
        <v>1964.79996710201</v>
      </c>
      <c r="M366" s="38">
        <v>2224.44305803203</v>
      </c>
      <c r="N366" s="37">
        <v>2580.34423838571</v>
      </c>
      <c r="O366" s="38">
        <v>2266.6442184775601</v>
      </c>
      <c r="P366" s="37">
        <v>30951.311146476601</v>
      </c>
      <c r="Q366" s="38">
        <v>24052.790641559899</v>
      </c>
      <c r="R366" s="37">
        <v>620.29605452666601</v>
      </c>
      <c r="S366" s="38">
        <v>520.05719445333295</v>
      </c>
      <c r="T366" s="37">
        <v>3130.3718627120002</v>
      </c>
      <c r="U366" s="38">
        <v>2727.6513039773299</v>
      </c>
      <c r="V366" s="37">
        <v>2375.49125</v>
      </c>
      <c r="W366" s="38">
        <v>2633.9430999999799</v>
      </c>
      <c r="X366" s="37">
        <v>975.91905000001304</v>
      </c>
      <c r="Y366" s="38">
        <v>1116.86419999999</v>
      </c>
      <c r="Z366" s="37">
        <v>255.51439999999701</v>
      </c>
      <c r="AA366" s="38">
        <v>320.14580000000097</v>
      </c>
      <c r="AB366" s="37">
        <v>6844.0714061439303</v>
      </c>
      <c r="AC366" s="38">
        <v>7145.8522905300897</v>
      </c>
      <c r="AD366" s="37">
        <v>4919.3205406820898</v>
      </c>
      <c r="AE366" s="38">
        <v>4466.3677987245201</v>
      </c>
      <c r="AF366" s="37">
        <v>2963.4095134122599</v>
      </c>
      <c r="AG366" s="38">
        <v>2039.43402926666</v>
      </c>
      <c r="AH366" s="37">
        <v>6115.3781612578996</v>
      </c>
      <c r="AI366" s="38">
        <v>4254.9411837889102</v>
      </c>
      <c r="AJ366" s="37">
        <v>2452.52596277258</v>
      </c>
      <c r="AK366" s="38">
        <v>2594.9724499999902</v>
      </c>
      <c r="AL366" s="37">
        <v>7050.4914096869197</v>
      </c>
      <c r="AM366" s="38">
        <v>5658.3385957913097</v>
      </c>
      <c r="AN366" s="37">
        <v>3484.9521474426601</v>
      </c>
      <c r="AO366" s="38">
        <v>2832.54000163199</v>
      </c>
      <c r="AP366" s="37">
        <v>446845.86</v>
      </c>
      <c r="AQ366" s="38">
        <v>331317.84999999998</v>
      </c>
      <c r="AR366" s="37">
        <v>1197526.21</v>
      </c>
      <c r="AS366" s="38">
        <v>1163019.3600000001</v>
      </c>
      <c r="AT366" s="37">
        <v>2630525.52</v>
      </c>
      <c r="AU366" s="38">
        <v>2381202.4700000002</v>
      </c>
      <c r="AV366" s="37">
        <v>12027410.949999999</v>
      </c>
      <c r="AW366" s="38">
        <v>7702087.2000000002</v>
      </c>
    </row>
    <row r="367" spans="1:49" x14ac:dyDescent="0.25">
      <c r="A367" s="23">
        <v>44524</v>
      </c>
      <c r="B367" s="37">
        <v>2108.28992458119</v>
      </c>
      <c r="C367" s="38">
        <v>1922.9594284770801</v>
      </c>
      <c r="D367" s="37">
        <v>2889.7637500000001</v>
      </c>
      <c r="E367" s="38">
        <v>3561.1814999999901</v>
      </c>
      <c r="F367" s="37">
        <v>2423.10474999999</v>
      </c>
      <c r="G367" s="38">
        <v>2320.1371000000099</v>
      </c>
      <c r="H367" s="37">
        <v>3120.3517499999898</v>
      </c>
      <c r="I367" s="38">
        <v>3966.4007000000001</v>
      </c>
      <c r="J367" s="37">
        <v>1308.4874499999801</v>
      </c>
      <c r="K367" s="38">
        <v>1422.5223000000001</v>
      </c>
      <c r="L367" s="37">
        <v>1964.60928348323</v>
      </c>
      <c r="M367" s="38">
        <v>2224.29859271859</v>
      </c>
      <c r="N367" s="37">
        <v>2581.25081475053</v>
      </c>
      <c r="O367" s="38">
        <v>2267.45987487617</v>
      </c>
      <c r="P367" s="37">
        <v>30819.463174436602</v>
      </c>
      <c r="Q367" s="38">
        <v>23950.329341693301</v>
      </c>
      <c r="R367" s="37">
        <v>620.29605452666601</v>
      </c>
      <c r="S367" s="38">
        <v>520.05719445333295</v>
      </c>
      <c r="T367" s="37">
        <v>3121.97749069466</v>
      </c>
      <c r="U367" s="38">
        <v>2720.3368627586601</v>
      </c>
      <c r="V367" s="37">
        <v>2371.7366999999799</v>
      </c>
      <c r="W367" s="38">
        <v>2629.7795500000002</v>
      </c>
      <c r="X367" s="37">
        <v>975.48555000001602</v>
      </c>
      <c r="Y367" s="38">
        <v>1116.3679999999999</v>
      </c>
      <c r="Z367" s="37">
        <v>255.502999999998</v>
      </c>
      <c r="AA367" s="38">
        <v>320.13144999999503</v>
      </c>
      <c r="AB367" s="37">
        <v>6795.3754586741097</v>
      </c>
      <c r="AC367" s="38">
        <v>7100.2689935961298</v>
      </c>
      <c r="AD367" s="37">
        <v>4931.1067786437197</v>
      </c>
      <c r="AE367" s="38">
        <v>4477.0687989930802</v>
      </c>
      <c r="AF367" s="37">
        <v>2998.8742820459602</v>
      </c>
      <c r="AG367" s="38">
        <v>2056.2425398666601</v>
      </c>
      <c r="AH367" s="37">
        <v>6155.8017073302999</v>
      </c>
      <c r="AI367" s="38">
        <v>4283.0669706632498</v>
      </c>
      <c r="AJ367" s="37">
        <v>2535.1335360857802</v>
      </c>
      <c r="AK367" s="38">
        <v>2589.6790500000002</v>
      </c>
      <c r="AL367" s="37">
        <v>7070.5906036095603</v>
      </c>
      <c r="AM367" s="38">
        <v>5675.0171709964197</v>
      </c>
      <c r="AN367" s="37">
        <v>3479.6295943320001</v>
      </c>
      <c r="AO367" s="38">
        <v>2828.2138760573298</v>
      </c>
      <c r="AP367" s="37">
        <v>446988.78</v>
      </c>
      <c r="AQ367" s="38">
        <v>332954.69</v>
      </c>
      <c r="AR367" s="37">
        <v>1197360.24</v>
      </c>
      <c r="AS367" s="38">
        <v>1156796.1499999999</v>
      </c>
      <c r="AT367" s="37">
        <v>2628796.96</v>
      </c>
      <c r="AU367" s="38">
        <v>2362357.9700000002</v>
      </c>
      <c r="AV367" s="37">
        <v>11952676.32</v>
      </c>
      <c r="AW367" s="38">
        <v>7604127.5899999999</v>
      </c>
    </row>
    <row r="368" spans="1:49" x14ac:dyDescent="0.25">
      <c r="A368" s="23">
        <v>44525</v>
      </c>
      <c r="B368" s="37">
        <v>2132.7195108495698</v>
      </c>
      <c r="C368" s="38">
        <v>1955.3120852689401</v>
      </c>
      <c r="D368" s="37">
        <v>2895.4258</v>
      </c>
      <c r="E368" s="38">
        <v>3568.1597499999898</v>
      </c>
      <c r="F368" s="37">
        <v>2422.5370499999899</v>
      </c>
      <c r="G368" s="38">
        <v>2319.5936499999998</v>
      </c>
      <c r="H368" s="37">
        <v>3126.1722999999902</v>
      </c>
      <c r="I368" s="38">
        <v>3973.7997999999998</v>
      </c>
      <c r="J368" s="37">
        <v>1308.25694999999</v>
      </c>
      <c r="K368" s="38">
        <v>1422.2725</v>
      </c>
      <c r="L368" s="37">
        <v>1964.26077138606</v>
      </c>
      <c r="M368" s="38">
        <v>2223.9227895385502</v>
      </c>
      <c r="N368" s="37">
        <v>2580.9027592981201</v>
      </c>
      <c r="O368" s="38">
        <v>2267.1260852740902</v>
      </c>
      <c r="P368" s="37">
        <v>30844.669403939901</v>
      </c>
      <c r="Q368" s="38">
        <v>23969.9175310633</v>
      </c>
      <c r="R368" s="37">
        <v>619.67637819333299</v>
      </c>
      <c r="S368" s="38">
        <v>519.537673206666</v>
      </c>
      <c r="T368" s="37">
        <v>3130.7368373479899</v>
      </c>
      <c r="U368" s="38">
        <v>2727.9693264880002</v>
      </c>
      <c r="V368" s="37">
        <v>2377.85519999998</v>
      </c>
      <c r="W368" s="38">
        <v>2636.5646000000002</v>
      </c>
      <c r="X368" s="37">
        <v>976.42450000001395</v>
      </c>
      <c r="Y368" s="38">
        <v>1117.4426999999901</v>
      </c>
      <c r="Z368" s="37">
        <v>255.48024999999799</v>
      </c>
      <c r="AA368" s="38">
        <v>320.10325000000302</v>
      </c>
      <c r="AB368" s="37">
        <v>6889.8413735064696</v>
      </c>
      <c r="AC368" s="38">
        <v>7160.8841130417104</v>
      </c>
      <c r="AD368" s="37">
        <v>4939.1459880552502</v>
      </c>
      <c r="AE368" s="38">
        <v>4484.3677537240301</v>
      </c>
      <c r="AF368" s="37">
        <v>3009.5118230688299</v>
      </c>
      <c r="AG368" s="38">
        <v>2060.21120374666</v>
      </c>
      <c r="AH368" s="37">
        <v>6169.4427903982096</v>
      </c>
      <c r="AI368" s="38">
        <v>4292.5581255832603</v>
      </c>
      <c r="AJ368" s="37">
        <v>2634.68029433946</v>
      </c>
      <c r="AK368" s="38">
        <v>2597.1521000000098</v>
      </c>
      <c r="AL368" s="37">
        <v>7106.06154765663</v>
      </c>
      <c r="AM368" s="38">
        <v>5701.9144002756502</v>
      </c>
      <c r="AN368" s="37">
        <v>3491.8288848346601</v>
      </c>
      <c r="AO368" s="38">
        <v>2838.1293593066598</v>
      </c>
      <c r="AP368" s="37">
        <v>446876.44</v>
      </c>
      <c r="AQ368" s="38">
        <v>332408.94</v>
      </c>
      <c r="AR368" s="37">
        <v>1197605.3400000001</v>
      </c>
      <c r="AS368" s="38">
        <v>1155110.1100000001</v>
      </c>
      <c r="AT368" s="37">
        <v>2629884.4300000002</v>
      </c>
      <c r="AU368" s="38">
        <v>2363207.9</v>
      </c>
      <c r="AV368" s="37">
        <v>12017821.539999999</v>
      </c>
      <c r="AW368" s="38">
        <v>7610990.46</v>
      </c>
    </row>
    <row r="369" spans="1:49" x14ac:dyDescent="0.25">
      <c r="A369" s="23">
        <v>44526</v>
      </c>
      <c r="B369" s="37">
        <v>2142.6606856360499</v>
      </c>
      <c r="C369" s="38">
        <v>1964.8463108277399</v>
      </c>
      <c r="D369" s="37">
        <v>2917.8923499999901</v>
      </c>
      <c r="E369" s="38">
        <v>3595.8460499999901</v>
      </c>
      <c r="F369" s="37">
        <v>2429.72659999998</v>
      </c>
      <c r="G369" s="38">
        <v>2326.47750000001</v>
      </c>
      <c r="H369" s="37">
        <v>3152.7819</v>
      </c>
      <c r="I369" s="38">
        <v>4007.6239</v>
      </c>
      <c r="J369" s="37">
        <v>1309.98325</v>
      </c>
      <c r="K369" s="38">
        <v>1424.14859999999</v>
      </c>
      <c r="L369" s="37">
        <v>1965.8432959220099</v>
      </c>
      <c r="M369" s="38">
        <v>2225.6847809782498</v>
      </c>
      <c r="N369" s="37">
        <v>2582.1788767970902</v>
      </c>
      <c r="O369" s="38">
        <v>2268.27205653601</v>
      </c>
      <c r="P369" s="37">
        <v>29555.273807753299</v>
      </c>
      <c r="Q369" s="38">
        <v>22967.906268390001</v>
      </c>
      <c r="R369" s="37">
        <v>581.25645807999899</v>
      </c>
      <c r="S369" s="38">
        <v>487.32634051333298</v>
      </c>
      <c r="T369" s="37">
        <v>2981.09797894133</v>
      </c>
      <c r="U369" s="38">
        <v>2597.5814231773302</v>
      </c>
      <c r="V369" s="37">
        <v>2396.7694999999999</v>
      </c>
      <c r="W369" s="38">
        <v>2657.5358499999902</v>
      </c>
      <c r="X369" s="37">
        <v>979.89179999999396</v>
      </c>
      <c r="Y369" s="38">
        <v>1121.4102</v>
      </c>
      <c r="Z369" s="37">
        <v>255.582200000001</v>
      </c>
      <c r="AA369" s="38">
        <v>320.231400000002</v>
      </c>
      <c r="AB369" s="37">
        <v>6994.2148861104797</v>
      </c>
      <c r="AC369" s="38">
        <v>7271.6610972206199</v>
      </c>
      <c r="AD369" s="37">
        <v>4724.4178039369499</v>
      </c>
      <c r="AE369" s="38">
        <v>4289.4109711210403</v>
      </c>
      <c r="AF369" s="37">
        <v>2932.6230060513099</v>
      </c>
      <c r="AG369" s="38">
        <v>1990.87607429333</v>
      </c>
      <c r="AH369" s="37">
        <v>5973.7647700468297</v>
      </c>
      <c r="AI369" s="38">
        <v>4156.4098046622503</v>
      </c>
      <c r="AJ369" s="37">
        <v>2637.0878199763201</v>
      </c>
      <c r="AK369" s="38">
        <v>2617.54654999999</v>
      </c>
      <c r="AL369" s="37">
        <v>7051.5336768649004</v>
      </c>
      <c r="AM369" s="38">
        <v>5598.2526386500003</v>
      </c>
      <c r="AN369" s="37">
        <v>3347.34641184666</v>
      </c>
      <c r="AO369" s="38">
        <v>2720.6952135626598</v>
      </c>
      <c r="AP369" s="37">
        <v>446003.93</v>
      </c>
      <c r="AQ369" s="38">
        <v>330073.67</v>
      </c>
      <c r="AR369" s="37">
        <v>1198945.0900000001</v>
      </c>
      <c r="AS369" s="38">
        <v>1150594.8999999999</v>
      </c>
      <c r="AT369" s="37">
        <v>2639084.81</v>
      </c>
      <c r="AU369" s="38">
        <v>2366850.59</v>
      </c>
      <c r="AV369" s="37">
        <v>12168010.85</v>
      </c>
      <c r="AW369" s="38">
        <v>7679732.3700000001</v>
      </c>
    </row>
    <row r="370" spans="1:49" x14ac:dyDescent="0.25">
      <c r="A370" s="23">
        <v>44529</v>
      </c>
      <c r="B370" s="37">
        <v>2226.9007749007801</v>
      </c>
      <c r="C370" s="38">
        <v>2080.3024732270801</v>
      </c>
      <c r="D370" s="37">
        <v>2669.7356937500099</v>
      </c>
      <c r="E370" s="38">
        <v>3192.4446874999899</v>
      </c>
      <c r="F370" s="37">
        <v>2411.8994562499902</v>
      </c>
      <c r="G370" s="38">
        <v>1898.36935625</v>
      </c>
      <c r="H370" s="37">
        <v>3050.6326062500002</v>
      </c>
      <c r="I370" s="38">
        <v>3571.1591490347701</v>
      </c>
      <c r="J370" s="37">
        <v>1266.13479999999</v>
      </c>
      <c r="K370" s="38">
        <v>1169.90514999999</v>
      </c>
      <c r="L370" s="37">
        <v>1857.73637131436</v>
      </c>
      <c r="M370" s="38">
        <v>2071.8752092708501</v>
      </c>
      <c r="N370" s="37">
        <v>2524.1886205395899</v>
      </c>
      <c r="O370" s="38">
        <v>2124.8889014327601</v>
      </c>
      <c r="P370" s="37">
        <v>28683.924883866599</v>
      </c>
      <c r="Q370" s="38">
        <v>27701.588908866601</v>
      </c>
      <c r="R370" s="37">
        <v>576.52534373333299</v>
      </c>
      <c r="S370" s="38">
        <v>516.68886919999898</v>
      </c>
      <c r="T370" s="37">
        <v>2916.4237792266599</v>
      </c>
      <c r="U370" s="38">
        <v>2774.5681497333298</v>
      </c>
      <c r="V370" s="37">
        <v>2361.4296870340399</v>
      </c>
      <c r="W370" s="38">
        <v>2542.20081874999</v>
      </c>
      <c r="X370" s="37">
        <v>946.495762499992</v>
      </c>
      <c r="Y370" s="38">
        <v>1118.6711937500099</v>
      </c>
      <c r="Z370" s="37">
        <v>233.973037499996</v>
      </c>
      <c r="AA370" s="38">
        <v>301.608856250001</v>
      </c>
      <c r="AB370" s="37">
        <v>6989.9317049745696</v>
      </c>
      <c r="AC370" s="38">
        <v>7220.3559846831704</v>
      </c>
      <c r="AD370" s="37">
        <v>4604.1949399108498</v>
      </c>
      <c r="AE370" s="38">
        <v>4078.6372631286999</v>
      </c>
      <c r="AF370" s="37">
        <v>2957.3391854469601</v>
      </c>
      <c r="AG370" s="38">
        <v>2069.4610458666598</v>
      </c>
      <c r="AH370" s="37">
        <v>5842.4031789377696</v>
      </c>
      <c r="AI370" s="38">
        <v>4360.2363661675299</v>
      </c>
      <c r="AJ370" s="37">
        <v>2729.5299922386398</v>
      </c>
      <c r="AK370" s="38">
        <v>2500.04338124998</v>
      </c>
      <c r="AL370" s="37">
        <v>7069.9246251200902</v>
      </c>
      <c r="AM370" s="38">
        <v>5245.9167747231604</v>
      </c>
      <c r="AN370" s="37">
        <v>3241.9420019999902</v>
      </c>
      <c r="AO370" s="38">
        <v>2791.1678251466701</v>
      </c>
      <c r="AP370" s="37">
        <v>427521.64</v>
      </c>
      <c r="AQ370" s="38">
        <v>418919.09</v>
      </c>
      <c r="AR370" s="37">
        <v>1212635.71</v>
      </c>
      <c r="AS370" s="38">
        <v>1209104.78</v>
      </c>
      <c r="AT370" s="37">
        <v>2766869.29</v>
      </c>
      <c r="AU370" s="38">
        <v>2346577.23</v>
      </c>
      <c r="AV370" s="37">
        <v>13324666.84</v>
      </c>
      <c r="AW370" s="38">
        <v>9792173</v>
      </c>
    </row>
    <row r="371" spans="1:49" x14ac:dyDescent="0.25">
      <c r="A371" s="23">
        <v>44530</v>
      </c>
      <c r="B371" s="37">
        <v>2250.6494372644602</v>
      </c>
      <c r="C371" s="38">
        <v>2103.2616729083202</v>
      </c>
      <c r="D371" s="37">
        <v>2674.9195812500102</v>
      </c>
      <c r="E371" s="38">
        <v>3198.64381249999</v>
      </c>
      <c r="F371" s="37">
        <v>2411.5238250000102</v>
      </c>
      <c r="G371" s="38">
        <v>1898.0737374999801</v>
      </c>
      <c r="H371" s="37">
        <v>3054.6625812499901</v>
      </c>
      <c r="I371" s="38">
        <v>3577.6163160833999</v>
      </c>
      <c r="J371" s="37">
        <v>1265.8011875</v>
      </c>
      <c r="K371" s="38">
        <v>1169.5969562499899</v>
      </c>
      <c r="L371" s="37">
        <v>1858.8863822333799</v>
      </c>
      <c r="M371" s="38">
        <v>2073.1652700917102</v>
      </c>
      <c r="N371" s="37">
        <v>2530.8696076210299</v>
      </c>
      <c r="O371" s="38">
        <v>2130.5211837852098</v>
      </c>
      <c r="P371" s="37">
        <v>28436.050703533299</v>
      </c>
      <c r="Q371" s="38">
        <v>27462.2036593333</v>
      </c>
      <c r="R371" s="37">
        <v>577.13738493333301</v>
      </c>
      <c r="S371" s="38">
        <v>517.23737346666599</v>
      </c>
      <c r="T371" s="37">
        <v>2935.8605864779302</v>
      </c>
      <c r="U371" s="38">
        <v>2754.9718344266598</v>
      </c>
      <c r="V371" s="37">
        <v>2385.51743434218</v>
      </c>
      <c r="W371" s="38">
        <v>2547.3731250000001</v>
      </c>
      <c r="X371" s="37">
        <v>946.21646250000003</v>
      </c>
      <c r="Y371" s="38">
        <v>1118.34116875</v>
      </c>
      <c r="Z371" s="37">
        <v>233.93131249999601</v>
      </c>
      <c r="AA371" s="38">
        <v>301.555181249996</v>
      </c>
      <c r="AB371" s="37">
        <v>7070.2312437214496</v>
      </c>
      <c r="AC371" s="38">
        <v>7305.6823530393103</v>
      </c>
      <c r="AD371" s="37">
        <v>4529.6253021664797</v>
      </c>
      <c r="AE371" s="38">
        <v>4036.7723643986901</v>
      </c>
      <c r="AF371" s="37">
        <v>2923.1060349381601</v>
      </c>
      <c r="AG371" s="38">
        <v>2047.13648186666</v>
      </c>
      <c r="AH371" s="37">
        <v>5747.8924836763599</v>
      </c>
      <c r="AI371" s="38">
        <v>4289.7022110390099</v>
      </c>
      <c r="AJ371" s="37">
        <v>2753.6436985052701</v>
      </c>
      <c r="AK371" s="38">
        <v>2506.1496312499899</v>
      </c>
      <c r="AL371" s="37">
        <v>6980.1037708732702</v>
      </c>
      <c r="AM371" s="38">
        <v>5236.7929800082302</v>
      </c>
      <c r="AN371" s="37">
        <v>3210.9238044266599</v>
      </c>
      <c r="AO371" s="38">
        <v>2764.4625407466601</v>
      </c>
      <c r="AP371" s="37">
        <v>427480.49</v>
      </c>
      <c r="AQ371" s="38">
        <v>418996.47</v>
      </c>
      <c r="AR371" s="37">
        <v>1212631.21</v>
      </c>
      <c r="AS371" s="38">
        <v>1208975.92</v>
      </c>
      <c r="AT371" s="37">
        <v>2770500.73</v>
      </c>
      <c r="AU371" s="38">
        <v>2331749.1800000002</v>
      </c>
      <c r="AV371" s="37">
        <v>13452724.550000001</v>
      </c>
      <c r="AW371" s="38">
        <v>9879763.9900000002</v>
      </c>
    </row>
    <row r="372" spans="1:49" x14ac:dyDescent="0.25">
      <c r="A372" s="23">
        <v>44531</v>
      </c>
      <c r="B372" s="37">
        <v>2234.6077411155602</v>
      </c>
      <c r="C372" s="38">
        <v>2087.0585823952001</v>
      </c>
      <c r="D372" s="37">
        <v>2665.2207374999898</v>
      </c>
      <c r="E372" s="38">
        <v>3187.0459375</v>
      </c>
      <c r="F372" s="37">
        <v>2404.3847500000002</v>
      </c>
      <c r="G372" s="38">
        <v>1892.45447499999</v>
      </c>
      <c r="H372" s="37">
        <v>3041.7668062500102</v>
      </c>
      <c r="I372" s="38">
        <v>3560.05093993015</v>
      </c>
      <c r="J372" s="37">
        <v>1263.7987874999901</v>
      </c>
      <c r="K372" s="38">
        <v>1167.7466562499999</v>
      </c>
      <c r="L372" s="37">
        <v>1858.5249031281201</v>
      </c>
      <c r="M372" s="38">
        <v>2072.7598585022401</v>
      </c>
      <c r="N372" s="37">
        <v>2535.5836572995599</v>
      </c>
      <c r="O372" s="38">
        <v>2134.4605880058898</v>
      </c>
      <c r="P372" s="37">
        <v>29050.102648799999</v>
      </c>
      <c r="Q372" s="38">
        <v>28055.226215866602</v>
      </c>
      <c r="R372" s="37">
        <v>586.929726533333</v>
      </c>
      <c r="S372" s="38">
        <v>526.013396133333</v>
      </c>
      <c r="T372" s="37">
        <v>3155.2050503242799</v>
      </c>
      <c r="U372" s="38">
        <v>2822.5453395199902</v>
      </c>
      <c r="V372" s="37">
        <v>2365.7219096646199</v>
      </c>
      <c r="W372" s="38">
        <v>2542.9398500000002</v>
      </c>
      <c r="X372" s="37">
        <v>944.40094375000001</v>
      </c>
      <c r="Y372" s="38">
        <v>1116.19506874999</v>
      </c>
      <c r="Z372" s="37">
        <v>233.733550000002</v>
      </c>
      <c r="AA372" s="38">
        <v>301.30066874999699</v>
      </c>
      <c r="AB372" s="37">
        <v>7068.6053604324798</v>
      </c>
      <c r="AC372" s="38">
        <v>7303.4464814112998</v>
      </c>
      <c r="AD372" s="37">
        <v>4666.60096000052</v>
      </c>
      <c r="AE372" s="38">
        <v>4158.8441549684503</v>
      </c>
      <c r="AF372" s="37">
        <v>2962.9977344249701</v>
      </c>
      <c r="AG372" s="38">
        <v>2068.0207293333301</v>
      </c>
      <c r="AH372" s="37">
        <v>5855.09655234821</v>
      </c>
      <c r="AI372" s="38">
        <v>4369.7095400584903</v>
      </c>
      <c r="AJ372" s="37">
        <v>2730.7391370226101</v>
      </c>
      <c r="AK372" s="38">
        <v>2501.68146874999</v>
      </c>
      <c r="AL372" s="37">
        <v>6951.4888135924703</v>
      </c>
      <c r="AM372" s="38">
        <v>5274.3696223077504</v>
      </c>
      <c r="AN372" s="37">
        <v>3289.9544964266602</v>
      </c>
      <c r="AO372" s="38">
        <v>2832.50444671999</v>
      </c>
      <c r="AP372" s="37">
        <v>427428.4</v>
      </c>
      <c r="AQ372" s="38">
        <v>418936.7</v>
      </c>
      <c r="AR372" s="37">
        <v>1211975.22</v>
      </c>
      <c r="AS372" s="38">
        <v>1208416.47</v>
      </c>
      <c r="AT372" s="37">
        <v>2768797.6</v>
      </c>
      <c r="AU372" s="38">
        <v>2343750.9700000002</v>
      </c>
      <c r="AV372" s="37">
        <v>13510901</v>
      </c>
      <c r="AW372" s="38">
        <v>9919281.1400000006</v>
      </c>
    </row>
    <row r="373" spans="1:49" x14ac:dyDescent="0.25">
      <c r="A373" s="23">
        <v>44532</v>
      </c>
      <c r="B373" s="37">
        <v>2228.9145274278899</v>
      </c>
      <c r="C373" s="38">
        <v>2082.1917001305901</v>
      </c>
      <c r="D373" s="37">
        <v>2680.2706812500001</v>
      </c>
      <c r="E373" s="38">
        <v>3205.0427124999901</v>
      </c>
      <c r="F373" s="37">
        <v>2410.2086624999902</v>
      </c>
      <c r="G373" s="38">
        <v>1897.03834375</v>
      </c>
      <c r="H373" s="37">
        <v>3058.2895187499998</v>
      </c>
      <c r="I373" s="38">
        <v>3581.4593445127498</v>
      </c>
      <c r="J373" s="37">
        <v>1264.9108874999999</v>
      </c>
      <c r="K373" s="38">
        <v>1168.77468125</v>
      </c>
      <c r="L373" s="37">
        <v>1859.1309069077199</v>
      </c>
      <c r="M373" s="38">
        <v>2073.3881248451398</v>
      </c>
      <c r="N373" s="37">
        <v>2529.3166483721602</v>
      </c>
      <c r="O373" s="38">
        <v>2129.18415797739</v>
      </c>
      <c r="P373" s="37">
        <v>28670.780045399999</v>
      </c>
      <c r="Q373" s="38">
        <v>27688.8942353333</v>
      </c>
      <c r="R373" s="37">
        <v>584.481649466666</v>
      </c>
      <c r="S373" s="38">
        <v>523.81938919999902</v>
      </c>
      <c r="T373" s="37">
        <v>3120.8812010797601</v>
      </c>
      <c r="U373" s="38">
        <v>2778.62256250666</v>
      </c>
      <c r="V373" s="37">
        <v>2358.68472606673</v>
      </c>
      <c r="W373" s="38">
        <v>2552.9890312499901</v>
      </c>
      <c r="X373" s="37">
        <v>946.35636250001198</v>
      </c>
      <c r="Y373" s="38">
        <v>1118.5062499999899</v>
      </c>
      <c r="Z373" s="37">
        <v>233.85822500000799</v>
      </c>
      <c r="AA373" s="38">
        <v>301.46169374999698</v>
      </c>
      <c r="AB373" s="37">
        <v>7107.3264508444399</v>
      </c>
      <c r="AC373" s="38">
        <v>7345.9200096382501</v>
      </c>
      <c r="AD373" s="37">
        <v>4647.9478638923802</v>
      </c>
      <c r="AE373" s="38">
        <v>4142.2206580002203</v>
      </c>
      <c r="AF373" s="37">
        <v>2916.2655677371599</v>
      </c>
      <c r="AG373" s="38">
        <v>2036.334308</v>
      </c>
      <c r="AH373" s="37">
        <v>5745.3487455745999</v>
      </c>
      <c r="AI373" s="38">
        <v>4287.80379750046</v>
      </c>
      <c r="AJ373" s="37">
        <v>2723.4498596789799</v>
      </c>
      <c r="AK373" s="38">
        <v>2512.2560187499898</v>
      </c>
      <c r="AL373" s="37">
        <v>6935.5152827910597</v>
      </c>
      <c r="AM373" s="38">
        <v>5233.6603147588303</v>
      </c>
      <c r="AN373" s="37">
        <v>3241.9351561600001</v>
      </c>
      <c r="AO373" s="38">
        <v>2791.1619336533299</v>
      </c>
      <c r="AP373" s="37">
        <v>426486.95</v>
      </c>
      <c r="AQ373" s="38">
        <v>419281.65</v>
      </c>
      <c r="AR373" s="37">
        <v>1212518.1200000001</v>
      </c>
      <c r="AS373" s="38">
        <v>1209926.58</v>
      </c>
      <c r="AT373" s="37">
        <v>2774426.57</v>
      </c>
      <c r="AU373" s="38">
        <v>2372871.23</v>
      </c>
      <c r="AV373" s="37">
        <v>13565838.41</v>
      </c>
      <c r="AW373" s="38">
        <v>9957783.9299999997</v>
      </c>
    </row>
    <row r="374" spans="1:49" x14ac:dyDescent="0.25">
      <c r="A374" s="23">
        <v>44533</v>
      </c>
      <c r="B374" s="37">
        <v>2227.3921217693601</v>
      </c>
      <c r="C374" s="38">
        <v>2079.5544466138399</v>
      </c>
      <c r="D374" s="37">
        <v>2685.1203312499902</v>
      </c>
      <c r="E374" s="38">
        <v>3210.84196874999</v>
      </c>
      <c r="F374" s="37">
        <v>2411.33573749999</v>
      </c>
      <c r="G374" s="38">
        <v>1897.9258374999999</v>
      </c>
      <c r="H374" s="37">
        <v>3063.7301062500001</v>
      </c>
      <c r="I374" s="38">
        <v>3587.19262841618</v>
      </c>
      <c r="J374" s="37">
        <v>1264.9108874999999</v>
      </c>
      <c r="K374" s="38">
        <v>1168.77468125</v>
      </c>
      <c r="L374" s="37">
        <v>1860.8875354869199</v>
      </c>
      <c r="M374" s="38">
        <v>2075.3817040026001</v>
      </c>
      <c r="N374" s="37">
        <v>2534.5245796481399</v>
      </c>
      <c r="O374" s="38">
        <v>2133.5441343870102</v>
      </c>
      <c r="P374" s="37">
        <v>28398.494010400002</v>
      </c>
      <c r="Q374" s="38">
        <v>27425.9331711333</v>
      </c>
      <c r="R374" s="37">
        <v>578.973438933333</v>
      </c>
      <c r="S374" s="38">
        <v>518.88288120000004</v>
      </c>
      <c r="T374" s="37">
        <v>3087.34204100644</v>
      </c>
      <c r="U374" s="38">
        <v>2748.8902187466601</v>
      </c>
      <c r="V374" s="37">
        <v>2347.3012647453302</v>
      </c>
      <c r="W374" s="38">
        <v>2553.2848249999902</v>
      </c>
      <c r="X374" s="37">
        <v>946.21646250000003</v>
      </c>
      <c r="Y374" s="38">
        <v>1118.34116875</v>
      </c>
      <c r="Z374" s="37">
        <v>233.85822500000799</v>
      </c>
      <c r="AA374" s="38">
        <v>301.46169374999698</v>
      </c>
      <c r="AB374" s="37">
        <v>7122.6149213851504</v>
      </c>
      <c r="AC374" s="38">
        <v>7360.3214699354903</v>
      </c>
      <c r="AD374" s="37">
        <v>4565.6171867417897</v>
      </c>
      <c r="AE374" s="38">
        <v>4068.8480703325899</v>
      </c>
      <c r="AF374" s="37">
        <v>2889.2167113659302</v>
      </c>
      <c r="AG374" s="38">
        <v>2023.1316133333301</v>
      </c>
      <c r="AH374" s="37">
        <v>5724.22561903517</v>
      </c>
      <c r="AI374" s="38">
        <v>4272.0394218337296</v>
      </c>
      <c r="AJ374" s="37">
        <v>2710.9863485318001</v>
      </c>
      <c r="AK374" s="38">
        <v>2513.1494874999898</v>
      </c>
      <c r="AL374" s="37">
        <v>6935.9117286382998</v>
      </c>
      <c r="AM374" s="38">
        <v>5235.6261488547798</v>
      </c>
      <c r="AN374" s="37">
        <v>3222.8738870933298</v>
      </c>
      <c r="AO374" s="38">
        <v>2774.7510282133298</v>
      </c>
      <c r="AP374" s="37">
        <v>427001.16</v>
      </c>
      <c r="AQ374" s="38">
        <v>419153.07</v>
      </c>
      <c r="AR374" s="37">
        <v>1212118.48</v>
      </c>
      <c r="AS374" s="38">
        <v>1209110.6200000001</v>
      </c>
      <c r="AT374" s="37">
        <v>2771598.15</v>
      </c>
      <c r="AU374" s="38">
        <v>2431450.06</v>
      </c>
      <c r="AV374" s="37">
        <v>13550797.970000001</v>
      </c>
      <c r="AW374" s="38">
        <v>9946938.8200000003</v>
      </c>
    </row>
    <row r="375" spans="1:49" x14ac:dyDescent="0.25">
      <c r="A375" s="23">
        <v>44536</v>
      </c>
      <c r="B375" s="37">
        <v>2229.0048174202402</v>
      </c>
      <c r="C375" s="38">
        <v>2081.63421016967</v>
      </c>
      <c r="D375" s="37">
        <v>2694.65205624999</v>
      </c>
      <c r="E375" s="38">
        <v>3222.2395687500002</v>
      </c>
      <c r="F375" s="37">
        <v>2416.5961124999899</v>
      </c>
      <c r="G375" s="38">
        <v>1902.06591250001</v>
      </c>
      <c r="H375" s="37">
        <v>3076.8267874999801</v>
      </c>
      <c r="I375" s="38">
        <v>3603.8785659029099</v>
      </c>
      <c r="J375" s="37">
        <v>1266.13479999999</v>
      </c>
      <c r="K375" s="38">
        <v>1169.90514999999</v>
      </c>
      <c r="L375" s="37">
        <v>1859.57003701797</v>
      </c>
      <c r="M375" s="38">
        <v>2073.9491151831498</v>
      </c>
      <c r="N375" s="37">
        <v>2532.1510566811498</v>
      </c>
      <c r="O375" s="38">
        <v>2131.5588131188701</v>
      </c>
      <c r="P375" s="37">
        <v>28911.1428841333</v>
      </c>
      <c r="Q375" s="38">
        <v>27921.0253944</v>
      </c>
      <c r="R375" s="37">
        <v>594.27399759999901</v>
      </c>
      <c r="S375" s="38">
        <v>532.59542853333301</v>
      </c>
      <c r="T375" s="37">
        <v>3123.81042104779</v>
      </c>
      <c r="U375" s="38">
        <v>2799.9082140533301</v>
      </c>
      <c r="V375" s="37">
        <v>2347.6646999908698</v>
      </c>
      <c r="W375" s="38">
        <v>2555.3534749999899</v>
      </c>
      <c r="X375" s="37">
        <v>946.84519375000696</v>
      </c>
      <c r="Y375" s="38">
        <v>1119.0838062499899</v>
      </c>
      <c r="Z375" s="37">
        <v>233.84804374999101</v>
      </c>
      <c r="AA375" s="38">
        <v>301.44815000000301</v>
      </c>
      <c r="AB375" s="37">
        <v>7131.4291482618</v>
      </c>
      <c r="AC375" s="38">
        <v>7371.9290490691301</v>
      </c>
      <c r="AD375" s="37">
        <v>4579.5161711234196</v>
      </c>
      <c r="AE375" s="38">
        <v>4081.2347552813799</v>
      </c>
      <c r="AF375" s="37">
        <v>2924.2422874215399</v>
      </c>
      <c r="AG375" s="38">
        <v>2046.89647066666</v>
      </c>
      <c r="AH375" s="37">
        <v>5785.97967481449</v>
      </c>
      <c r="AI375" s="38">
        <v>4318.1270097930101</v>
      </c>
      <c r="AJ375" s="37">
        <v>2714.6824394005598</v>
      </c>
      <c r="AK375" s="38">
        <v>2517.0219749999901</v>
      </c>
      <c r="AL375" s="37">
        <v>7052.1607063168103</v>
      </c>
      <c r="AM375" s="38">
        <v>5325.5046059342903</v>
      </c>
      <c r="AN375" s="37">
        <v>3261.9272430933302</v>
      </c>
      <c r="AO375" s="38">
        <v>2808.3742321066602</v>
      </c>
      <c r="AP375" s="37">
        <v>427444.86</v>
      </c>
      <c r="AQ375" s="38">
        <v>418833.35</v>
      </c>
      <c r="AR375" s="37">
        <v>1212673.19</v>
      </c>
      <c r="AS375" s="38">
        <v>1209240.71</v>
      </c>
      <c r="AT375" s="37">
        <v>2773566.6</v>
      </c>
      <c r="AU375" s="38">
        <v>2417238.27</v>
      </c>
      <c r="AV375" s="37">
        <v>13563924.539999999</v>
      </c>
      <c r="AW375" s="38">
        <v>9955418.2799999993</v>
      </c>
    </row>
    <row r="376" spans="1:49" x14ac:dyDescent="0.25">
      <c r="A376" s="23">
        <v>44537</v>
      </c>
      <c r="B376" s="37">
        <v>2226.02091326139</v>
      </c>
      <c r="C376" s="38">
        <v>2077.9173762601099</v>
      </c>
      <c r="D376" s="37">
        <v>2690.8058062499899</v>
      </c>
      <c r="E376" s="38">
        <v>3217.6407374999999</v>
      </c>
      <c r="F376" s="37">
        <v>2412.8389874999998</v>
      </c>
      <c r="G376" s="38">
        <v>1899.1086312499899</v>
      </c>
      <c r="H376" s="37">
        <v>3066.5506937499899</v>
      </c>
      <c r="I376" s="38">
        <v>3591.2573948212498</v>
      </c>
      <c r="J376" s="37">
        <v>1264.5769124999899</v>
      </c>
      <c r="K376" s="38">
        <v>1168.4663062499901</v>
      </c>
      <c r="L376" s="37">
        <v>1860.03819468543</v>
      </c>
      <c r="M376" s="38">
        <v>2074.4526103129201</v>
      </c>
      <c r="N376" s="37">
        <v>2526.4397980591498</v>
      </c>
      <c r="O376" s="38">
        <v>2126.7465880321402</v>
      </c>
      <c r="P376" s="37">
        <v>29701.711284666599</v>
      </c>
      <c r="Q376" s="38">
        <v>28684.519268933302</v>
      </c>
      <c r="R376" s="37">
        <v>602.23029173333305</v>
      </c>
      <c r="S376" s="38">
        <v>539.725953599999</v>
      </c>
      <c r="T376" s="37">
        <v>3206.66777880878</v>
      </c>
      <c r="U376" s="38">
        <v>2887.41590343999</v>
      </c>
      <c r="V376" s="37">
        <v>2327.5796211565598</v>
      </c>
      <c r="W376" s="38">
        <v>2549.7375687499898</v>
      </c>
      <c r="X376" s="37">
        <v>945.09926250000206</v>
      </c>
      <c r="Y376" s="38">
        <v>1117.02065624999</v>
      </c>
      <c r="Z376" s="37">
        <v>233.681506249997</v>
      </c>
      <c r="AA376" s="38">
        <v>301.23376875000002</v>
      </c>
      <c r="AB376" s="37">
        <v>7128.61070488532</v>
      </c>
      <c r="AC376" s="38">
        <v>7468.5723699525497</v>
      </c>
      <c r="AD376" s="37">
        <v>4681.5729388773298</v>
      </c>
      <c r="AE376" s="38">
        <v>4172.1871024372103</v>
      </c>
      <c r="AF376" s="37">
        <v>3002.29443066668</v>
      </c>
      <c r="AG376" s="38">
        <v>2102.3477594666601</v>
      </c>
      <c r="AH376" s="37">
        <v>5937.1301876187399</v>
      </c>
      <c r="AI376" s="38">
        <v>4430.9319554537096</v>
      </c>
      <c r="AJ376" s="37">
        <v>2695.6941316604798</v>
      </c>
      <c r="AK376" s="38">
        <v>2513.7453</v>
      </c>
      <c r="AL376" s="37">
        <v>7120.8372033321502</v>
      </c>
      <c r="AM376" s="38">
        <v>5387.1489133840596</v>
      </c>
      <c r="AN376" s="37">
        <v>3357.1925223733301</v>
      </c>
      <c r="AO376" s="38">
        <v>2890.3933981599998</v>
      </c>
      <c r="AP376" s="37">
        <v>427413.74</v>
      </c>
      <c r="AQ376" s="38">
        <v>418919.67</v>
      </c>
      <c r="AR376" s="37">
        <v>1212348.92</v>
      </c>
      <c r="AS376" s="38">
        <v>1208773.98</v>
      </c>
      <c r="AT376" s="37">
        <v>2773652.33</v>
      </c>
      <c r="AU376" s="38">
        <v>2414470.5499999998</v>
      </c>
      <c r="AV376" s="37">
        <v>13604264.1</v>
      </c>
      <c r="AW376" s="38">
        <v>9982619.0600000005</v>
      </c>
    </row>
    <row r="377" spans="1:49" x14ac:dyDescent="0.25">
      <c r="A377" s="23">
        <v>44538</v>
      </c>
      <c r="B377" s="37">
        <v>2057.6509892107101</v>
      </c>
      <c r="C377" s="38">
        <v>2037.73075218186</v>
      </c>
      <c r="D377" s="37">
        <v>2957.2427874999798</v>
      </c>
      <c r="E377" s="38">
        <v>3149.0524062500099</v>
      </c>
      <c r="F377" s="37">
        <v>2448.0082374999902</v>
      </c>
      <c r="G377" s="38">
        <v>1880.5129812500099</v>
      </c>
      <c r="H377" s="37">
        <v>2979.8137499999798</v>
      </c>
      <c r="I377" s="38">
        <v>3661.5293955433299</v>
      </c>
      <c r="J377" s="37">
        <v>1493.31233749999</v>
      </c>
      <c r="K377" s="38">
        <v>1161.0548375000001</v>
      </c>
      <c r="L377" s="37">
        <v>1859.2920599055101</v>
      </c>
      <c r="M377" s="38">
        <v>2073.6279649928301</v>
      </c>
      <c r="N377" s="37">
        <v>2533.3732214281499</v>
      </c>
      <c r="O377" s="38">
        <v>2132.6059604178099</v>
      </c>
      <c r="P377" s="37">
        <v>29459.470609533299</v>
      </c>
      <c r="Q377" s="38">
        <v>28450.5745883333</v>
      </c>
      <c r="R377" s="37">
        <v>597.94613893333303</v>
      </c>
      <c r="S377" s="38">
        <v>535.88643239999897</v>
      </c>
      <c r="T377" s="37">
        <v>3177.8622608802598</v>
      </c>
      <c r="U377" s="38">
        <v>2861.06223912</v>
      </c>
      <c r="V377" s="37">
        <v>2482.6481302616198</v>
      </c>
      <c r="W377" s="38">
        <v>2629.2493562499799</v>
      </c>
      <c r="X377" s="37">
        <v>1171.8958369310701</v>
      </c>
      <c r="Y377" s="38">
        <v>1130.4347500000099</v>
      </c>
      <c r="Z377" s="37">
        <v>255.97428749999699</v>
      </c>
      <c r="AA377" s="38">
        <v>317.01263749999998</v>
      </c>
      <c r="AB377" s="37">
        <v>6930.77947215313</v>
      </c>
      <c r="AC377" s="38">
        <v>7225.2796518249197</v>
      </c>
      <c r="AD377" s="37">
        <v>4701.2060947931304</v>
      </c>
      <c r="AE377" s="38">
        <v>4189.6840093729597</v>
      </c>
      <c r="AF377" s="37">
        <v>2978.98423724343</v>
      </c>
      <c r="AG377" s="38">
        <v>2086.5044922666598</v>
      </c>
      <c r="AH377" s="37">
        <v>5916.9958596250799</v>
      </c>
      <c r="AI377" s="38">
        <v>4415.9055317603897</v>
      </c>
      <c r="AJ377" s="37">
        <v>2738.7589436594899</v>
      </c>
      <c r="AK377" s="38">
        <v>2566.93420624998</v>
      </c>
      <c r="AL377" s="37">
        <v>7142.5069204392503</v>
      </c>
      <c r="AM377" s="38">
        <v>5410.0434699909301</v>
      </c>
      <c r="AN377" s="37">
        <v>3327.76219871999</v>
      </c>
      <c r="AO377" s="38">
        <v>2865.0551960799899</v>
      </c>
      <c r="AP377" s="37">
        <v>427389.63</v>
      </c>
      <c r="AQ377" s="38">
        <v>418892.1</v>
      </c>
      <c r="AR377" s="37">
        <v>1211493.19</v>
      </c>
      <c r="AS377" s="38">
        <v>1207946.3700000001</v>
      </c>
      <c r="AT377" s="37">
        <v>2768612.9</v>
      </c>
      <c r="AU377" s="38">
        <v>2397607.58</v>
      </c>
      <c r="AV377" s="37">
        <v>13477017.75</v>
      </c>
      <c r="AW377" s="38">
        <v>9896456.9399999995</v>
      </c>
    </row>
    <row r="378" spans="1:49" x14ac:dyDescent="0.25">
      <c r="A378" s="23">
        <v>44539</v>
      </c>
      <c r="B378" s="37">
        <v>2049.4715574279098</v>
      </c>
      <c r="C378" s="38">
        <v>2036.4102948862801</v>
      </c>
      <c r="D378" s="37">
        <v>2968.3220437499899</v>
      </c>
      <c r="E378" s="38">
        <v>3160.850375</v>
      </c>
      <c r="F378" s="37">
        <v>2452.38021875001</v>
      </c>
      <c r="G378" s="38">
        <v>1883.8710624999901</v>
      </c>
      <c r="H378" s="37">
        <v>2989.4360937500001</v>
      </c>
      <c r="I378" s="38">
        <v>3672.1436706413501</v>
      </c>
      <c r="J378" s="37">
        <v>1495.15898749999</v>
      </c>
      <c r="K378" s="38">
        <v>1162.49036875</v>
      </c>
      <c r="L378" s="37">
        <v>1857.6399316663901</v>
      </c>
      <c r="M378" s="38">
        <v>2071.8117984809201</v>
      </c>
      <c r="N378" s="37">
        <v>2530.8663795163998</v>
      </c>
      <c r="O378" s="38">
        <v>2130.5074375702802</v>
      </c>
      <c r="P378" s="37">
        <v>29365.578873800001</v>
      </c>
      <c r="Q378" s="38">
        <v>28359.8983603999</v>
      </c>
      <c r="R378" s="37">
        <v>596.11007986666698</v>
      </c>
      <c r="S378" s="38">
        <v>534.24092973333302</v>
      </c>
      <c r="T378" s="37">
        <v>3240.3422545038402</v>
      </c>
      <c r="U378" s="38">
        <v>2842.8173907733299</v>
      </c>
      <c r="V378" s="37">
        <v>2509.6324747201002</v>
      </c>
      <c r="W378" s="38">
        <v>2639.8577812499898</v>
      </c>
      <c r="X378" s="37">
        <v>1181.1822635480401</v>
      </c>
      <c r="Y378" s="38">
        <v>1133.0542625000101</v>
      </c>
      <c r="Z378" s="37">
        <v>256.11160000000098</v>
      </c>
      <c r="AA378" s="38">
        <v>317.18253124999598</v>
      </c>
      <c r="AB378" s="37">
        <v>6972.6677798918099</v>
      </c>
      <c r="AC378" s="38">
        <v>7268.3621396025401</v>
      </c>
      <c r="AD378" s="37">
        <v>4700.6348916003599</v>
      </c>
      <c r="AE378" s="38">
        <v>4182.3650362243498</v>
      </c>
      <c r="AF378" s="37">
        <v>2987.5498405374601</v>
      </c>
      <c r="AG378" s="38">
        <v>2093.2258669333301</v>
      </c>
      <c r="AH378" s="37">
        <v>5903.3453950106305</v>
      </c>
      <c r="AI378" s="38">
        <v>4405.7180718835998</v>
      </c>
      <c r="AJ378" s="37">
        <v>2769.7101001175902</v>
      </c>
      <c r="AK378" s="38">
        <v>2577.17939999998</v>
      </c>
      <c r="AL378" s="37">
        <v>7118.9124427982797</v>
      </c>
      <c r="AM378" s="38">
        <v>5404.0786562235198</v>
      </c>
      <c r="AN378" s="37">
        <v>3331.9762477775298</v>
      </c>
      <c r="AO378" s="38">
        <v>2850.8068791199998</v>
      </c>
      <c r="AP378" s="37">
        <v>426430.89</v>
      </c>
      <c r="AQ378" s="38">
        <v>419220.4</v>
      </c>
      <c r="AR378" s="37">
        <v>1211676.98</v>
      </c>
      <c r="AS378" s="38">
        <v>1209049.23</v>
      </c>
      <c r="AT378" s="37">
        <v>2772193.4</v>
      </c>
      <c r="AU378" s="38">
        <v>2387953.7599999998</v>
      </c>
      <c r="AV378" s="37">
        <v>13500555.84</v>
      </c>
      <c r="AW378" s="38">
        <v>9913545.3499999996</v>
      </c>
    </row>
    <row r="379" spans="1:49" x14ac:dyDescent="0.25">
      <c r="A379" s="23">
        <v>44540</v>
      </c>
      <c r="B379" s="37">
        <v>2022.63252484534</v>
      </c>
      <c r="C379" s="38">
        <v>2027.1456344834401</v>
      </c>
      <c r="D379" s="37">
        <v>2972.4532749999898</v>
      </c>
      <c r="E379" s="38">
        <v>3165.2494312500098</v>
      </c>
      <c r="F379" s="37">
        <v>2456.5614312500002</v>
      </c>
      <c r="G379" s="38">
        <v>1887.08341874999</v>
      </c>
      <c r="H379" s="37">
        <v>2999.4597062500002</v>
      </c>
      <c r="I379" s="38">
        <v>3681.5911954806102</v>
      </c>
      <c r="J379" s="37">
        <v>1496.6095312499799</v>
      </c>
      <c r="K379" s="38">
        <v>1163.6183874999999</v>
      </c>
      <c r="L379" s="37">
        <v>1859.12267141496</v>
      </c>
      <c r="M379" s="38">
        <v>2073.4407889495101</v>
      </c>
      <c r="N379" s="37">
        <v>2534.9424417802802</v>
      </c>
      <c r="O379" s="38">
        <v>2133.9361757628799</v>
      </c>
      <c r="P379" s="37">
        <v>29346.8005301333</v>
      </c>
      <c r="Q379" s="38">
        <v>28341.763108866598</v>
      </c>
      <c r="R379" s="37">
        <v>591.213890933333</v>
      </c>
      <c r="S379" s="38">
        <v>529.85292240000001</v>
      </c>
      <c r="T379" s="37">
        <v>3229.95793412687</v>
      </c>
      <c r="U379" s="38">
        <v>2838.0872466933301</v>
      </c>
      <c r="V379" s="37">
        <v>2490.7323225438299</v>
      </c>
      <c r="W379" s="38">
        <v>2640.6154999999899</v>
      </c>
      <c r="X379" s="37">
        <v>1173.82667363728</v>
      </c>
      <c r="Y379" s="38">
        <v>1133.0542625000101</v>
      </c>
      <c r="Z379" s="37">
        <v>256.11160000000098</v>
      </c>
      <c r="AA379" s="38">
        <v>317.18253124999598</v>
      </c>
      <c r="AB379" s="37">
        <v>6970.5017590057896</v>
      </c>
      <c r="AC379" s="38">
        <v>7265.8477876938596</v>
      </c>
      <c r="AD379" s="37">
        <v>4703.2531947555199</v>
      </c>
      <c r="AE379" s="38">
        <v>4181.4676926846396</v>
      </c>
      <c r="AF379" s="37">
        <v>2969.3428204453699</v>
      </c>
      <c r="AG379" s="38">
        <v>2082.1836152000001</v>
      </c>
      <c r="AH379" s="37">
        <v>5909.6820989996404</v>
      </c>
      <c r="AI379" s="38">
        <v>4410.4472098725701</v>
      </c>
      <c r="AJ379" s="37">
        <v>2758.3143800917001</v>
      </c>
      <c r="AK379" s="38">
        <v>2579.9737625000098</v>
      </c>
      <c r="AL379" s="37">
        <v>7110.1908592319596</v>
      </c>
      <c r="AM379" s="38">
        <v>5409.4706566242103</v>
      </c>
      <c r="AN379" s="37">
        <v>3324.9758507859601</v>
      </c>
      <c r="AO379" s="38">
        <v>2845.4446074666598</v>
      </c>
      <c r="AP379" s="37">
        <v>426998.54</v>
      </c>
      <c r="AQ379" s="38">
        <v>419151.98</v>
      </c>
      <c r="AR379" s="37">
        <v>1211998.6499999999</v>
      </c>
      <c r="AS379" s="38">
        <v>1208973.98</v>
      </c>
      <c r="AT379" s="37">
        <v>2771736.74</v>
      </c>
      <c r="AU379" s="38">
        <v>2372565.7200000002</v>
      </c>
      <c r="AV379" s="37">
        <v>13431821.68</v>
      </c>
      <c r="AW379" s="38">
        <v>9866842.6799999997</v>
      </c>
    </row>
    <row r="380" spans="1:49" x14ac:dyDescent="0.25">
      <c r="A380" s="23">
        <v>44543</v>
      </c>
      <c r="B380" s="37">
        <v>2189.28657208614</v>
      </c>
      <c r="C380" s="38">
        <v>1987.3722683926001</v>
      </c>
      <c r="D380" s="37">
        <v>2655.0198062499999</v>
      </c>
      <c r="E380" s="38">
        <v>3174.84796249999</v>
      </c>
      <c r="F380" s="37">
        <v>2434.0684875000002</v>
      </c>
      <c r="G380" s="38">
        <v>1915.81806249999</v>
      </c>
      <c r="H380" s="37">
        <v>3024.8412812500001</v>
      </c>
      <c r="I380" s="38">
        <v>3528.12407148178</v>
      </c>
      <c r="J380" s="37">
        <v>1263.2420999999899</v>
      </c>
      <c r="K380" s="38">
        <v>1167.2327124999999</v>
      </c>
      <c r="L380" s="37">
        <v>1811.5781744046301</v>
      </c>
      <c r="M380" s="38">
        <v>2081.03256680611</v>
      </c>
      <c r="N380" s="37">
        <v>2530.0260659004898</v>
      </c>
      <c r="O380" s="38">
        <v>2093.1136670205901</v>
      </c>
      <c r="P380" s="37">
        <v>29312.999506533299</v>
      </c>
      <c r="Q380" s="38">
        <v>28309.1196687999</v>
      </c>
      <c r="R380" s="37">
        <v>586.31770853333296</v>
      </c>
      <c r="S380" s="38">
        <v>525.46489693333297</v>
      </c>
      <c r="T380" s="37">
        <v>3216.8739682451101</v>
      </c>
      <c r="U380" s="38">
        <v>2824.9104127199898</v>
      </c>
      <c r="V380" s="37">
        <v>2329.9922055393999</v>
      </c>
      <c r="W380" s="38">
        <v>2581.51166249998</v>
      </c>
      <c r="X380" s="37">
        <v>937.34799374998499</v>
      </c>
      <c r="Y380" s="38">
        <v>1107.85933750001</v>
      </c>
      <c r="Z380" s="37">
        <v>233.46319999999201</v>
      </c>
      <c r="AA380" s="38">
        <v>300.95198750000498</v>
      </c>
      <c r="AB380" s="37">
        <v>7050.2377752495204</v>
      </c>
      <c r="AC380" s="38">
        <v>7420.1241133985804</v>
      </c>
      <c r="AD380" s="37">
        <v>4625.8222123063397</v>
      </c>
      <c r="AE380" s="38">
        <v>4114.4695594837603</v>
      </c>
      <c r="AF380" s="37">
        <v>2961.2484103697602</v>
      </c>
      <c r="AG380" s="38">
        <v>2077.6227008000001</v>
      </c>
      <c r="AH380" s="37">
        <v>5881.7971732672004</v>
      </c>
      <c r="AI380" s="38">
        <v>4389.6364450069796</v>
      </c>
      <c r="AJ380" s="37">
        <v>2636.2489115962198</v>
      </c>
      <c r="AK380" s="38">
        <v>2481.1284999999898</v>
      </c>
      <c r="AL380" s="37">
        <v>7097.4264710821699</v>
      </c>
      <c r="AM380" s="38">
        <v>5399.26309012616</v>
      </c>
      <c r="AN380" s="37">
        <v>3313.2784478071599</v>
      </c>
      <c r="AO380" s="38">
        <v>2835.99876231999</v>
      </c>
      <c r="AP380" s="37">
        <v>427442.66</v>
      </c>
      <c r="AQ380" s="38">
        <v>418832.27</v>
      </c>
      <c r="AR380" s="37">
        <v>1212688.26</v>
      </c>
      <c r="AS380" s="38">
        <v>1209269.3700000001</v>
      </c>
      <c r="AT380" s="37">
        <v>2775586.25</v>
      </c>
      <c r="AU380" s="38">
        <v>2358798.33</v>
      </c>
      <c r="AV380" s="37">
        <v>13486910.34</v>
      </c>
      <c r="AW380" s="38">
        <v>9903828.1699999999</v>
      </c>
    </row>
    <row r="381" spans="1:49" x14ac:dyDescent="0.25">
      <c r="A381" s="23">
        <v>44544</v>
      </c>
      <c r="B381" s="37">
        <v>2170.8157544524902</v>
      </c>
      <c r="C381" s="38">
        <v>1970.9467163520401</v>
      </c>
      <c r="D381" s="37">
        <v>2650.5048499999898</v>
      </c>
      <c r="E381" s="38">
        <v>3169.44889374999</v>
      </c>
      <c r="F381" s="37">
        <v>2431.2503937499901</v>
      </c>
      <c r="G381" s="38">
        <v>1913.6002375</v>
      </c>
      <c r="H381" s="37">
        <v>3022.22210000001</v>
      </c>
      <c r="I381" s="38">
        <v>3526.4688103974299</v>
      </c>
      <c r="J381" s="37">
        <v>1262.35225624999</v>
      </c>
      <c r="K381" s="38">
        <v>1166.41025625</v>
      </c>
      <c r="L381" s="37">
        <v>1812.9683773940501</v>
      </c>
      <c r="M381" s="38">
        <v>2084.59819752056</v>
      </c>
      <c r="N381" s="37">
        <v>2528.0569195974199</v>
      </c>
      <c r="O381" s="38">
        <v>2091.5325348552201</v>
      </c>
      <c r="P381" s="37">
        <v>29068.880992466598</v>
      </c>
      <c r="Q381" s="38">
        <v>28073.361464133301</v>
      </c>
      <c r="R381" s="37">
        <v>592.43793853333295</v>
      </c>
      <c r="S381" s="38">
        <v>530.94991426666604</v>
      </c>
      <c r="T381" s="37">
        <v>3183.2002381717798</v>
      </c>
      <c r="U381" s="38">
        <v>2805.3140950933298</v>
      </c>
      <c r="V381" s="37">
        <v>2318.2192451911401</v>
      </c>
      <c r="W381" s="38">
        <v>2578.2606999999898</v>
      </c>
      <c r="X381" s="37">
        <v>936.71944374998702</v>
      </c>
      <c r="Y381" s="38">
        <v>1107.1163812500099</v>
      </c>
      <c r="Z381" s="37">
        <v>233.38006875000099</v>
      </c>
      <c r="AA381" s="38">
        <v>300.84463750000299</v>
      </c>
      <c r="AB381" s="37">
        <v>7034.44408688366</v>
      </c>
      <c r="AC381" s="38">
        <v>7402.3978229419499</v>
      </c>
      <c r="AD381" s="37">
        <v>4581.5327999436904</v>
      </c>
      <c r="AE381" s="38">
        <v>4080.76925823291</v>
      </c>
      <c r="AF381" s="37">
        <v>2935.4667025051599</v>
      </c>
      <c r="AG381" s="38">
        <v>2060.09915226666</v>
      </c>
      <c r="AH381" s="37">
        <v>5807.9084365095396</v>
      </c>
      <c r="AI381" s="38">
        <v>4334.4926368640799</v>
      </c>
      <c r="AJ381" s="37">
        <v>2624.7687917591802</v>
      </c>
      <c r="AK381" s="38">
        <v>2478.00063125</v>
      </c>
      <c r="AL381" s="37">
        <v>7028.8177575071204</v>
      </c>
      <c r="AM381" s="38">
        <v>5348.8611892908903</v>
      </c>
      <c r="AN381" s="37">
        <v>3274.61076727912</v>
      </c>
      <c r="AO381" s="38">
        <v>2813.3475897333301</v>
      </c>
      <c r="AP381" s="37">
        <v>427414.84</v>
      </c>
      <c r="AQ381" s="38">
        <v>418923.45</v>
      </c>
      <c r="AR381" s="37">
        <v>1212454.3</v>
      </c>
      <c r="AS381" s="38">
        <v>1208882.03</v>
      </c>
      <c r="AT381" s="37">
        <v>2774890.43</v>
      </c>
      <c r="AU381" s="38">
        <v>2361187.64</v>
      </c>
      <c r="AV381" s="37">
        <v>13468501.119999999</v>
      </c>
      <c r="AW381" s="38">
        <v>9891384.1899999995</v>
      </c>
    </row>
    <row r="382" spans="1:49" x14ac:dyDescent="0.25">
      <c r="A382" s="23">
        <v>44545</v>
      </c>
      <c r="B382" s="37">
        <v>2156.3208194997001</v>
      </c>
      <c r="C382" s="38">
        <v>1956.8308325636599</v>
      </c>
      <c r="D382" s="37">
        <v>2650.0032187499901</v>
      </c>
      <c r="E382" s="38">
        <v>3168.8489312499901</v>
      </c>
      <c r="F382" s="37">
        <v>2431.0626687499998</v>
      </c>
      <c r="G382" s="38">
        <v>1913.45201874999</v>
      </c>
      <c r="H382" s="37">
        <v>3024.8412812500001</v>
      </c>
      <c r="I382" s="38">
        <v>3527.93422672313</v>
      </c>
      <c r="J382" s="37">
        <v>1261.7962062500001</v>
      </c>
      <c r="K382" s="38">
        <v>1165.8959937499901</v>
      </c>
      <c r="L382" s="37">
        <v>1811.7793896031201</v>
      </c>
      <c r="M382" s="38">
        <v>2083.50319806677</v>
      </c>
      <c r="N382" s="37">
        <v>2531.10913447455</v>
      </c>
      <c r="O382" s="38">
        <v>2094.02217654894</v>
      </c>
      <c r="P382" s="37">
        <v>29083.903669866599</v>
      </c>
      <c r="Q382" s="38">
        <v>28087.869661733301</v>
      </c>
      <c r="R382" s="37">
        <v>588.76579719999995</v>
      </c>
      <c r="S382" s="38">
        <v>527.65890386666604</v>
      </c>
      <c r="T382" s="37">
        <v>3185.2520504793902</v>
      </c>
      <c r="U382" s="38">
        <v>2812.40931338666</v>
      </c>
      <c r="V382" s="37">
        <v>2301.8160626640502</v>
      </c>
      <c r="W382" s="38">
        <v>2576.19136875</v>
      </c>
      <c r="X382" s="37">
        <v>936.23079374999202</v>
      </c>
      <c r="Y382" s="38">
        <v>1106.5388250000001</v>
      </c>
      <c r="Z382" s="37">
        <v>233.317343750003</v>
      </c>
      <c r="AA382" s="38">
        <v>300.76387499999998</v>
      </c>
      <c r="AB382" s="37">
        <v>7015.0013796992498</v>
      </c>
      <c r="AC382" s="38">
        <v>7379.7301461253401</v>
      </c>
      <c r="AD382" s="37">
        <v>4546.4946660229798</v>
      </c>
      <c r="AE382" s="38">
        <v>4046.9956852325199</v>
      </c>
      <c r="AF382" s="37">
        <v>2930.8722992501898</v>
      </c>
      <c r="AG382" s="38">
        <v>2062.0195245333298</v>
      </c>
      <c r="AH382" s="37">
        <v>5829.0612691854803</v>
      </c>
      <c r="AI382" s="38">
        <v>4350.2791815096098</v>
      </c>
      <c r="AJ382" s="37">
        <v>2606.1984965018801</v>
      </c>
      <c r="AK382" s="38">
        <v>2476.80918749998</v>
      </c>
      <c r="AL382" s="37">
        <v>7024.7396675792597</v>
      </c>
      <c r="AM382" s="38">
        <v>5384.3950822364804</v>
      </c>
      <c r="AN382" s="37">
        <v>3283.8871649799999</v>
      </c>
      <c r="AO382" s="38">
        <v>2822.33381277333</v>
      </c>
      <c r="AP382" s="37">
        <v>427370.03</v>
      </c>
      <c r="AQ382" s="38">
        <v>418873.7</v>
      </c>
      <c r="AR382" s="37">
        <v>1212009.49</v>
      </c>
      <c r="AS382" s="38">
        <v>1208516.5</v>
      </c>
      <c r="AT382" s="37">
        <v>2772734.8</v>
      </c>
      <c r="AU382" s="38">
        <v>2363507.48</v>
      </c>
      <c r="AV382" s="37">
        <v>13424166.01</v>
      </c>
      <c r="AW382" s="38">
        <v>9861118.7100000009</v>
      </c>
    </row>
    <row r="383" spans="1:49" x14ac:dyDescent="0.25">
      <c r="A383" s="23">
        <v>44546</v>
      </c>
      <c r="B383" s="37">
        <v>2146.57498411493</v>
      </c>
      <c r="C383" s="38">
        <v>1948.4086184432099</v>
      </c>
      <c r="D383" s="37">
        <v>2643.9830500000098</v>
      </c>
      <c r="E383" s="38">
        <v>3161.6502937499699</v>
      </c>
      <c r="F383" s="37">
        <v>2426.74132499998</v>
      </c>
      <c r="G383" s="38">
        <v>1910.05090000001</v>
      </c>
      <c r="H383" s="37">
        <v>3011.5428312499998</v>
      </c>
      <c r="I383" s="38">
        <v>3515.66765321811</v>
      </c>
      <c r="J383" s="37">
        <v>1261.01744374999</v>
      </c>
      <c r="K383" s="38">
        <v>1165.1766625</v>
      </c>
      <c r="L383" s="37">
        <v>1813.5156636479101</v>
      </c>
      <c r="M383" s="38">
        <v>2086.93948164323</v>
      </c>
      <c r="N383" s="37">
        <v>2533.20947870805</v>
      </c>
      <c r="O383" s="38">
        <v>2095.7460677660101</v>
      </c>
      <c r="P383" s="37">
        <v>29371.212379000001</v>
      </c>
      <c r="Q383" s="38">
        <v>28365.338935133299</v>
      </c>
      <c r="R383" s="37">
        <v>597.33412599999895</v>
      </c>
      <c r="S383" s="38">
        <v>535.33794479999995</v>
      </c>
      <c r="T383" s="37">
        <v>3220.6143183219601</v>
      </c>
      <c r="U383" s="38">
        <v>2844.8445970133298</v>
      </c>
      <c r="V383" s="37">
        <v>2288.2770559805499</v>
      </c>
      <c r="W383" s="38">
        <v>2572.2011937499901</v>
      </c>
      <c r="X383" s="37">
        <v>936.02094374998603</v>
      </c>
      <c r="Y383" s="38">
        <v>1106.2911125000001</v>
      </c>
      <c r="Z383" s="37">
        <v>233.36943125000201</v>
      </c>
      <c r="AA383" s="38">
        <v>300.831231249994</v>
      </c>
      <c r="AB383" s="37">
        <v>6970.6445761699697</v>
      </c>
      <c r="AC383" s="38">
        <v>7331.9501097156899</v>
      </c>
      <c r="AD383" s="37">
        <v>4581.0246463741796</v>
      </c>
      <c r="AE383" s="38">
        <v>4078.5058372632502</v>
      </c>
      <c r="AF383" s="37">
        <v>2968.72142341372</v>
      </c>
      <c r="AG383" s="38">
        <v>2092.0256079999899</v>
      </c>
      <c r="AH383" s="37">
        <v>5897.6831526001297</v>
      </c>
      <c r="AI383" s="38">
        <v>4401.49229034366</v>
      </c>
      <c r="AJ383" s="37">
        <v>2586.5777167569399</v>
      </c>
      <c r="AK383" s="38">
        <v>2471.8943812500002</v>
      </c>
      <c r="AL383" s="37">
        <v>7149.0922840861504</v>
      </c>
      <c r="AM383" s="38">
        <v>5483.6002114176699</v>
      </c>
      <c r="AN383" s="37">
        <v>3311.55424835032</v>
      </c>
      <c r="AO383" s="38">
        <v>2847.3361334133301</v>
      </c>
      <c r="AP383" s="37">
        <v>426423.66</v>
      </c>
      <c r="AQ383" s="38">
        <v>419210.98</v>
      </c>
      <c r="AR383" s="37">
        <v>1211611.6499999999</v>
      </c>
      <c r="AS383" s="38">
        <v>1209008.8700000001</v>
      </c>
      <c r="AT383" s="37">
        <v>2771821.25</v>
      </c>
      <c r="AU383" s="38">
        <v>2358401.5499999998</v>
      </c>
      <c r="AV383" s="37">
        <v>13384360.73</v>
      </c>
      <c r="AW383" s="38">
        <v>9835177.6600000001</v>
      </c>
    </row>
    <row r="384" spans="1:49" x14ac:dyDescent="0.25">
      <c r="A384" s="23">
        <v>44547</v>
      </c>
      <c r="B384" s="37">
        <v>2165.0442139204201</v>
      </c>
      <c r="C384" s="38">
        <v>1965.1721687593599</v>
      </c>
      <c r="D384" s="37">
        <v>2652.6784499999899</v>
      </c>
      <c r="E384" s="38">
        <v>3172.0482000000002</v>
      </c>
      <c r="F384" s="37">
        <v>2426.74132499998</v>
      </c>
      <c r="G384" s="38">
        <v>1910.05090000001</v>
      </c>
      <c r="H384" s="37">
        <v>3026.4534812499801</v>
      </c>
      <c r="I384" s="38">
        <v>3533.0742959190602</v>
      </c>
      <c r="J384" s="37">
        <v>1262.1300000000001</v>
      </c>
      <c r="K384" s="38">
        <v>1166.2046874999901</v>
      </c>
      <c r="L384" s="37">
        <v>1805.9005281945299</v>
      </c>
      <c r="M384" s="38">
        <v>2078.2798712254298</v>
      </c>
      <c r="N384" s="37">
        <v>2522.6930143853601</v>
      </c>
      <c r="O384" s="38">
        <v>2087.0499194590798</v>
      </c>
      <c r="P384" s="37">
        <v>29344.555616333299</v>
      </c>
      <c r="Q384" s="38">
        <v>28067.0806538</v>
      </c>
      <c r="R384" s="37">
        <v>591.23129359999905</v>
      </c>
      <c r="S384" s="38">
        <v>524.27997826666694</v>
      </c>
      <c r="T384" s="37">
        <v>3146.9306096309401</v>
      </c>
      <c r="U384" s="38">
        <v>2790.29098208</v>
      </c>
      <c r="V384" s="37">
        <v>2293.27322944461</v>
      </c>
      <c r="W384" s="38">
        <v>2577.8170999999902</v>
      </c>
      <c r="X384" s="37">
        <v>937.20827500001496</v>
      </c>
      <c r="Y384" s="38">
        <v>1107.6942562499901</v>
      </c>
      <c r="Z384" s="37">
        <v>233.49424374999001</v>
      </c>
      <c r="AA384" s="38">
        <v>300.99211875000799</v>
      </c>
      <c r="AB384" s="37">
        <v>7001.1554422829004</v>
      </c>
      <c r="AC384" s="38">
        <v>7364.0418615193703</v>
      </c>
      <c r="AD384" s="37">
        <v>4557.0237664414999</v>
      </c>
      <c r="AE384" s="38">
        <v>4057.1377588383598</v>
      </c>
      <c r="AF384" s="37">
        <v>2939.7664614883602</v>
      </c>
      <c r="AG384" s="38">
        <v>2071.6214960000002</v>
      </c>
      <c r="AH384" s="37">
        <v>5792.2364401033301</v>
      </c>
      <c r="AI384" s="38">
        <v>4322.7964934650399</v>
      </c>
      <c r="AJ384" s="37">
        <v>2593.4348935491798</v>
      </c>
      <c r="AK384" s="38">
        <v>2478.44745625</v>
      </c>
      <c r="AL384" s="37">
        <v>7134.9501561258303</v>
      </c>
      <c r="AM384" s="38">
        <v>5483.7973143134996</v>
      </c>
      <c r="AN384" s="37">
        <v>3283.6253687373001</v>
      </c>
      <c r="AO384" s="38">
        <v>2845.6890307199901</v>
      </c>
      <c r="AP384" s="37">
        <v>427001.44</v>
      </c>
      <c r="AQ384" s="38">
        <v>419157.58</v>
      </c>
      <c r="AR384" s="37">
        <v>1212253.48</v>
      </c>
      <c r="AS384" s="38">
        <v>1209228.56</v>
      </c>
      <c r="AT384" s="37">
        <v>2774412.37</v>
      </c>
      <c r="AU384" s="38">
        <v>2346058.02</v>
      </c>
      <c r="AV384" s="37">
        <v>13432024.27</v>
      </c>
      <c r="AW384" s="38">
        <v>9866983.8100000005</v>
      </c>
    </row>
    <row r="385" spans="1:49" x14ac:dyDescent="0.25">
      <c r="A385" s="23">
        <v>44550</v>
      </c>
      <c r="B385" s="37">
        <v>2140.46753844258</v>
      </c>
      <c r="C385" s="38">
        <v>1943.88068142518</v>
      </c>
      <c r="D385" s="37">
        <v>2650.8395437500099</v>
      </c>
      <c r="E385" s="38">
        <v>3169.8487624999898</v>
      </c>
      <c r="F385" s="37">
        <v>2431.0626687499998</v>
      </c>
      <c r="G385" s="38">
        <v>1913.45201874999</v>
      </c>
      <c r="H385" s="37">
        <v>3022.8262250000098</v>
      </c>
      <c r="I385" s="38">
        <v>3531.4622319923701</v>
      </c>
      <c r="J385" s="37">
        <v>1262.1300000000001</v>
      </c>
      <c r="K385" s="38">
        <v>1166.2046874999901</v>
      </c>
      <c r="L385" s="37">
        <v>1861.9901027247699</v>
      </c>
      <c r="M385" s="38">
        <v>2076.6312103168898</v>
      </c>
      <c r="N385" s="37">
        <v>2536.25798062385</v>
      </c>
      <c r="O385" s="38">
        <v>2135.0401549391099</v>
      </c>
      <c r="P385" s="37">
        <v>28580.643973400001</v>
      </c>
      <c r="Q385" s="38">
        <v>27601.845058066599</v>
      </c>
      <c r="R385" s="37">
        <v>581.42152106666595</v>
      </c>
      <c r="S385" s="38">
        <v>521.07688306666603</v>
      </c>
      <c r="T385" s="37">
        <v>3094.93963115218</v>
      </c>
      <c r="U385" s="38">
        <v>2763.7563889599901</v>
      </c>
      <c r="V385" s="37">
        <v>2267.3389704138599</v>
      </c>
      <c r="W385" s="38">
        <v>2577.668975</v>
      </c>
      <c r="X385" s="37">
        <v>937.69692499999201</v>
      </c>
      <c r="Y385" s="38">
        <v>1108.2718124999999</v>
      </c>
      <c r="Z385" s="37">
        <v>233.556649999992</v>
      </c>
      <c r="AA385" s="38">
        <v>301.0725625</v>
      </c>
      <c r="AB385" s="37">
        <v>6979.1557481530899</v>
      </c>
      <c r="AC385" s="38">
        <v>7340.7064804271104</v>
      </c>
      <c r="AD385" s="37">
        <v>4508.8541785295401</v>
      </c>
      <c r="AE385" s="38">
        <v>3955.2874678367598</v>
      </c>
      <c r="AF385" s="37">
        <v>2864.79771160166</v>
      </c>
      <c r="AG385" s="38">
        <v>2023.8472802666599</v>
      </c>
      <c r="AH385" s="37">
        <v>5819.1523465130103</v>
      </c>
      <c r="AI385" s="38">
        <v>4253.2073036008596</v>
      </c>
      <c r="AJ385" s="37">
        <v>2560.6145409475798</v>
      </c>
      <c r="AK385" s="38">
        <v>2477.4049999999902</v>
      </c>
      <c r="AL385" s="37">
        <v>6978.4510808601099</v>
      </c>
      <c r="AM385" s="38">
        <v>5363.5828446853002</v>
      </c>
      <c r="AN385" s="37">
        <v>3243.1397454133198</v>
      </c>
      <c r="AO385" s="38">
        <v>2792.1990306666698</v>
      </c>
      <c r="AP385" s="37">
        <v>427436.06</v>
      </c>
      <c r="AQ385" s="38">
        <v>418828.78</v>
      </c>
      <c r="AR385" s="37">
        <v>1212549.69</v>
      </c>
      <c r="AS385" s="38">
        <v>1209077.04</v>
      </c>
      <c r="AT385" s="37">
        <v>2772669.81</v>
      </c>
      <c r="AU385" s="38">
        <v>2328729</v>
      </c>
      <c r="AV385" s="37">
        <v>13339278.52</v>
      </c>
      <c r="AW385" s="38">
        <v>9802919.2100000009</v>
      </c>
    </row>
    <row r="386" spans="1:49" x14ac:dyDescent="0.25">
      <c r="A386" s="23">
        <v>44551</v>
      </c>
      <c r="B386" s="37">
        <v>2112.70217795804</v>
      </c>
      <c r="C386" s="38">
        <v>1917.74879675789</v>
      </c>
      <c r="D386" s="37">
        <v>2632.4443437499899</v>
      </c>
      <c r="E386" s="38">
        <v>3147.85266250001</v>
      </c>
      <c r="F386" s="37">
        <v>2425.0506687500101</v>
      </c>
      <c r="G386" s="38">
        <v>1908.72056874999</v>
      </c>
      <c r="H386" s="37">
        <v>3001.8708624999899</v>
      </c>
      <c r="I386" s="38">
        <v>3505.4648956566998</v>
      </c>
      <c r="J386" s="37">
        <v>1260.90590625</v>
      </c>
      <c r="K386" s="38">
        <v>1165.07403749999</v>
      </c>
      <c r="L386" s="37">
        <v>1858.1783591626099</v>
      </c>
      <c r="M386" s="38">
        <v>2072.3686343859699</v>
      </c>
      <c r="N386" s="37">
        <v>2530.6484872941501</v>
      </c>
      <c r="O386" s="38">
        <v>2130.3524067968201</v>
      </c>
      <c r="P386" s="37">
        <v>28961.844424066599</v>
      </c>
      <c r="Q386" s="38">
        <v>27969.990559400001</v>
      </c>
      <c r="R386" s="37">
        <v>596.11007986666698</v>
      </c>
      <c r="S386" s="38">
        <v>534.24092973333302</v>
      </c>
      <c r="T386" s="37">
        <v>3141.94547781339</v>
      </c>
      <c r="U386" s="38">
        <v>2807.3412969866599</v>
      </c>
      <c r="V386" s="37">
        <v>2241.4234438749399</v>
      </c>
      <c r="W386" s="38">
        <v>2561.26517499999</v>
      </c>
      <c r="X386" s="37">
        <v>935.18304374999502</v>
      </c>
      <c r="Y386" s="38">
        <v>1105.30076250001</v>
      </c>
      <c r="Z386" s="37">
        <v>233.41097499999901</v>
      </c>
      <c r="AA386" s="38">
        <v>300.88476874999901</v>
      </c>
      <c r="AB386" s="37">
        <v>6864.8123602932201</v>
      </c>
      <c r="AC386" s="38">
        <v>7218.3696417760902</v>
      </c>
      <c r="AD386" s="37">
        <v>4549.7902877570295</v>
      </c>
      <c r="AE386" s="38">
        <v>4054.74326592629</v>
      </c>
      <c r="AF386" s="37">
        <v>2889.0535148080098</v>
      </c>
      <c r="AG386" s="38">
        <v>2056.7384431999999</v>
      </c>
      <c r="AH386" s="37">
        <v>5812.6460984743699</v>
      </c>
      <c r="AI386" s="38">
        <v>4338.0283975647599</v>
      </c>
      <c r="AJ386" s="37">
        <v>2528.7549874410802</v>
      </c>
      <c r="AK386" s="38">
        <v>2460.1283874999899</v>
      </c>
      <c r="AL386" s="37">
        <v>7014.6818135112799</v>
      </c>
      <c r="AM386" s="38">
        <v>5397.6323175160696</v>
      </c>
      <c r="AN386" s="37">
        <v>3289.6328193866598</v>
      </c>
      <c r="AO386" s="38">
        <v>2832.22749370666</v>
      </c>
      <c r="AP386" s="37">
        <v>427370.72</v>
      </c>
      <c r="AQ386" s="38">
        <v>418994.83</v>
      </c>
      <c r="AR386" s="37">
        <v>1211576.8400000001</v>
      </c>
      <c r="AS386" s="38">
        <v>1207627.08</v>
      </c>
      <c r="AT386" s="37">
        <v>2764337.06</v>
      </c>
      <c r="AU386" s="38">
        <v>2307673.12</v>
      </c>
      <c r="AV386" s="37">
        <v>13118916.01</v>
      </c>
      <c r="AW386" s="38">
        <v>9656112.0999999996</v>
      </c>
    </row>
    <row r="387" spans="1:49" x14ac:dyDescent="0.25">
      <c r="A387" s="23">
        <v>44552</v>
      </c>
      <c r="B387" s="37">
        <v>2181.9724326882301</v>
      </c>
      <c r="C387" s="38">
        <v>1967.75876838663</v>
      </c>
      <c r="D387" s="37">
        <v>2625.4214124999899</v>
      </c>
      <c r="E387" s="38">
        <v>3139.4542374999901</v>
      </c>
      <c r="F387" s="37">
        <v>2420.5414624999999</v>
      </c>
      <c r="G387" s="38">
        <v>1905.1712312499899</v>
      </c>
      <c r="H387" s="37">
        <v>2992.1992124999902</v>
      </c>
      <c r="I387" s="38">
        <v>3496.2164318781101</v>
      </c>
      <c r="J387" s="37">
        <v>1259.9047062499999</v>
      </c>
      <c r="K387" s="38">
        <v>1164.1489562500001</v>
      </c>
      <c r="L387" s="37">
        <v>1859.2750293899601</v>
      </c>
      <c r="M387" s="38">
        <v>2073.6316567362401</v>
      </c>
      <c r="N387" s="37">
        <v>2534.2728610999202</v>
      </c>
      <c r="O387" s="38">
        <v>2133.3548360019599</v>
      </c>
      <c r="P387" s="37">
        <v>29200.329421333299</v>
      </c>
      <c r="Q387" s="38">
        <v>28200.308191866599</v>
      </c>
      <c r="R387" s="37">
        <v>598.55816199999902</v>
      </c>
      <c r="S387" s="38">
        <v>536.43493160000003</v>
      </c>
      <c r="T387" s="37">
        <v>3152.4209176053901</v>
      </c>
      <c r="U387" s="38">
        <v>2832.34349666666</v>
      </c>
      <c r="V387" s="37">
        <v>2264.0965758420198</v>
      </c>
      <c r="W387" s="38">
        <v>2558.7527437500198</v>
      </c>
      <c r="X387" s="37">
        <v>934.34514375000299</v>
      </c>
      <c r="Y387" s="38">
        <v>1104.31041249998</v>
      </c>
      <c r="Z387" s="37">
        <v>233.36943125000201</v>
      </c>
      <c r="AA387" s="38">
        <v>300.831231249994</v>
      </c>
      <c r="AB387" s="37">
        <v>6956.95077650434</v>
      </c>
      <c r="AC387" s="38">
        <v>7224.5125519442499</v>
      </c>
      <c r="AD387" s="37">
        <v>4580.2986050692898</v>
      </c>
      <c r="AE387" s="38">
        <v>4081.9320574828398</v>
      </c>
      <c r="AF387" s="37">
        <v>2883.1034008586398</v>
      </c>
      <c r="AG387" s="38">
        <v>2076.4224650666602</v>
      </c>
      <c r="AH387" s="37">
        <v>5899.3446790558501</v>
      </c>
      <c r="AI387" s="38">
        <v>4402.7323040430701</v>
      </c>
      <c r="AJ387" s="37">
        <v>2557.5496910666302</v>
      </c>
      <c r="AK387" s="38">
        <v>2456.7030437499998</v>
      </c>
      <c r="AL387" s="37">
        <v>6998.6574625152598</v>
      </c>
      <c r="AM387" s="38">
        <v>5394.59233309929</v>
      </c>
      <c r="AN387" s="37">
        <v>3318.4745374133299</v>
      </c>
      <c r="AO387" s="38">
        <v>2857.05893389333</v>
      </c>
      <c r="AP387" s="37">
        <v>427364.08</v>
      </c>
      <c r="AQ387" s="38">
        <v>419102.74</v>
      </c>
      <c r="AR387" s="37">
        <v>1211036.79</v>
      </c>
      <c r="AS387" s="38">
        <v>1207311.6000000001</v>
      </c>
      <c r="AT387" s="37">
        <v>2762749.78</v>
      </c>
      <c r="AU387" s="38">
        <v>2307783.2200000002</v>
      </c>
      <c r="AV387" s="37">
        <v>13136876.1</v>
      </c>
      <c r="AW387" s="38">
        <v>9668157.6600000001</v>
      </c>
    </row>
    <row r="388" spans="1:49" x14ac:dyDescent="0.25">
      <c r="A388" s="23">
        <v>44553</v>
      </c>
      <c r="B388" s="37">
        <v>2207.2946367671998</v>
      </c>
      <c r="C388" s="38">
        <v>2001.2478622250001</v>
      </c>
      <c r="D388" s="37">
        <v>2632.2581124400299</v>
      </c>
      <c r="E388" s="38">
        <v>3124.65659375001</v>
      </c>
      <c r="F388" s="37">
        <v>2413.59029375</v>
      </c>
      <c r="G388" s="38">
        <v>1899.7001875000001</v>
      </c>
      <c r="H388" s="37">
        <v>2978.2958624999901</v>
      </c>
      <c r="I388" s="38">
        <v>3477.5665685901199</v>
      </c>
      <c r="J388" s="37">
        <v>1257.7907687500001</v>
      </c>
      <c r="K388" s="38">
        <v>1162.1958499999901</v>
      </c>
      <c r="L388" s="37">
        <v>1860.2527294757999</v>
      </c>
      <c r="M388" s="38">
        <v>2074.6868541481399</v>
      </c>
      <c r="N388" s="37">
        <v>2529.5432952808201</v>
      </c>
      <c r="O388" s="38">
        <v>2129.3632534962799</v>
      </c>
      <c r="P388" s="37">
        <v>29557.1180147999</v>
      </c>
      <c r="Q388" s="38">
        <v>28544.877878533302</v>
      </c>
      <c r="R388" s="37">
        <v>607.738503733333</v>
      </c>
      <c r="S388" s="38">
        <v>544.66246013333296</v>
      </c>
      <c r="T388" s="37">
        <v>3193.3213264303299</v>
      </c>
      <c r="U388" s="38">
        <v>2870.8603949600001</v>
      </c>
      <c r="V388" s="37">
        <v>2286.82405892012</v>
      </c>
      <c r="W388" s="38">
        <v>2548.2601437499902</v>
      </c>
      <c r="X388" s="37">
        <v>932.66934374999698</v>
      </c>
      <c r="Y388" s="38">
        <v>1102.32939375</v>
      </c>
      <c r="Z388" s="37">
        <v>233.26543749999399</v>
      </c>
      <c r="AA388" s="38">
        <v>300.69697500000501</v>
      </c>
      <c r="AB388" s="37">
        <v>6904.0847026983201</v>
      </c>
      <c r="AC388" s="38">
        <v>7144.5196898420199</v>
      </c>
      <c r="AD388" s="37">
        <v>4604.3911003466601</v>
      </c>
      <c r="AE388" s="38">
        <v>4103.4031455745899</v>
      </c>
      <c r="AF388" s="37">
        <v>2912.8089735590802</v>
      </c>
      <c r="AG388" s="38">
        <v>2100.42734373333</v>
      </c>
      <c r="AH388" s="37">
        <v>5954.25423198108</v>
      </c>
      <c r="AI388" s="38">
        <v>4443.7117774179997</v>
      </c>
      <c r="AJ388" s="37">
        <v>2586.3472456978402</v>
      </c>
      <c r="AK388" s="38">
        <v>2446.1279937499799</v>
      </c>
      <c r="AL388" s="37">
        <v>7053.4113233378303</v>
      </c>
      <c r="AM388" s="38">
        <v>5445.7137425672599</v>
      </c>
      <c r="AN388" s="37">
        <v>3351.9977337866599</v>
      </c>
      <c r="AO388" s="38">
        <v>2885.92090962666</v>
      </c>
      <c r="AP388" s="37">
        <v>426247.85</v>
      </c>
      <c r="AQ388" s="38">
        <v>419100.43</v>
      </c>
      <c r="AR388" s="37">
        <v>1208979.81</v>
      </c>
      <c r="AS388" s="38">
        <v>1206019.28</v>
      </c>
      <c r="AT388" s="37">
        <v>2755128.05</v>
      </c>
      <c r="AU388" s="38">
        <v>2332224.0699999998</v>
      </c>
      <c r="AV388" s="37">
        <v>12986174.85</v>
      </c>
      <c r="AW388" s="38">
        <v>9567302.8100000005</v>
      </c>
    </row>
    <row r="389" spans="1:49" x14ac:dyDescent="0.25">
      <c r="A389" s="23">
        <v>44554</v>
      </c>
      <c r="B389" s="37">
        <v>2197.7889772256799</v>
      </c>
      <c r="C389" s="38">
        <v>1994.63288715833</v>
      </c>
      <c r="D389" s="37">
        <v>2651.0233289227599</v>
      </c>
      <c r="E389" s="38">
        <v>3124.65659375001</v>
      </c>
      <c r="F389" s="37">
        <v>2413.59029375</v>
      </c>
      <c r="G389" s="38">
        <v>1899.7001875000001</v>
      </c>
      <c r="H389" s="37">
        <v>2978.2958624999901</v>
      </c>
      <c r="I389" s="38">
        <v>3475.6067776985501</v>
      </c>
      <c r="J389" s="37">
        <v>1257.7907687500001</v>
      </c>
      <c r="K389" s="38">
        <v>1162.1958499999901</v>
      </c>
      <c r="L389" s="37">
        <v>1856.7036805535099</v>
      </c>
      <c r="M389" s="38">
        <v>2070.7287010283299</v>
      </c>
      <c r="N389" s="37">
        <v>2527.9786754121101</v>
      </c>
      <c r="O389" s="38">
        <v>2128.04616038219</v>
      </c>
      <c r="P389" s="37">
        <v>29557.1180147999</v>
      </c>
      <c r="Q389" s="38">
        <v>28544.877878533302</v>
      </c>
      <c r="R389" s="37">
        <v>607.738503733333</v>
      </c>
      <c r="S389" s="38">
        <v>544.66246013333296</v>
      </c>
      <c r="T389" s="37">
        <v>3253.9070811203601</v>
      </c>
      <c r="U389" s="38">
        <v>2870.8603949600001</v>
      </c>
      <c r="V389" s="37">
        <v>2295.1343549340099</v>
      </c>
      <c r="W389" s="38">
        <v>2548.2601437499902</v>
      </c>
      <c r="X389" s="37">
        <v>932.66934374999698</v>
      </c>
      <c r="Y389" s="38">
        <v>1102.32939375</v>
      </c>
      <c r="Z389" s="37">
        <v>233.26543749999399</v>
      </c>
      <c r="AA389" s="38">
        <v>300.69697500000501</v>
      </c>
      <c r="AB389" s="37">
        <v>6900.2133476959098</v>
      </c>
      <c r="AC389" s="38">
        <v>7143.8250918806498</v>
      </c>
      <c r="AD389" s="37">
        <v>4601.5431072678603</v>
      </c>
      <c r="AE389" s="38">
        <v>4100.8650328248596</v>
      </c>
      <c r="AF389" s="37">
        <v>2908.1004797824198</v>
      </c>
      <c r="AG389" s="38">
        <v>2100.42734373333</v>
      </c>
      <c r="AH389" s="37">
        <v>5950.5712966091196</v>
      </c>
      <c r="AI389" s="38">
        <v>4440.96317068191</v>
      </c>
      <c r="AJ389" s="37">
        <v>2595.8992530708701</v>
      </c>
      <c r="AK389" s="38">
        <v>2446.1279937499799</v>
      </c>
      <c r="AL389" s="37">
        <v>7055.1105851376096</v>
      </c>
      <c r="AM389" s="38">
        <v>5451.4725246442604</v>
      </c>
      <c r="AN389" s="37">
        <v>3357.2528516262701</v>
      </c>
      <c r="AO389" s="38">
        <v>2885.92090962666</v>
      </c>
      <c r="AP389" s="37">
        <v>426781.87</v>
      </c>
      <c r="AQ389" s="38">
        <v>418991.54</v>
      </c>
      <c r="AR389" s="37">
        <v>1209570.06</v>
      </c>
      <c r="AS389" s="38">
        <v>1206421.8799999999</v>
      </c>
      <c r="AT389" s="37">
        <v>2756573.77</v>
      </c>
      <c r="AU389" s="38">
        <v>2398718.2599999998</v>
      </c>
      <c r="AV389" s="37">
        <v>13013709.77</v>
      </c>
      <c r="AW389" s="38">
        <v>9585607.4399999995</v>
      </c>
    </row>
    <row r="390" spans="1:49" x14ac:dyDescent="0.25">
      <c r="A390" s="23">
        <v>44557</v>
      </c>
      <c r="B390" s="37">
        <v>2185.0316158015398</v>
      </c>
      <c r="C390" s="38">
        <v>1982.25783007731</v>
      </c>
      <c r="D390" s="37">
        <v>2655.92503524527</v>
      </c>
      <c r="E390" s="38">
        <v>3125.6566062499901</v>
      </c>
      <c r="F390" s="37">
        <v>2409.4570374999998</v>
      </c>
      <c r="G390" s="38">
        <v>1896.44696875</v>
      </c>
      <c r="H390" s="37">
        <v>2971.6467062499901</v>
      </c>
      <c r="I390" s="38">
        <v>3462.0247197537701</v>
      </c>
      <c r="J390" s="37">
        <v>1256.67866874999</v>
      </c>
      <c r="K390" s="38">
        <v>1161.16800625001</v>
      </c>
      <c r="L390" s="37">
        <v>1857.9898442761701</v>
      </c>
      <c r="M390" s="38">
        <v>2072.1650866298</v>
      </c>
      <c r="N390" s="37">
        <v>2531.4563978731699</v>
      </c>
      <c r="O390" s="38">
        <v>2131.0114203836401</v>
      </c>
      <c r="P390" s="37">
        <v>29737.3901472</v>
      </c>
      <c r="Q390" s="38">
        <v>28718.976236333299</v>
      </c>
      <c r="R390" s="37">
        <v>612.02265653333302</v>
      </c>
      <c r="S390" s="38">
        <v>548.50198133333299</v>
      </c>
      <c r="T390" s="37">
        <v>3283.2850362296399</v>
      </c>
      <c r="U390" s="38">
        <v>2890.7945782400002</v>
      </c>
      <c r="V390" s="37">
        <v>2295.5326963825601</v>
      </c>
      <c r="W390" s="38">
        <v>2547.9642125</v>
      </c>
      <c r="X390" s="37">
        <v>932.18037500000298</v>
      </c>
      <c r="Y390" s="38">
        <v>1101.7515187499901</v>
      </c>
      <c r="Z390" s="37">
        <v>233.17198750000699</v>
      </c>
      <c r="AA390" s="38">
        <v>300.576399999991</v>
      </c>
      <c r="AB390" s="37">
        <v>6922.9244146097899</v>
      </c>
      <c r="AC390" s="38">
        <v>7154.7227191142902</v>
      </c>
      <c r="AD390" s="37">
        <v>4628.0847016283296</v>
      </c>
      <c r="AE390" s="38">
        <v>4124.5187562376004</v>
      </c>
      <c r="AF390" s="37">
        <v>2920.48714773966</v>
      </c>
      <c r="AG390" s="38">
        <v>2114.5902266666599</v>
      </c>
      <c r="AH390" s="37">
        <v>5998.6645452170296</v>
      </c>
      <c r="AI390" s="38">
        <v>4476.8555855444001</v>
      </c>
      <c r="AJ390" s="37">
        <v>2594.2465446321798</v>
      </c>
      <c r="AK390" s="38">
        <v>2445.23484374999</v>
      </c>
      <c r="AL390" s="37">
        <v>7107.9330626688998</v>
      </c>
      <c r="AM390" s="38">
        <v>5497.2565796235804</v>
      </c>
      <c r="AN390" s="37">
        <v>3377.1736410479002</v>
      </c>
      <c r="AO390" s="38">
        <v>2899.0260636799899</v>
      </c>
      <c r="AP390" s="37">
        <v>427304.71</v>
      </c>
      <c r="AQ390" s="38">
        <v>418674.69</v>
      </c>
      <c r="AR390" s="37">
        <v>1209559.6299999999</v>
      </c>
      <c r="AS390" s="38">
        <v>1205966.3799999999</v>
      </c>
      <c r="AT390" s="37">
        <v>2756324.16</v>
      </c>
      <c r="AU390" s="38">
        <v>2518167.7599999998</v>
      </c>
      <c r="AV390" s="37">
        <v>13033894.300000001</v>
      </c>
      <c r="AW390" s="38">
        <v>9598968.2799999993</v>
      </c>
    </row>
    <row r="391" spans="1:49" x14ac:dyDescent="0.25">
      <c r="A391" s="23">
        <v>44558</v>
      </c>
      <c r="B391" s="37">
        <v>2172.6613529041201</v>
      </c>
      <c r="C391" s="38">
        <v>1973.0028219478199</v>
      </c>
      <c r="D391" s="37">
        <v>2632.45657500671</v>
      </c>
      <c r="E391" s="38">
        <v>3123.25689375</v>
      </c>
      <c r="F391" s="37">
        <v>2411.33573749999</v>
      </c>
      <c r="G391" s="38">
        <v>1897.9258374999999</v>
      </c>
      <c r="H391" s="37">
        <v>2980.7137750000002</v>
      </c>
      <c r="I391" s="38">
        <v>3471.5786613243899</v>
      </c>
      <c r="J391" s="37">
        <v>1257.23471875</v>
      </c>
      <c r="K391" s="38">
        <v>1161.6819062499901</v>
      </c>
      <c r="L391" s="37">
        <v>1857.1873328567301</v>
      </c>
      <c r="M391" s="38">
        <v>2071.2508846809601</v>
      </c>
      <c r="N391" s="37">
        <v>2529.5680416914201</v>
      </c>
      <c r="O391" s="38">
        <v>2129.4346023148501</v>
      </c>
      <c r="P391" s="37">
        <v>29972.119480733301</v>
      </c>
      <c r="Q391" s="38">
        <v>28945.666814866599</v>
      </c>
      <c r="R391" s="37">
        <v>615.08277986666599</v>
      </c>
      <c r="S391" s="38">
        <v>551.24449906666598</v>
      </c>
      <c r="T391" s="37">
        <v>3298.7890184978201</v>
      </c>
      <c r="U391" s="38">
        <v>2906.3364854133301</v>
      </c>
      <c r="V391" s="37">
        <v>2277.4103964329602</v>
      </c>
      <c r="W391" s="38">
        <v>2547.22531874997</v>
      </c>
      <c r="X391" s="37">
        <v>931.97084375000497</v>
      </c>
      <c r="Y391" s="38">
        <v>1101.5041249999999</v>
      </c>
      <c r="Z391" s="37">
        <v>233.17198750000699</v>
      </c>
      <c r="AA391" s="38">
        <v>300.576399999991</v>
      </c>
      <c r="AB391" s="37">
        <v>6923.47722979233</v>
      </c>
      <c r="AC391" s="38">
        <v>7158.7819106647703</v>
      </c>
      <c r="AD391" s="37">
        <v>4604.8716710850904</v>
      </c>
      <c r="AE391" s="38">
        <v>4103.8314266416101</v>
      </c>
      <c r="AF391" s="37">
        <v>2930.9998073972802</v>
      </c>
      <c r="AG391" s="38">
        <v>2126.83270693333</v>
      </c>
      <c r="AH391" s="37">
        <v>6017.4326465302602</v>
      </c>
      <c r="AI391" s="38">
        <v>4490.8623817317002</v>
      </c>
      <c r="AJ391" s="37">
        <v>2574.3654217994099</v>
      </c>
      <c r="AK391" s="38">
        <v>2445.9793250000098</v>
      </c>
      <c r="AL391" s="37">
        <v>7163.2436902875497</v>
      </c>
      <c r="AM391" s="38">
        <v>5544.88005000665</v>
      </c>
      <c r="AN391" s="37">
        <v>3391.9962091673601</v>
      </c>
      <c r="AO391" s="38">
        <v>2913.1742085599999</v>
      </c>
      <c r="AP391" s="37">
        <v>427273.51</v>
      </c>
      <c r="AQ391" s="38">
        <v>418575.07</v>
      </c>
      <c r="AR391" s="37">
        <v>1209561.1200000001</v>
      </c>
      <c r="AS391" s="38">
        <v>1205998.04</v>
      </c>
      <c r="AT391" s="37">
        <v>2756746.66</v>
      </c>
      <c r="AU391" s="38">
        <v>2555987.09</v>
      </c>
      <c r="AV391" s="37">
        <v>13047005.77</v>
      </c>
      <c r="AW391" s="38">
        <v>9608728.0600000005</v>
      </c>
    </row>
    <row r="392" spans="1:49" x14ac:dyDescent="0.25">
      <c r="A392" s="23">
        <v>44559</v>
      </c>
      <c r="B392" s="37">
        <v>2150.6049302172</v>
      </c>
      <c r="C392" s="38">
        <v>1952.1386108394499</v>
      </c>
      <c r="D392" s="37">
        <v>2608.85091910662</v>
      </c>
      <c r="E392" s="38">
        <v>3112.0588874999999</v>
      </c>
      <c r="F392" s="37">
        <v>2407.9542874999802</v>
      </c>
      <c r="G392" s="38">
        <v>1895.26435625001</v>
      </c>
      <c r="H392" s="37">
        <v>2966.6094749999802</v>
      </c>
      <c r="I392" s="38">
        <v>3452.2027640007</v>
      </c>
      <c r="J392" s="37">
        <v>1256.5673124999901</v>
      </c>
      <c r="K392" s="38">
        <v>1161.06519999999</v>
      </c>
      <c r="L392" s="37">
        <v>1859.7131244382299</v>
      </c>
      <c r="M392" s="38">
        <v>2074.0477899156199</v>
      </c>
      <c r="N392" s="37">
        <v>2534.7937534880898</v>
      </c>
      <c r="O392" s="38">
        <v>2133.80928466972</v>
      </c>
      <c r="P392" s="37">
        <v>29731.756638733299</v>
      </c>
      <c r="Q392" s="38">
        <v>28713.535664133298</v>
      </c>
      <c r="R392" s="37">
        <v>614.47076186666698</v>
      </c>
      <c r="S392" s="38">
        <v>550.69600493333201</v>
      </c>
      <c r="T392" s="37">
        <v>3257.0423559057399</v>
      </c>
      <c r="U392" s="38">
        <v>2882.6857606666599</v>
      </c>
      <c r="V392" s="37">
        <v>2250.9479437739401</v>
      </c>
      <c r="W392" s="38">
        <v>2534.6635687500102</v>
      </c>
      <c r="X392" s="37">
        <v>930.713925000004</v>
      </c>
      <c r="Y392" s="38">
        <v>1100.01853124999</v>
      </c>
      <c r="Z392" s="37">
        <v>233.10940000000599</v>
      </c>
      <c r="AA392" s="38">
        <v>300.49613749999401</v>
      </c>
      <c r="AB392" s="37">
        <v>6822.3121473034898</v>
      </c>
      <c r="AC392" s="38">
        <v>7239.6982655888196</v>
      </c>
      <c r="AD392" s="37">
        <v>4590.4608347368303</v>
      </c>
      <c r="AE392" s="38">
        <v>4090.98860366898</v>
      </c>
      <c r="AF392" s="37">
        <v>2913.2975649968498</v>
      </c>
      <c r="AG392" s="38">
        <v>2115.5504309333301</v>
      </c>
      <c r="AH392" s="37">
        <v>6018.1974875191299</v>
      </c>
      <c r="AI392" s="38">
        <v>4491.4331880782802</v>
      </c>
      <c r="AJ392" s="37">
        <v>2542.56696839901</v>
      </c>
      <c r="AK392" s="38">
        <v>2432.1282374999801</v>
      </c>
      <c r="AL392" s="37">
        <v>7121.3250566350298</v>
      </c>
      <c r="AM392" s="38">
        <v>5521.2587323308999</v>
      </c>
      <c r="AN392" s="37">
        <v>3365.1387153333199</v>
      </c>
      <c r="AO392" s="38">
        <v>2897.2347108266699</v>
      </c>
      <c r="AP392" s="37">
        <v>427789.31</v>
      </c>
      <c r="AQ392" s="38">
        <v>418407.11</v>
      </c>
      <c r="AR392" s="37">
        <v>1209066.8</v>
      </c>
      <c r="AS392" s="38">
        <v>1205124.3999999999</v>
      </c>
      <c r="AT392" s="37">
        <v>2749311.24</v>
      </c>
      <c r="AU392" s="38">
        <v>2550994.0299999998</v>
      </c>
      <c r="AV392" s="37">
        <v>12892457.109999999</v>
      </c>
      <c r="AW392" s="38">
        <v>9501266.6099999994</v>
      </c>
    </row>
    <row r="393" spans="1:49" x14ac:dyDescent="0.25">
      <c r="A393" s="23">
        <v>44560</v>
      </c>
      <c r="B393" s="37">
        <v>2142.5483556170698</v>
      </c>
      <c r="C393" s="38">
        <v>1946.8447875340501</v>
      </c>
      <c r="D393" s="37">
        <v>2599.5014687499802</v>
      </c>
      <c r="E393" s="38">
        <v>3108.45956875001</v>
      </c>
      <c r="F393" s="37">
        <v>2407.39056874998</v>
      </c>
      <c r="G393" s="38">
        <v>1894.82051875001</v>
      </c>
      <c r="H393" s="37">
        <v>2962.1761874999902</v>
      </c>
      <c r="I393" s="38">
        <v>3445.8054170809201</v>
      </c>
      <c r="J393" s="37">
        <v>1256.1219812499901</v>
      </c>
      <c r="K393" s="38">
        <v>1160.6540625</v>
      </c>
      <c r="L393" s="37">
        <v>1857.1151174675899</v>
      </c>
      <c r="M393" s="38">
        <v>2071.2390906226201</v>
      </c>
      <c r="N393" s="37">
        <v>2524.1063021261598</v>
      </c>
      <c r="O393" s="38">
        <v>2124.83591412633</v>
      </c>
      <c r="P393" s="37">
        <v>29774.9468377999</v>
      </c>
      <c r="Q393" s="38">
        <v>28755.2467303333</v>
      </c>
      <c r="R393" s="37">
        <v>615.08277986666599</v>
      </c>
      <c r="S393" s="38">
        <v>551.24449906666598</v>
      </c>
      <c r="T393" s="37">
        <v>3250.0840870403499</v>
      </c>
      <c r="U393" s="38">
        <v>2897.2140642133299</v>
      </c>
      <c r="V393" s="37">
        <v>2257.5298661935099</v>
      </c>
      <c r="W393" s="38">
        <v>2532.5947374999901</v>
      </c>
      <c r="X393" s="37">
        <v>930.43462500000703</v>
      </c>
      <c r="Y393" s="38">
        <v>1099.6881874999899</v>
      </c>
      <c r="Z393" s="37">
        <v>233.119900000001</v>
      </c>
      <c r="AA393" s="38">
        <v>300.50918124999902</v>
      </c>
      <c r="AB393" s="37">
        <v>6806.9185849207697</v>
      </c>
      <c r="AC393" s="38">
        <v>7227.0908774238897</v>
      </c>
      <c r="AD393" s="37">
        <v>4624.2508122279696</v>
      </c>
      <c r="AE393" s="38">
        <v>4121.1020117918997</v>
      </c>
      <c r="AF393" s="37">
        <v>2925.1071195583199</v>
      </c>
      <c r="AG393" s="38">
        <v>2126.83270693333</v>
      </c>
      <c r="AH393" s="37">
        <v>6019.5189299395997</v>
      </c>
      <c r="AI393" s="38">
        <v>4492.4193920898797</v>
      </c>
      <c r="AJ393" s="37">
        <v>2544.9260471385801</v>
      </c>
      <c r="AK393" s="38">
        <v>2429.8940187499802</v>
      </c>
      <c r="AL393" s="37">
        <v>7119.4018539510198</v>
      </c>
      <c r="AM393" s="38">
        <v>5529.4519779734301</v>
      </c>
      <c r="AN393" s="37">
        <v>3379.79227584</v>
      </c>
      <c r="AO393" s="38">
        <v>2909.8507777599898</v>
      </c>
      <c r="AP393" s="37">
        <v>427767.46</v>
      </c>
      <c r="AQ393" s="38">
        <v>418639.48</v>
      </c>
      <c r="AR393" s="37">
        <v>1208937.7</v>
      </c>
      <c r="AS393" s="38">
        <v>1204895.49</v>
      </c>
      <c r="AT393" s="37">
        <v>2749358.82</v>
      </c>
      <c r="AU393" s="38">
        <v>2566358.7400000002</v>
      </c>
      <c r="AV393" s="37">
        <v>12916560.369999999</v>
      </c>
      <c r="AW393" s="38">
        <v>9517940.25</v>
      </c>
    </row>
    <row r="394" spans="1:49" x14ac:dyDescent="0.25">
      <c r="A394" s="23">
        <v>44561</v>
      </c>
      <c r="B394" s="37">
        <v>2142.57732942542</v>
      </c>
      <c r="C394" s="38">
        <v>1946.07410950542</v>
      </c>
      <c r="D394" s="37">
        <v>2602.8148866965198</v>
      </c>
      <c r="E394" s="38">
        <v>3108.45956875001</v>
      </c>
      <c r="F394" s="37">
        <v>2407.39056874998</v>
      </c>
      <c r="G394" s="38">
        <v>1894.82051875001</v>
      </c>
      <c r="H394" s="37">
        <v>2962.1761874999902</v>
      </c>
      <c r="I394" s="38">
        <v>3441.8044169135101</v>
      </c>
      <c r="J394" s="37">
        <v>1256.1219812499901</v>
      </c>
      <c r="K394" s="38">
        <v>1160.6540625</v>
      </c>
      <c r="L394" s="37">
        <v>1854.94920513443</v>
      </c>
      <c r="M394" s="38">
        <v>2068.82345022955</v>
      </c>
      <c r="N394" s="37">
        <v>2525.8891778493098</v>
      </c>
      <c r="O394" s="38">
        <v>2126.3367694434</v>
      </c>
      <c r="P394" s="37">
        <v>29774.9468377999</v>
      </c>
      <c r="Q394" s="38">
        <v>28755.2467303333</v>
      </c>
      <c r="R394" s="37">
        <v>615.08277986666599</v>
      </c>
      <c r="S394" s="38">
        <v>551.24449906666598</v>
      </c>
      <c r="T394" s="37">
        <v>3247.8466218298699</v>
      </c>
      <c r="U394" s="38">
        <v>2897.2140642133299</v>
      </c>
      <c r="V394" s="37">
        <v>2272.6394345045301</v>
      </c>
      <c r="W394" s="38">
        <v>2532.5947374999901</v>
      </c>
      <c r="X394" s="37">
        <v>930.43462500000703</v>
      </c>
      <c r="Y394" s="38">
        <v>1099.6881874999899</v>
      </c>
      <c r="Z394" s="37">
        <v>233.119900000001</v>
      </c>
      <c r="AA394" s="38">
        <v>300.50918124999902</v>
      </c>
      <c r="AB394" s="37">
        <v>6717.6282239749398</v>
      </c>
      <c r="AC394" s="38">
        <v>7215.8472471827199</v>
      </c>
      <c r="AD394" s="37">
        <v>4627.51710275804</v>
      </c>
      <c r="AE394" s="38">
        <v>4124.0129084997998</v>
      </c>
      <c r="AF394" s="37">
        <v>2920.4735422837398</v>
      </c>
      <c r="AG394" s="38">
        <v>2126.83270693333</v>
      </c>
      <c r="AH394" s="37">
        <v>6023.7707533094599</v>
      </c>
      <c r="AI394" s="38">
        <v>4495.5925648939901</v>
      </c>
      <c r="AJ394" s="37">
        <v>2565.4651555384498</v>
      </c>
      <c r="AK394" s="38">
        <v>2429.8940187499802</v>
      </c>
      <c r="AL394" s="37">
        <v>7135.9564539539197</v>
      </c>
      <c r="AM394" s="38">
        <v>5546.579309625</v>
      </c>
      <c r="AN394" s="37">
        <v>3379.79227584</v>
      </c>
      <c r="AO394" s="38">
        <v>2909.8507777599898</v>
      </c>
      <c r="AP394" s="37">
        <v>426875.67</v>
      </c>
      <c r="AQ394" s="38">
        <v>419225.86</v>
      </c>
      <c r="AR394" s="37">
        <v>1208596.46</v>
      </c>
      <c r="AS394" s="38">
        <v>1205585.32</v>
      </c>
      <c r="AT394" s="37">
        <v>2748822.88</v>
      </c>
      <c r="AU394" s="38">
        <v>2560127.31</v>
      </c>
      <c r="AV394" s="37">
        <v>12897205.77</v>
      </c>
      <c r="AW394" s="38">
        <v>9506204.6799999997</v>
      </c>
    </row>
    <row r="395" spans="1:49" x14ac:dyDescent="0.25">
      <c r="A395" s="23">
        <v>44564</v>
      </c>
      <c r="B395" s="37">
        <v>2109.7665749068001</v>
      </c>
      <c r="C395" s="38">
        <v>1918.2508616431601</v>
      </c>
      <c r="D395" s="37">
        <v>2596.9931750000101</v>
      </c>
      <c r="E395" s="38">
        <v>3105.45989374998</v>
      </c>
      <c r="F395" s="37">
        <v>2405.51200624999</v>
      </c>
      <c r="G395" s="38">
        <v>1893.3414687500001</v>
      </c>
      <c r="H395" s="37">
        <v>2958.5493875000102</v>
      </c>
      <c r="I395" s="38">
        <v>3434.6047969183401</v>
      </c>
      <c r="J395" s="37">
        <v>1256.5673124999901</v>
      </c>
      <c r="K395" s="38">
        <v>1161.06519999999</v>
      </c>
      <c r="L395" s="37">
        <v>1860.04469140372</v>
      </c>
      <c r="M395" s="38">
        <v>2074.4401880239998</v>
      </c>
      <c r="N395" s="37">
        <v>2529.4906291735101</v>
      </c>
      <c r="O395" s="38">
        <v>2129.3493753266698</v>
      </c>
      <c r="P395" s="37">
        <v>30101.690073199999</v>
      </c>
      <c r="Q395" s="38">
        <v>29070.800015999899</v>
      </c>
      <c r="R395" s="37">
        <v>622.42703933333303</v>
      </c>
      <c r="S395" s="38">
        <v>557.82651986666599</v>
      </c>
      <c r="T395" s="37">
        <v>3255.81812741368</v>
      </c>
      <c r="U395" s="38">
        <v>2922.21626157333</v>
      </c>
      <c r="V395" s="37">
        <v>2247.3435072285502</v>
      </c>
      <c r="W395" s="38">
        <v>2523.2844499999901</v>
      </c>
      <c r="X395" s="37">
        <v>929.387374999999</v>
      </c>
      <c r="Y395" s="38">
        <v>1098.45030625</v>
      </c>
      <c r="Z395" s="37">
        <v>233.098718749997</v>
      </c>
      <c r="AA395" s="38">
        <v>300.482412500007</v>
      </c>
      <c r="AB395" s="37">
        <v>6648.2841652608604</v>
      </c>
      <c r="AC395" s="38">
        <v>7143.87159622119</v>
      </c>
      <c r="AD395" s="37">
        <v>4634.9736251643499</v>
      </c>
      <c r="AE395" s="38">
        <v>4130.6581010739501</v>
      </c>
      <c r="AF395" s="37">
        <v>2913.68338251352</v>
      </c>
      <c r="AG395" s="38">
        <v>2122.9919522666601</v>
      </c>
      <c r="AH395" s="37">
        <v>5976.56037231548</v>
      </c>
      <c r="AI395" s="38">
        <v>4460.3590470449099</v>
      </c>
      <c r="AJ395" s="37">
        <v>2540.6679159192799</v>
      </c>
      <c r="AK395" s="38">
        <v>2425.4258562500099</v>
      </c>
      <c r="AL395" s="37">
        <v>7101.0016673959899</v>
      </c>
      <c r="AM395" s="38">
        <v>5522.9272331926504</v>
      </c>
      <c r="AN395" s="37">
        <v>3399.0862505333298</v>
      </c>
      <c r="AO395" s="38">
        <v>2926.4620306933298</v>
      </c>
      <c r="AP395" s="37">
        <v>427773.02</v>
      </c>
      <c r="AQ395" s="38">
        <v>418519.61</v>
      </c>
      <c r="AR395" s="37">
        <v>1208848.93</v>
      </c>
      <c r="AS395" s="38">
        <v>1204884.8999999999</v>
      </c>
      <c r="AT395" s="37">
        <v>2747766.35</v>
      </c>
      <c r="AU395" s="38">
        <v>2546976.59</v>
      </c>
      <c r="AV395" s="37">
        <v>12862292.890000001</v>
      </c>
      <c r="AW395" s="38">
        <v>9480816.8499999996</v>
      </c>
    </row>
    <row r="396" spans="1:49" x14ac:dyDescent="0.25">
      <c r="A396" s="23">
        <v>44565</v>
      </c>
      <c r="B396" s="37">
        <v>2106.2015784765099</v>
      </c>
      <c r="C396" s="38">
        <v>1914.1995770513599</v>
      </c>
      <c r="D396" s="37">
        <v>2599.1671375000001</v>
      </c>
      <c r="E396" s="38">
        <v>3108.0596999999898</v>
      </c>
      <c r="F396" s="37">
        <v>2404.0089374999902</v>
      </c>
      <c r="G396" s="38">
        <v>1892.1586749999999</v>
      </c>
      <c r="H396" s="37">
        <v>2954.1164187500099</v>
      </c>
      <c r="I396" s="38">
        <v>3426.3854117688402</v>
      </c>
      <c r="J396" s="37">
        <v>1256.9009249999899</v>
      </c>
      <c r="K396" s="38">
        <v>1161.3735749999901</v>
      </c>
      <c r="L396" s="37">
        <v>1855.94416424162</v>
      </c>
      <c r="M396" s="38">
        <v>2069.8948741938498</v>
      </c>
      <c r="N396" s="37">
        <v>2530.6922265036501</v>
      </c>
      <c r="O396" s="38">
        <v>2130.3270881458702</v>
      </c>
      <c r="P396" s="37">
        <v>30268.8173646</v>
      </c>
      <c r="Q396" s="38">
        <v>29232.203716933302</v>
      </c>
      <c r="R396" s="37">
        <v>639.56368680000003</v>
      </c>
      <c r="S396" s="38">
        <v>573.18457346666605</v>
      </c>
      <c r="T396" s="37">
        <v>3258.4062185808202</v>
      </c>
      <c r="U396" s="38">
        <v>2937.08243178666</v>
      </c>
      <c r="V396" s="37">
        <v>2243.9992321926802</v>
      </c>
      <c r="W396" s="38">
        <v>2524.3187749999902</v>
      </c>
      <c r="X396" s="37">
        <v>929.66649374999201</v>
      </c>
      <c r="Y396" s="38">
        <v>1098.78046875001</v>
      </c>
      <c r="Z396" s="37">
        <v>233.16162499999501</v>
      </c>
      <c r="AA396" s="38">
        <v>300.56285625000402</v>
      </c>
      <c r="AB396" s="37">
        <v>6636.8118278358597</v>
      </c>
      <c r="AC396" s="38">
        <v>7124.5474405781697</v>
      </c>
      <c r="AD396" s="37">
        <v>4643.5660221520402</v>
      </c>
      <c r="AE396" s="38">
        <v>4138.3155776240601</v>
      </c>
      <c r="AF396" s="37">
        <v>2918.76962020562</v>
      </c>
      <c r="AG396" s="38">
        <v>2128.5130781333301</v>
      </c>
      <c r="AH396" s="37">
        <v>6036.5487621694801</v>
      </c>
      <c r="AI396" s="38">
        <v>4505.1289055425996</v>
      </c>
      <c r="AJ396" s="37">
        <v>2527.16531304711</v>
      </c>
      <c r="AK396" s="38">
        <v>2426.9154562500098</v>
      </c>
      <c r="AL396" s="37">
        <v>7107.4921799410504</v>
      </c>
      <c r="AM396" s="38">
        <v>5534.5886664990703</v>
      </c>
      <c r="AN396" s="37">
        <v>3423.50657629333</v>
      </c>
      <c r="AO396" s="38">
        <v>2947.4868480799901</v>
      </c>
      <c r="AP396" s="37">
        <v>427782.18</v>
      </c>
      <c r="AQ396" s="38">
        <v>418653.99</v>
      </c>
      <c r="AR396" s="37">
        <v>1208968.01</v>
      </c>
      <c r="AS396" s="38">
        <v>1204986.44</v>
      </c>
      <c r="AT396" s="37">
        <v>2748364.6</v>
      </c>
      <c r="AU396" s="38">
        <v>2545559.61</v>
      </c>
      <c r="AV396" s="37">
        <v>12853327.85</v>
      </c>
      <c r="AW396" s="38">
        <v>9474711.7400000002</v>
      </c>
    </row>
    <row r="397" spans="1:49" x14ac:dyDescent="0.25">
      <c r="A397" s="23">
        <v>44566</v>
      </c>
      <c r="B397" s="37">
        <v>2101.5049953052098</v>
      </c>
      <c r="C397" s="38">
        <v>1922.4953080957</v>
      </c>
      <c r="D397" s="37">
        <v>2595.4878250000102</v>
      </c>
      <c r="E397" s="38">
        <v>3103.6603249999898</v>
      </c>
      <c r="F397" s="37">
        <v>2402.6939124999899</v>
      </c>
      <c r="G397" s="38">
        <v>1891.1236437499899</v>
      </c>
      <c r="H397" s="37">
        <v>2947.6687124999899</v>
      </c>
      <c r="I397" s="38">
        <v>3414.0904792220099</v>
      </c>
      <c r="J397" s="37">
        <v>1256.7893875</v>
      </c>
      <c r="K397" s="38">
        <v>1161.2707687499999</v>
      </c>
      <c r="L397" s="37">
        <v>1859.945736204</v>
      </c>
      <c r="M397" s="38">
        <v>2074.3538308308898</v>
      </c>
      <c r="N397" s="37">
        <v>2531.4721465494799</v>
      </c>
      <c r="O397" s="38">
        <v>2131.0002577784198</v>
      </c>
      <c r="P397" s="37">
        <v>30520.4472112</v>
      </c>
      <c r="Q397" s="38">
        <v>29475.2160087999</v>
      </c>
      <c r="R397" s="37">
        <v>643.84783960000004</v>
      </c>
      <c r="S397" s="38">
        <v>577.02409466666597</v>
      </c>
      <c r="T397" s="37">
        <v>3280.7502368718501</v>
      </c>
      <c r="U397" s="38">
        <v>2959.38168928</v>
      </c>
      <c r="V397" s="37">
        <v>2235.03325637129</v>
      </c>
      <c r="W397" s="38">
        <v>2523.43175624999</v>
      </c>
      <c r="X397" s="37">
        <v>929.94565624998404</v>
      </c>
      <c r="Y397" s="38">
        <v>1099.1106312500101</v>
      </c>
      <c r="Z397" s="37">
        <v>233.19284999999701</v>
      </c>
      <c r="AA397" s="38">
        <v>300.60298749999998</v>
      </c>
      <c r="AB397" s="37">
        <v>6624.4498662083397</v>
      </c>
      <c r="AC397" s="38">
        <v>7113.9596994373696</v>
      </c>
      <c r="AD397" s="37">
        <v>4614.9099182106702</v>
      </c>
      <c r="AE397" s="38">
        <v>4112.7774589434803</v>
      </c>
      <c r="AF397" s="37">
        <v>2908.96862682764</v>
      </c>
      <c r="AG397" s="38">
        <v>2126.5926623999999</v>
      </c>
      <c r="AH397" s="37">
        <v>6025.0400853086903</v>
      </c>
      <c r="AI397" s="38">
        <v>4496.5398787239601</v>
      </c>
      <c r="AJ397" s="37">
        <v>2506.9762010308</v>
      </c>
      <c r="AK397" s="38">
        <v>2426.1708374999998</v>
      </c>
      <c r="AL397" s="37">
        <v>7081.2394612775397</v>
      </c>
      <c r="AM397" s="38">
        <v>5519.8461548939404</v>
      </c>
      <c r="AN397" s="37">
        <v>3440.33661765333</v>
      </c>
      <c r="AO397" s="38">
        <v>2961.97676053333</v>
      </c>
      <c r="AP397" s="37">
        <v>427800.36</v>
      </c>
      <c r="AQ397" s="38">
        <v>419144.14</v>
      </c>
      <c r="AR397" s="37">
        <v>1208836.52</v>
      </c>
      <c r="AS397" s="38">
        <v>1205481.7</v>
      </c>
      <c r="AT397" s="37">
        <v>2747713.11</v>
      </c>
      <c r="AU397" s="38">
        <v>2542010.09</v>
      </c>
      <c r="AV397" s="37">
        <v>12839644.84</v>
      </c>
      <c r="AW397" s="38">
        <v>9464876.7899999991</v>
      </c>
    </row>
    <row r="398" spans="1:49" x14ac:dyDescent="0.25">
      <c r="A398" s="23">
        <v>44567</v>
      </c>
      <c r="B398" s="37">
        <v>2084.3000511169598</v>
      </c>
      <c r="C398" s="38">
        <v>1905.8921982528</v>
      </c>
      <c r="D398" s="37">
        <v>2584.7855812499902</v>
      </c>
      <c r="E398" s="38">
        <v>3090.86234375</v>
      </c>
      <c r="F398" s="37">
        <v>2398.56051875</v>
      </c>
      <c r="G398" s="38">
        <v>1887.87074374999</v>
      </c>
      <c r="H398" s="37">
        <v>2937.1907124999998</v>
      </c>
      <c r="I398" s="38">
        <v>3397.2253984219701</v>
      </c>
      <c r="J398" s="37">
        <v>1256.0112624999999</v>
      </c>
      <c r="K398" s="38">
        <v>1160.5511187499901</v>
      </c>
      <c r="L398" s="37">
        <v>1858.899985368</v>
      </c>
      <c r="M398" s="38">
        <v>2073.18752946512</v>
      </c>
      <c r="N398" s="37">
        <v>2529.7553726558399</v>
      </c>
      <c r="O398" s="38">
        <v>2129.5811709055301</v>
      </c>
      <c r="P398" s="37">
        <v>30109.201414800002</v>
      </c>
      <c r="Q398" s="38">
        <v>29078.054114800001</v>
      </c>
      <c r="R398" s="37">
        <v>646.90795133333302</v>
      </c>
      <c r="S398" s="38">
        <v>579.76660079999897</v>
      </c>
      <c r="T398" s="37">
        <v>3233.5411944856401</v>
      </c>
      <c r="U398" s="38">
        <v>2912.0802354399898</v>
      </c>
      <c r="V398" s="37">
        <v>2214.7019596262699</v>
      </c>
      <c r="W398" s="38">
        <v>2517.37275</v>
      </c>
      <c r="X398" s="37">
        <v>928.61942499999202</v>
      </c>
      <c r="Y398" s="38">
        <v>1097.5424062500099</v>
      </c>
      <c r="Z398" s="37">
        <v>233.08853750000199</v>
      </c>
      <c r="AA398" s="38">
        <v>300.46905000000299</v>
      </c>
      <c r="AB398" s="37">
        <v>6603.7555131950503</v>
      </c>
      <c r="AC398" s="38">
        <v>7084.3773817779202</v>
      </c>
      <c r="AD398" s="37">
        <v>4592.0401526709902</v>
      </c>
      <c r="AE398" s="38">
        <v>4092.3960547292199</v>
      </c>
      <c r="AF398" s="37">
        <v>2856.1400678290202</v>
      </c>
      <c r="AG398" s="38">
        <v>2091.5455522666598</v>
      </c>
      <c r="AH398" s="37">
        <v>5917.8419536545998</v>
      </c>
      <c r="AI398" s="38">
        <v>4416.5369815737604</v>
      </c>
      <c r="AJ398" s="37">
        <v>2483.1953133820102</v>
      </c>
      <c r="AK398" s="38">
        <v>2419.17111874999</v>
      </c>
      <c r="AL398" s="37">
        <v>6994.3263831328904</v>
      </c>
      <c r="AM398" s="38">
        <v>5459.0200841309597</v>
      </c>
      <c r="AN398" s="37">
        <v>3394.37055327999</v>
      </c>
      <c r="AO398" s="38">
        <v>2922.40202912</v>
      </c>
      <c r="AP398" s="37">
        <v>427730.41</v>
      </c>
      <c r="AQ398" s="38">
        <v>418595.94</v>
      </c>
      <c r="AR398" s="37">
        <v>1207963.81</v>
      </c>
      <c r="AS398" s="38">
        <v>1204119.8600000001</v>
      </c>
      <c r="AT398" s="37">
        <v>2741839.97</v>
      </c>
      <c r="AU398" s="38">
        <v>2517798.06</v>
      </c>
      <c r="AV398" s="37">
        <v>12807763.67</v>
      </c>
      <c r="AW398" s="38">
        <v>9443018.5500000007</v>
      </c>
    </row>
    <row r="399" spans="1:49" x14ac:dyDescent="0.25">
      <c r="A399" s="23">
        <v>44568</v>
      </c>
      <c r="B399" s="37">
        <v>2069.3895685880302</v>
      </c>
      <c r="C399" s="38">
        <v>1894.33729935767</v>
      </c>
      <c r="D399" s="37">
        <v>2584.28413124998</v>
      </c>
      <c r="E399" s="38">
        <v>3090.2623812500001</v>
      </c>
      <c r="F399" s="37">
        <v>2397.2454937499901</v>
      </c>
      <c r="G399" s="38">
        <v>1886.8353500000001</v>
      </c>
      <c r="H399" s="37">
        <v>2929.5341187499798</v>
      </c>
      <c r="I399" s="38">
        <v>3385.8783436930398</v>
      </c>
      <c r="J399" s="37">
        <v>1255.89972499999</v>
      </c>
      <c r="K399" s="38">
        <v>1160.4483124999999</v>
      </c>
      <c r="L399" s="37">
        <v>1860.12632297199</v>
      </c>
      <c r="M399" s="38">
        <v>2074.5591464746399</v>
      </c>
      <c r="N399" s="37">
        <v>2531.0984413206602</v>
      </c>
      <c r="O399" s="38">
        <v>2130.6625085629398</v>
      </c>
      <c r="P399" s="37">
        <v>29900.761760733301</v>
      </c>
      <c r="Q399" s="38">
        <v>28876.7528800666</v>
      </c>
      <c r="R399" s="37">
        <v>653.64019933333304</v>
      </c>
      <c r="S399" s="38">
        <v>585.80012239999996</v>
      </c>
      <c r="T399" s="37">
        <v>3198.2137431839701</v>
      </c>
      <c r="U399" s="38">
        <v>2897.2140642133299</v>
      </c>
      <c r="V399" s="37">
        <v>2199.08331911917</v>
      </c>
      <c r="W399" s="38">
        <v>2512.34806874999</v>
      </c>
      <c r="X399" s="37">
        <v>927.50172499998598</v>
      </c>
      <c r="Y399" s="38">
        <v>1096.2218937500099</v>
      </c>
      <c r="Z399" s="37">
        <v>233.036631249995</v>
      </c>
      <c r="AA399" s="38">
        <v>300.40215000000802</v>
      </c>
      <c r="AB399" s="37">
        <v>6585.9911002962399</v>
      </c>
      <c r="AC399" s="38">
        <v>7068.18860548673</v>
      </c>
      <c r="AD399" s="37">
        <v>4603.4699320153704</v>
      </c>
      <c r="AE399" s="38">
        <v>4102.5822236818603</v>
      </c>
      <c r="AF399" s="37">
        <v>2828.0595916530601</v>
      </c>
      <c r="AG399" s="38">
        <v>2075.22220613333</v>
      </c>
      <c r="AH399" s="37">
        <v>5902.1414057841203</v>
      </c>
      <c r="AI399" s="38">
        <v>4404.81952625944</v>
      </c>
      <c r="AJ399" s="37">
        <v>2465.9488907927698</v>
      </c>
      <c r="AK399" s="38">
        <v>2414.25599375</v>
      </c>
      <c r="AL399" s="37">
        <v>6950.0324362111996</v>
      </c>
      <c r="AM399" s="38">
        <v>5436.7149537486603</v>
      </c>
      <c r="AN399" s="37">
        <v>3381.4143693866599</v>
      </c>
      <c r="AO399" s="38">
        <v>2911.2473274133299</v>
      </c>
      <c r="AP399" s="37">
        <v>426844.89</v>
      </c>
      <c r="AQ399" s="38">
        <v>419187.1</v>
      </c>
      <c r="AR399" s="37">
        <v>1206824.98</v>
      </c>
      <c r="AS399" s="38">
        <v>1203716.81</v>
      </c>
      <c r="AT399" s="37">
        <v>2738597.6</v>
      </c>
      <c r="AU399" s="38">
        <v>2504242.98</v>
      </c>
      <c r="AV399" s="37">
        <v>12800055.17</v>
      </c>
      <c r="AW399" s="38">
        <v>9439001.8200000003</v>
      </c>
    </row>
    <row r="400" spans="1:49" x14ac:dyDescent="0.25">
      <c r="A400" s="23">
        <v>44571</v>
      </c>
      <c r="B400" s="37">
        <v>2063.6631670858801</v>
      </c>
      <c r="C400" s="38">
        <v>1888.2829180971</v>
      </c>
      <c r="D400" s="37">
        <v>2586.1235375000001</v>
      </c>
      <c r="E400" s="38">
        <v>3092.46199999999</v>
      </c>
      <c r="F400" s="37">
        <v>2399.3119624999899</v>
      </c>
      <c r="G400" s="38">
        <v>1888.4618</v>
      </c>
      <c r="H400" s="37">
        <v>2937.7952937499999</v>
      </c>
      <c r="I400" s="38">
        <v>3386.32380433255</v>
      </c>
      <c r="J400" s="37">
        <v>1256.67866874999</v>
      </c>
      <c r="K400" s="38">
        <v>1161.16800625001</v>
      </c>
      <c r="L400" s="37">
        <v>1858.01941075131</v>
      </c>
      <c r="M400" s="38">
        <v>2072.1806389619601</v>
      </c>
      <c r="N400" s="37">
        <v>2525.49617516035</v>
      </c>
      <c r="O400" s="38">
        <v>2125.94587775126</v>
      </c>
      <c r="P400" s="37">
        <v>29671.665929866602</v>
      </c>
      <c r="Q400" s="38">
        <v>28655.502876266601</v>
      </c>
      <c r="R400" s="37">
        <v>654.25222240000005</v>
      </c>
      <c r="S400" s="38">
        <v>586.34860999999898</v>
      </c>
      <c r="T400" s="37">
        <v>3160.33217385637</v>
      </c>
      <c r="U400" s="38">
        <v>2865.1166482666599</v>
      </c>
      <c r="V400" s="37">
        <v>2198.7509830567701</v>
      </c>
      <c r="W400" s="38">
        <v>2511.7570249999799</v>
      </c>
      <c r="X400" s="37">
        <v>927.57135625001501</v>
      </c>
      <c r="Y400" s="38">
        <v>1096.30452499998</v>
      </c>
      <c r="Z400" s="37">
        <v>233.026449999997</v>
      </c>
      <c r="AA400" s="38">
        <v>300.38860624999899</v>
      </c>
      <c r="AB400" s="37">
        <v>6569.6944628380797</v>
      </c>
      <c r="AC400" s="38">
        <v>7042.9398170136801</v>
      </c>
      <c r="AD400" s="37">
        <v>4602.4257112991399</v>
      </c>
      <c r="AE400" s="38">
        <v>4101.6516302522496</v>
      </c>
      <c r="AF400" s="37">
        <v>2772.0173022967401</v>
      </c>
      <c r="AG400" s="38">
        <v>2052.1775287999999</v>
      </c>
      <c r="AH400" s="37">
        <v>5815.5708206623103</v>
      </c>
      <c r="AI400" s="38">
        <v>4340.2111419535304</v>
      </c>
      <c r="AJ400" s="37">
        <v>2468.49772069033</v>
      </c>
      <c r="AK400" s="38">
        <v>2415.14946249999</v>
      </c>
      <c r="AL400" s="37">
        <v>6823.9722709339503</v>
      </c>
      <c r="AM400" s="38">
        <v>5347.0717972865896</v>
      </c>
      <c r="AN400" s="37">
        <v>3336.9608876000002</v>
      </c>
      <c r="AO400" s="38">
        <v>2872.9748570933298</v>
      </c>
      <c r="AP400" s="37">
        <v>427706.22</v>
      </c>
      <c r="AQ400" s="38">
        <v>418441.25</v>
      </c>
      <c r="AR400" s="37">
        <v>1207128.56</v>
      </c>
      <c r="AS400" s="38">
        <v>1203118.18</v>
      </c>
      <c r="AT400" s="37">
        <v>2738115.21</v>
      </c>
      <c r="AU400" s="38">
        <v>2491689.1800000002</v>
      </c>
      <c r="AV400" s="37">
        <v>12788079.970000001</v>
      </c>
      <c r="AW400" s="38">
        <v>9428984.9800000004</v>
      </c>
    </row>
    <row r="401" spans="1:49" x14ac:dyDescent="0.25">
      <c r="A401" s="23">
        <v>44572</v>
      </c>
      <c r="B401" s="37">
        <v>2054.4679122561902</v>
      </c>
      <c r="C401" s="38">
        <v>1882.05128280904</v>
      </c>
      <c r="D401" s="37">
        <v>2581.27388750001</v>
      </c>
      <c r="E401" s="38">
        <v>3086.6632437499802</v>
      </c>
      <c r="F401" s="37">
        <v>2396.3058249999899</v>
      </c>
      <c r="G401" s="38">
        <v>1886.0960749999899</v>
      </c>
      <c r="H401" s="37">
        <v>2930.9447312500001</v>
      </c>
      <c r="I401" s="38">
        <v>3370.5729315485501</v>
      </c>
      <c r="J401" s="37">
        <v>1256.4557749999899</v>
      </c>
      <c r="K401" s="38">
        <v>1160.9622562500001</v>
      </c>
      <c r="L401" s="37">
        <v>1858.39180281674</v>
      </c>
      <c r="M401" s="38">
        <v>2072.5483584267899</v>
      </c>
      <c r="N401" s="37">
        <v>2527.9013547514301</v>
      </c>
      <c r="O401" s="38">
        <v>2128.0203502232398</v>
      </c>
      <c r="P401" s="37">
        <v>29912.028768600001</v>
      </c>
      <c r="Q401" s="38">
        <v>28887.634032799899</v>
      </c>
      <c r="R401" s="37">
        <v>654.86425199999996</v>
      </c>
      <c r="S401" s="38">
        <v>586.89712079999902</v>
      </c>
      <c r="T401" s="37">
        <v>3209.6436364439901</v>
      </c>
      <c r="U401" s="38">
        <v>2885.3886972</v>
      </c>
      <c r="V401" s="37">
        <v>2183.0319572850299</v>
      </c>
      <c r="W401" s="38">
        <v>2509.2445937500102</v>
      </c>
      <c r="X401" s="37">
        <v>926.66382499999497</v>
      </c>
      <c r="Y401" s="38">
        <v>1095.2315437500099</v>
      </c>
      <c r="Z401" s="37">
        <v>232.953362500004</v>
      </c>
      <c r="AA401" s="38">
        <v>300.29479999999899</v>
      </c>
      <c r="AB401" s="37">
        <v>6555.5722673846103</v>
      </c>
      <c r="AC401" s="38">
        <v>7030.8832110181502</v>
      </c>
      <c r="AD401" s="37">
        <v>4698.0895584251502</v>
      </c>
      <c r="AE401" s="38">
        <v>4186.9065870500499</v>
      </c>
      <c r="AF401" s="37">
        <v>2811.3097487825798</v>
      </c>
      <c r="AG401" s="38">
        <v>2074.7421039999999</v>
      </c>
      <c r="AH401" s="37">
        <v>5887.8741161593698</v>
      </c>
      <c r="AI401" s="38">
        <v>4394.1717211985597</v>
      </c>
      <c r="AJ401" s="37">
        <v>2446.9346510361102</v>
      </c>
      <c r="AK401" s="38">
        <v>2412.0220937500098</v>
      </c>
      <c r="AL401" s="37">
        <v>6815.9330854374703</v>
      </c>
      <c r="AM401" s="38">
        <v>5372.2780321726596</v>
      </c>
      <c r="AN401" s="37">
        <v>3365.7683867199898</v>
      </c>
      <c r="AO401" s="38">
        <v>2897.77683256</v>
      </c>
      <c r="AP401" s="37">
        <v>427653.87</v>
      </c>
      <c r="AQ401" s="38">
        <v>418504.95</v>
      </c>
      <c r="AR401" s="37">
        <v>1206630.18</v>
      </c>
      <c r="AS401" s="38">
        <v>1202602.52</v>
      </c>
      <c r="AT401" s="37">
        <v>2736166.91</v>
      </c>
      <c r="AU401" s="38">
        <v>2477100.85</v>
      </c>
      <c r="AV401" s="37">
        <v>12755580.75</v>
      </c>
      <c r="AW401" s="38">
        <v>9406695.0500000007</v>
      </c>
    </row>
    <row r="402" spans="1:49" x14ac:dyDescent="0.25">
      <c r="A402" s="23">
        <v>44573</v>
      </c>
      <c r="B402" s="37">
        <v>2064.1546242285799</v>
      </c>
      <c r="C402" s="38">
        <v>1889.9782051469599</v>
      </c>
      <c r="D402" s="37">
        <v>2591.3073812500102</v>
      </c>
      <c r="E402" s="38">
        <v>3098.6611249999901</v>
      </c>
      <c r="F402" s="37">
        <v>2401.3784312499902</v>
      </c>
      <c r="G402" s="38">
        <v>1890.0885687500099</v>
      </c>
      <c r="H402" s="37">
        <v>2944.6463562499798</v>
      </c>
      <c r="I402" s="38">
        <v>3376.8940148596998</v>
      </c>
      <c r="J402" s="37">
        <v>1257.5685125</v>
      </c>
      <c r="K402" s="38">
        <v>1161.9902812499899</v>
      </c>
      <c r="L402" s="37">
        <v>1860.8360282113999</v>
      </c>
      <c r="M402" s="38">
        <v>2075.4015705997699</v>
      </c>
      <c r="N402" s="37">
        <v>2538.85596363785</v>
      </c>
      <c r="O402" s="38">
        <v>2137.2448829534901</v>
      </c>
      <c r="P402" s="37">
        <v>30024.698853800001</v>
      </c>
      <c r="Q402" s="38">
        <v>28996.4455122666</v>
      </c>
      <c r="R402" s="37">
        <v>662.20851653333295</v>
      </c>
      <c r="S402" s="38">
        <v>593.479146666666</v>
      </c>
      <c r="T402" s="37">
        <v>3221.8769763875898</v>
      </c>
      <c r="U402" s="38">
        <v>2907.6879570133301</v>
      </c>
      <c r="V402" s="37">
        <v>2173.73596824264</v>
      </c>
      <c r="W402" s="38">
        <v>2515.5995312499899</v>
      </c>
      <c r="X402" s="37">
        <v>927.85097500000097</v>
      </c>
      <c r="Y402" s="38">
        <v>1096.6346874999899</v>
      </c>
      <c r="Z402" s="37">
        <v>233.026449999997</v>
      </c>
      <c r="AA402" s="38">
        <v>300.38860624999899</v>
      </c>
      <c r="AB402" s="37">
        <v>6597.9253225918801</v>
      </c>
      <c r="AC402" s="38">
        <v>7068.0319291981596</v>
      </c>
      <c r="AD402" s="37">
        <v>4752.6972096437803</v>
      </c>
      <c r="AE402" s="38">
        <v>4235.5725879041402</v>
      </c>
      <c r="AF402" s="37">
        <v>2820.7545300513202</v>
      </c>
      <c r="AG402" s="38">
        <v>2083.3838842666601</v>
      </c>
      <c r="AH402" s="37">
        <v>5925.8895225824699</v>
      </c>
      <c r="AI402" s="38">
        <v>4422.5429495655198</v>
      </c>
      <c r="AJ402" s="37">
        <v>2435.5743074116699</v>
      </c>
      <c r="AK402" s="38">
        <v>2417.8305062499799</v>
      </c>
      <c r="AL402" s="37">
        <v>6803.0392150341004</v>
      </c>
      <c r="AM402" s="38">
        <v>5369.3736026910701</v>
      </c>
      <c r="AN402" s="37">
        <v>3389.6617018666698</v>
      </c>
      <c r="AO402" s="38">
        <v>2918.3479159999902</v>
      </c>
      <c r="AP402" s="37">
        <v>427688.64</v>
      </c>
      <c r="AQ402" s="38">
        <v>419013.12</v>
      </c>
      <c r="AR402" s="37">
        <v>1207157.1000000001</v>
      </c>
      <c r="AS402" s="38">
        <v>1203790.1599999999</v>
      </c>
      <c r="AT402" s="37">
        <v>2739839.04</v>
      </c>
      <c r="AU402" s="38">
        <v>2478636.04</v>
      </c>
      <c r="AV402" s="37">
        <v>12817637.25</v>
      </c>
      <c r="AW402" s="38">
        <v>9448960.3499999996</v>
      </c>
    </row>
    <row r="403" spans="1:49" x14ac:dyDescent="0.25">
      <c r="A403" s="23">
        <v>44574</v>
      </c>
      <c r="B403" s="37">
        <v>2080.88723040986</v>
      </c>
      <c r="C403" s="38">
        <v>1898.8272728361501</v>
      </c>
      <c r="D403" s="37">
        <v>2596.65866249999</v>
      </c>
      <c r="E403" s="38">
        <v>3105.0600250000002</v>
      </c>
      <c r="F403" s="37">
        <v>2403.4452187500001</v>
      </c>
      <c r="G403" s="38">
        <v>1891.7150187499999</v>
      </c>
      <c r="H403" s="37">
        <v>2953.3103875000002</v>
      </c>
      <c r="I403" s="38">
        <v>3376.86016361675</v>
      </c>
      <c r="J403" s="37">
        <v>1257.6800499999899</v>
      </c>
      <c r="K403" s="38">
        <v>1162.0929062499999</v>
      </c>
      <c r="L403" s="37">
        <v>1857.8225337781701</v>
      </c>
      <c r="M403" s="38">
        <v>2071.9965748838799</v>
      </c>
      <c r="N403" s="37">
        <v>2531.65085982547</v>
      </c>
      <c r="O403" s="38">
        <v>2131.1299879737799</v>
      </c>
      <c r="P403" s="37">
        <v>30045.3550306</v>
      </c>
      <c r="Q403" s="38">
        <v>29016.394276266601</v>
      </c>
      <c r="R403" s="37">
        <v>669.55279266666605</v>
      </c>
      <c r="S403" s="38">
        <v>600.06117399999903</v>
      </c>
      <c r="T403" s="37">
        <v>3263.3880867083499</v>
      </c>
      <c r="U403" s="38">
        <v>2907.6879570133301</v>
      </c>
      <c r="V403" s="37">
        <v>2167.1710348780498</v>
      </c>
      <c r="W403" s="38">
        <v>2522.84084999999</v>
      </c>
      <c r="X403" s="37">
        <v>928.75864374999196</v>
      </c>
      <c r="Y403" s="38">
        <v>1097.70766874999</v>
      </c>
      <c r="Z403" s="37">
        <v>233.046993750007</v>
      </c>
      <c r="AA403" s="38">
        <v>300.415512499991</v>
      </c>
      <c r="AB403" s="37">
        <v>6655.1506656633001</v>
      </c>
      <c r="AC403" s="38">
        <v>7157.2112043889801</v>
      </c>
      <c r="AD403" s="37">
        <v>4700.1365366563195</v>
      </c>
      <c r="AE403" s="38">
        <v>4188.7308511692599</v>
      </c>
      <c r="AF403" s="37">
        <v>2808.3642889236398</v>
      </c>
      <c r="AG403" s="38">
        <v>2078.34287066666</v>
      </c>
      <c r="AH403" s="37">
        <v>5885.6939706040403</v>
      </c>
      <c r="AI403" s="38">
        <v>4392.5446590862202</v>
      </c>
      <c r="AJ403" s="37">
        <v>2424.7825429429099</v>
      </c>
      <c r="AK403" s="38">
        <v>2424.5323875000099</v>
      </c>
      <c r="AL403" s="37">
        <v>6767.0654544142399</v>
      </c>
      <c r="AM403" s="38">
        <v>5355.91279777811</v>
      </c>
      <c r="AN403" s="37">
        <v>3389.6822357599899</v>
      </c>
      <c r="AO403" s="38">
        <v>2918.36559077333</v>
      </c>
      <c r="AP403" s="37">
        <v>427664.68</v>
      </c>
      <c r="AQ403" s="38">
        <v>418522.64</v>
      </c>
      <c r="AR403" s="37">
        <v>1207504.8</v>
      </c>
      <c r="AS403" s="38">
        <v>1203670.31</v>
      </c>
      <c r="AT403" s="37">
        <v>2741825.35</v>
      </c>
      <c r="AU403" s="38">
        <v>2466401.89</v>
      </c>
      <c r="AV403" s="37">
        <v>12918337.460000001</v>
      </c>
      <c r="AW403" s="38">
        <v>9518180.2799999993</v>
      </c>
    </row>
    <row r="404" spans="1:49" x14ac:dyDescent="0.25">
      <c r="A404" s="23">
        <v>44575</v>
      </c>
      <c r="B404" s="37">
        <v>2131.8278906819</v>
      </c>
      <c r="C404" s="38">
        <v>1932.96422739024</v>
      </c>
      <c r="D404" s="37">
        <v>2587.79550625</v>
      </c>
      <c r="E404" s="38">
        <v>3094.46216249999</v>
      </c>
      <c r="F404" s="37">
        <v>2400.2511749999999</v>
      </c>
      <c r="G404" s="38">
        <v>1889.2013937499901</v>
      </c>
      <c r="H404" s="37">
        <v>2943.4373312500002</v>
      </c>
      <c r="I404" s="38">
        <v>3343.4891173260498</v>
      </c>
      <c r="J404" s="37">
        <v>1257.23471875</v>
      </c>
      <c r="K404" s="38">
        <v>1161.6819062499901</v>
      </c>
      <c r="L404" s="37">
        <v>1858.5107976455199</v>
      </c>
      <c r="M404" s="38">
        <v>2072.7262468642198</v>
      </c>
      <c r="N404" s="37">
        <v>2528.14053486279</v>
      </c>
      <c r="O404" s="38">
        <v>2128.1983377731899</v>
      </c>
      <c r="P404" s="37">
        <v>29765.557665600001</v>
      </c>
      <c r="Q404" s="38">
        <v>28746.179101666599</v>
      </c>
      <c r="R404" s="37">
        <v>666.49266426666702</v>
      </c>
      <c r="S404" s="38">
        <v>597.31866786666603</v>
      </c>
      <c r="T404" s="37">
        <v>3218.3805639785101</v>
      </c>
      <c r="U404" s="38">
        <v>2876.6041449866598</v>
      </c>
      <c r="V404" s="37">
        <v>2176.84377969868</v>
      </c>
      <c r="W404" s="38">
        <v>2513.5305624999801</v>
      </c>
      <c r="X404" s="37">
        <v>927.29237499998806</v>
      </c>
      <c r="Y404" s="38">
        <v>1095.9741812500099</v>
      </c>
      <c r="Z404" s="37">
        <v>232.98472500000301</v>
      </c>
      <c r="AA404" s="38">
        <v>300.33493124999501</v>
      </c>
      <c r="AB404" s="37">
        <v>6595.8482211342598</v>
      </c>
      <c r="AC404" s="38">
        <v>6894.4871021787103</v>
      </c>
      <c r="AD404" s="37">
        <v>4660.8181382830899</v>
      </c>
      <c r="AE404" s="38">
        <v>4153.6905391068904</v>
      </c>
      <c r="AF404" s="37">
        <v>2757.0766317983698</v>
      </c>
      <c r="AG404" s="38">
        <v>2048.0966962666598</v>
      </c>
      <c r="AH404" s="37">
        <v>5785.2462018650704</v>
      </c>
      <c r="AI404" s="38">
        <v>4317.5796151791001</v>
      </c>
      <c r="AJ404" s="37">
        <v>2427.9256631703802</v>
      </c>
      <c r="AK404" s="38">
        <v>2416.1922374999999</v>
      </c>
      <c r="AL404" s="37">
        <v>6716.3880861362704</v>
      </c>
      <c r="AM404" s="38">
        <v>5327.4526709977299</v>
      </c>
      <c r="AN404" s="37">
        <v>3359.8001878933301</v>
      </c>
      <c r="AO404" s="38">
        <v>2892.63847930666</v>
      </c>
      <c r="AP404" s="37">
        <v>426738.14</v>
      </c>
      <c r="AQ404" s="38">
        <v>419065.72</v>
      </c>
      <c r="AR404" s="37">
        <v>1206011.94</v>
      </c>
      <c r="AS404" s="38">
        <v>1202946.1399999999</v>
      </c>
      <c r="AT404" s="37">
        <v>2735293.25</v>
      </c>
      <c r="AU404" s="38">
        <v>2448476.17</v>
      </c>
      <c r="AV404" s="37">
        <v>12810634.310000001</v>
      </c>
      <c r="AW404" s="38">
        <v>9445563.0099999998</v>
      </c>
    </row>
    <row r="405" spans="1:49" x14ac:dyDescent="0.25">
      <c r="A405" s="23">
        <v>44578</v>
      </c>
      <c r="B405" s="37">
        <v>2109.5484367414701</v>
      </c>
      <c r="C405" s="38">
        <v>1914.31673481761</v>
      </c>
      <c r="D405" s="37">
        <v>2582.4445437499999</v>
      </c>
      <c r="E405" s="38">
        <v>3088.0629437499801</v>
      </c>
      <c r="F405" s="37">
        <v>2397.99711875</v>
      </c>
      <c r="G405" s="38">
        <v>1887.4265875000001</v>
      </c>
      <c r="H405" s="37">
        <v>2935.1761124999798</v>
      </c>
      <c r="I405" s="38">
        <v>3277.1963440448399</v>
      </c>
      <c r="J405" s="37">
        <v>1256.9009249999899</v>
      </c>
      <c r="K405" s="38">
        <v>1161.3735749999901</v>
      </c>
      <c r="L405" s="37">
        <v>1858.97939267729</v>
      </c>
      <c r="M405" s="38">
        <v>2073.26100377172</v>
      </c>
      <c r="N405" s="37">
        <v>2531.3291867713601</v>
      </c>
      <c r="O405" s="38">
        <v>2130.8879804974199</v>
      </c>
      <c r="P405" s="37">
        <v>29910.150941266598</v>
      </c>
      <c r="Q405" s="38">
        <v>28885.820500400001</v>
      </c>
      <c r="R405" s="37">
        <v>669.55279266666605</v>
      </c>
      <c r="S405" s="38">
        <v>600.06117399999903</v>
      </c>
      <c r="T405" s="37">
        <v>3224.8198707653301</v>
      </c>
      <c r="U405" s="38">
        <v>2900.93060669333</v>
      </c>
      <c r="V405" s="37">
        <v>2156.5305026122601</v>
      </c>
      <c r="W405" s="38">
        <v>2507.17576249999</v>
      </c>
      <c r="X405" s="37">
        <v>925.96532499998898</v>
      </c>
      <c r="Y405" s="38">
        <v>1094.4062750000001</v>
      </c>
      <c r="Z405" s="37">
        <v>232.90145624999701</v>
      </c>
      <c r="AA405" s="38">
        <v>300.22758125000001</v>
      </c>
      <c r="AB405" s="37">
        <v>6566.4561987473899</v>
      </c>
      <c r="AC405" s="38">
        <v>6865.2026753109303</v>
      </c>
      <c r="AD405" s="37">
        <v>4679.4423039891799</v>
      </c>
      <c r="AE405" s="38">
        <v>4170.2882914477104</v>
      </c>
      <c r="AF405" s="37">
        <v>2778.3810583865402</v>
      </c>
      <c r="AG405" s="38">
        <v>2066.3404248000002</v>
      </c>
      <c r="AH405" s="37">
        <v>5850.8411948106304</v>
      </c>
      <c r="AI405" s="38">
        <v>4366.5337304981704</v>
      </c>
      <c r="AJ405" s="37">
        <v>2402.0915205436499</v>
      </c>
      <c r="AK405" s="38">
        <v>2409.78769374999</v>
      </c>
      <c r="AL405" s="37">
        <v>6751.3503032263097</v>
      </c>
      <c r="AM405" s="38">
        <v>5378.9712696160996</v>
      </c>
      <c r="AN405" s="37">
        <v>3380.3466618399898</v>
      </c>
      <c r="AO405" s="38">
        <v>2910.3280805866598</v>
      </c>
      <c r="AP405" s="37">
        <v>427569.98</v>
      </c>
      <c r="AQ405" s="38">
        <v>418284.1</v>
      </c>
      <c r="AR405" s="37">
        <v>1205769.8899999999</v>
      </c>
      <c r="AS405" s="38">
        <v>1201792.77</v>
      </c>
      <c r="AT405" s="37">
        <v>2733429.96</v>
      </c>
      <c r="AU405" s="38">
        <v>2425993.11</v>
      </c>
      <c r="AV405" s="37">
        <v>12795364.34</v>
      </c>
      <c r="AW405" s="38">
        <v>9433582.5700000003</v>
      </c>
    </row>
    <row r="406" spans="1:49" x14ac:dyDescent="0.25">
      <c r="A406" s="23">
        <v>44579</v>
      </c>
      <c r="B406" s="37">
        <v>2116.4439782208101</v>
      </c>
      <c r="C406" s="38">
        <v>1919.1393338068599</v>
      </c>
      <c r="D406" s="37">
        <v>2581.27388750001</v>
      </c>
      <c r="E406" s="38">
        <v>3086.6632437499802</v>
      </c>
      <c r="F406" s="37">
        <v>2396.6816374999898</v>
      </c>
      <c r="G406" s="38">
        <v>1886.3916937500001</v>
      </c>
      <c r="H406" s="37">
        <v>2930.7428249999898</v>
      </c>
      <c r="I406" s="38">
        <v>3266.1320501262198</v>
      </c>
      <c r="J406" s="37">
        <v>1256.9009249999899</v>
      </c>
      <c r="K406" s="38">
        <v>1161.3735749999901</v>
      </c>
      <c r="L406" s="37">
        <v>1859.8732230277301</v>
      </c>
      <c r="M406" s="38">
        <v>2074.2736462420298</v>
      </c>
      <c r="N406" s="37">
        <v>2533.7130262822702</v>
      </c>
      <c r="O406" s="38">
        <v>2132.8902926779101</v>
      </c>
      <c r="P406" s="37">
        <v>29630.353570466599</v>
      </c>
      <c r="Q406" s="38">
        <v>28615.605325799901</v>
      </c>
      <c r="R406" s="37">
        <v>665.26862319999998</v>
      </c>
      <c r="S406" s="38">
        <v>596.22165280000002</v>
      </c>
      <c r="T406" s="37">
        <v>3191.6167368636602</v>
      </c>
      <c r="U406" s="38">
        <v>2873.5633338133298</v>
      </c>
      <c r="V406" s="37">
        <v>2172.7270605122499</v>
      </c>
      <c r="W406" s="38">
        <v>2505.9931312499998</v>
      </c>
      <c r="X406" s="37">
        <v>926.17485624999597</v>
      </c>
      <c r="Y406" s="38">
        <v>1094.65366875</v>
      </c>
      <c r="Z406" s="37">
        <v>232.92181875000301</v>
      </c>
      <c r="AA406" s="38">
        <v>300.25448749999998</v>
      </c>
      <c r="AB406" s="37">
        <v>6550.8860790235703</v>
      </c>
      <c r="AC406" s="38">
        <v>6838.82752281803</v>
      </c>
      <c r="AD406" s="37">
        <v>4638.42416775322</v>
      </c>
      <c r="AE406" s="38">
        <v>4133.7331785331899</v>
      </c>
      <c r="AF406" s="37">
        <v>2749.2928013445298</v>
      </c>
      <c r="AG406" s="38">
        <v>2047.6166173333299</v>
      </c>
      <c r="AH406" s="37">
        <v>5775.8280709321798</v>
      </c>
      <c r="AI406" s="38">
        <v>4310.55078301292</v>
      </c>
      <c r="AJ406" s="37">
        <v>2412.9847234899798</v>
      </c>
      <c r="AK406" s="38">
        <v>2408.00075624999</v>
      </c>
      <c r="AL406" s="37">
        <v>6707.3685104921797</v>
      </c>
      <c r="AM406" s="38">
        <v>5350.1740678591696</v>
      </c>
      <c r="AN406" s="37">
        <v>3350.3961741333301</v>
      </c>
      <c r="AO406" s="38">
        <v>2884.5420393866598</v>
      </c>
      <c r="AP406" s="37">
        <v>427569.46</v>
      </c>
      <c r="AQ406" s="38">
        <v>418408.94</v>
      </c>
      <c r="AR406" s="37">
        <v>1205861.5900000001</v>
      </c>
      <c r="AS406" s="38">
        <v>1201849.18</v>
      </c>
      <c r="AT406" s="37">
        <v>2733013.72</v>
      </c>
      <c r="AU406" s="38">
        <v>2406090.64</v>
      </c>
      <c r="AV406" s="37">
        <v>12796811.6</v>
      </c>
      <c r="AW406" s="38">
        <v>9434375.5099999998</v>
      </c>
    </row>
    <row r="407" spans="1:49" x14ac:dyDescent="0.25">
      <c r="A407" s="23">
        <v>44580</v>
      </c>
      <c r="B407" s="37">
        <v>2118.09453490848</v>
      </c>
      <c r="C407" s="38">
        <v>1922.3136706728301</v>
      </c>
      <c r="D407" s="37">
        <v>2577.2606999999998</v>
      </c>
      <c r="E407" s="38">
        <v>3081.8641375000002</v>
      </c>
      <c r="F407" s="37">
        <v>2394.42758125</v>
      </c>
      <c r="G407" s="38">
        <v>1884.61720624999</v>
      </c>
      <c r="H407" s="37">
        <v>2922.6832374999999</v>
      </c>
      <c r="I407" s="38">
        <v>3248.7690596654402</v>
      </c>
      <c r="J407" s="37">
        <v>1256.4557749999899</v>
      </c>
      <c r="K407" s="38">
        <v>1160.9622562500001</v>
      </c>
      <c r="L407" s="37">
        <v>1861.38280286443</v>
      </c>
      <c r="M407" s="38">
        <v>2075.9430659476002</v>
      </c>
      <c r="N407" s="37">
        <v>2530.8638166007299</v>
      </c>
      <c r="O407" s="38">
        <v>2130.4926709390502</v>
      </c>
      <c r="P407" s="37">
        <v>29632.231403599999</v>
      </c>
      <c r="Q407" s="38">
        <v>28617.418858199901</v>
      </c>
      <c r="R407" s="37">
        <v>655.47627506666595</v>
      </c>
      <c r="S407" s="38">
        <v>587.44562506666603</v>
      </c>
      <c r="T407" s="37">
        <v>3179.7345936904399</v>
      </c>
      <c r="U407" s="38">
        <v>2871.1982629333302</v>
      </c>
      <c r="V407" s="37">
        <v>2167.3321031546998</v>
      </c>
      <c r="W407" s="38">
        <v>2503.18526875</v>
      </c>
      <c r="X407" s="37">
        <v>925.82560625000895</v>
      </c>
      <c r="Y407" s="38">
        <v>1094.24087499998</v>
      </c>
      <c r="Z407" s="37">
        <v>232.932499999995</v>
      </c>
      <c r="AA407" s="38">
        <v>300.26771250000002</v>
      </c>
      <c r="AB407" s="37">
        <v>6527.3847505005497</v>
      </c>
      <c r="AC407" s="38">
        <v>6817.6635395478597</v>
      </c>
      <c r="AD407" s="37">
        <v>4648.7050421527401</v>
      </c>
      <c r="AE407" s="38">
        <v>4142.8954264321101</v>
      </c>
      <c r="AF407" s="37">
        <v>2732.1425501501699</v>
      </c>
      <c r="AG407" s="38">
        <v>2033.69376586666</v>
      </c>
      <c r="AH407" s="37">
        <v>5763.75046370768</v>
      </c>
      <c r="AI407" s="38">
        <v>4301.5371595098704</v>
      </c>
      <c r="AJ407" s="37">
        <v>2399.09906276331</v>
      </c>
      <c r="AK407" s="38">
        <v>2404.7240812499799</v>
      </c>
      <c r="AL407" s="37">
        <v>6690.41917351353</v>
      </c>
      <c r="AM407" s="38">
        <v>5343.2929576646102</v>
      </c>
      <c r="AN407" s="37">
        <v>3357.46629477333</v>
      </c>
      <c r="AO407" s="38">
        <v>2890.6291008533199</v>
      </c>
      <c r="AP407" s="37">
        <v>427593.67</v>
      </c>
      <c r="AQ407" s="38">
        <v>418903.01</v>
      </c>
      <c r="AR407" s="37">
        <v>1205574.69</v>
      </c>
      <c r="AS407" s="38">
        <v>1202190.6000000001</v>
      </c>
      <c r="AT407" s="37">
        <v>2731245.47</v>
      </c>
      <c r="AU407" s="38">
        <v>2385759.81</v>
      </c>
      <c r="AV407" s="37">
        <v>12756553.85</v>
      </c>
      <c r="AW407" s="38">
        <v>9406785.8800000008</v>
      </c>
    </row>
    <row r="408" spans="1:49" x14ac:dyDescent="0.25">
      <c r="A408" s="23">
        <v>44581</v>
      </c>
      <c r="B408" s="37">
        <v>2106.1438940594398</v>
      </c>
      <c r="C408" s="38">
        <v>1909.7905406247401</v>
      </c>
      <c r="D408" s="37">
        <v>2585.1202750000002</v>
      </c>
      <c r="E408" s="38">
        <v>3091.2623937499902</v>
      </c>
      <c r="F408" s="37">
        <v>2397.99711875</v>
      </c>
      <c r="G408" s="38">
        <v>1887.4265875000001</v>
      </c>
      <c r="H408" s="37">
        <v>2934.7731187499999</v>
      </c>
      <c r="I408" s="38">
        <v>3254.2549064203799</v>
      </c>
      <c r="J408" s="37">
        <v>1257.0124624999901</v>
      </c>
      <c r="K408" s="38">
        <v>1161.4763375</v>
      </c>
      <c r="L408" s="37">
        <v>1860.0091071161701</v>
      </c>
      <c r="M408" s="38">
        <v>2074.4318344748099</v>
      </c>
      <c r="N408" s="37">
        <v>2534.1853980595401</v>
      </c>
      <c r="O408" s="38">
        <v>2133.3191970930802</v>
      </c>
      <c r="P408" s="37">
        <v>29844.426721399999</v>
      </c>
      <c r="Q408" s="38">
        <v>28822.3471436</v>
      </c>
      <c r="R408" s="37">
        <v>653.02818133333301</v>
      </c>
      <c r="S408" s="38">
        <v>585.25161813333295</v>
      </c>
      <c r="T408" s="37">
        <v>3206.1180346514502</v>
      </c>
      <c r="U408" s="38">
        <v>2896.5383282666598</v>
      </c>
      <c r="V408" s="37">
        <v>2158.2923443801001</v>
      </c>
      <c r="W408" s="38">
        <v>2508.5058812499901</v>
      </c>
      <c r="X408" s="37">
        <v>926.384524999993</v>
      </c>
      <c r="Y408" s="38">
        <v>1094.90138125</v>
      </c>
      <c r="Z408" s="37">
        <v>232.98472500000301</v>
      </c>
      <c r="AA408" s="38">
        <v>300.33493124999501</v>
      </c>
      <c r="AB408" s="37">
        <v>6561.8201966982097</v>
      </c>
      <c r="AC408" s="38">
        <v>6842.5928249565804</v>
      </c>
      <c r="AD408" s="37">
        <v>4739.0857345569502</v>
      </c>
      <c r="AE408" s="38">
        <v>4223.4421273889402</v>
      </c>
      <c r="AF408" s="37">
        <v>2754.0406170197598</v>
      </c>
      <c r="AG408" s="38">
        <v>2051.4573821333302</v>
      </c>
      <c r="AH408" s="37">
        <v>5805.9252314584301</v>
      </c>
      <c r="AI408" s="38">
        <v>4333.0125538962502</v>
      </c>
      <c r="AJ408" s="37">
        <v>2390.0007018127599</v>
      </c>
      <c r="AK408" s="38">
        <v>2410.6814812499802</v>
      </c>
      <c r="AL408" s="37">
        <v>6709.8114100002003</v>
      </c>
      <c r="AM408" s="38">
        <v>5366.2334185926402</v>
      </c>
      <c r="AN408" s="37">
        <v>3379.1420715733302</v>
      </c>
      <c r="AO408" s="38">
        <v>2909.2909835733299</v>
      </c>
      <c r="AP408" s="37">
        <v>427607.71</v>
      </c>
      <c r="AQ408" s="38">
        <v>418454.08</v>
      </c>
      <c r="AR408" s="37">
        <v>1205976.47</v>
      </c>
      <c r="AS408" s="38">
        <v>1202112.44</v>
      </c>
      <c r="AT408" s="37">
        <v>2733860.44</v>
      </c>
      <c r="AU408" s="38">
        <v>2377255.61</v>
      </c>
      <c r="AV408" s="37">
        <v>12829395.76</v>
      </c>
      <c r="AW408" s="38">
        <v>9457236.5700000003</v>
      </c>
    </row>
    <row r="409" spans="1:49" x14ac:dyDescent="0.25">
      <c r="A409" s="23">
        <v>44582</v>
      </c>
      <c r="B409" s="37">
        <v>2110.4092304526498</v>
      </c>
      <c r="C409" s="38">
        <v>1915.3710744883099</v>
      </c>
      <c r="D409" s="37">
        <v>2590.1367249999798</v>
      </c>
      <c r="E409" s="38">
        <v>3097.2612437500102</v>
      </c>
      <c r="F409" s="37">
        <v>2399.8753624999899</v>
      </c>
      <c r="G409" s="38">
        <v>1888.90545625</v>
      </c>
      <c r="H409" s="37">
        <v>2937.5937062499902</v>
      </c>
      <c r="I409" s="38">
        <v>3245.3135757211298</v>
      </c>
      <c r="J409" s="37">
        <v>1257.3460749999899</v>
      </c>
      <c r="K409" s="38">
        <v>1161.7847125000001</v>
      </c>
      <c r="L409" s="37">
        <v>1859.7410167432199</v>
      </c>
      <c r="M409" s="38">
        <v>2074.1407168744099</v>
      </c>
      <c r="N409" s="37">
        <v>2531.6818521787</v>
      </c>
      <c r="O409" s="38">
        <v>2131.1803877602902</v>
      </c>
      <c r="P409" s="37">
        <v>29239.705973666601</v>
      </c>
      <c r="Q409" s="38">
        <v>28286.372928466601</v>
      </c>
      <c r="R409" s="37">
        <v>639.56368680000003</v>
      </c>
      <c r="S409" s="38">
        <v>573.18457346666605</v>
      </c>
      <c r="T409" s="37">
        <v>3148.9672860020701</v>
      </c>
      <c r="U409" s="38">
        <v>2847.54753485333</v>
      </c>
      <c r="V409" s="37">
        <v>2163.0306546403799</v>
      </c>
      <c r="W409" s="38">
        <v>2516.63403750001</v>
      </c>
      <c r="X409" s="37">
        <v>927.92042500000105</v>
      </c>
      <c r="Y409" s="38">
        <v>1096.7170000000001</v>
      </c>
      <c r="Z409" s="37">
        <v>233.140443750006</v>
      </c>
      <c r="AA409" s="38">
        <v>300.53608749999501</v>
      </c>
      <c r="AB409" s="37">
        <v>6609.4779949849199</v>
      </c>
      <c r="AC409" s="38">
        <v>6895.9245209365099</v>
      </c>
      <c r="AD409" s="37">
        <v>4635.9040123001596</v>
      </c>
      <c r="AE409" s="38">
        <v>4131.48722689437</v>
      </c>
      <c r="AF409" s="37">
        <v>2689.51266805968</v>
      </c>
      <c r="AG409" s="38">
        <v>2006.0881437333301</v>
      </c>
      <c r="AH409" s="37">
        <v>5675.2635930726401</v>
      </c>
      <c r="AI409" s="38">
        <v>4235.4986391549401</v>
      </c>
      <c r="AJ409" s="37">
        <v>2378.9323424898498</v>
      </c>
      <c r="AK409" s="38">
        <v>2416.4898937499902</v>
      </c>
      <c r="AL409" s="37">
        <v>6604.7036301878898</v>
      </c>
      <c r="AM409" s="38">
        <v>5290.8779738717303</v>
      </c>
      <c r="AN409" s="37">
        <v>3331.2185529066601</v>
      </c>
      <c r="AO409" s="38">
        <v>2868.0309621599899</v>
      </c>
      <c r="AP409" s="37">
        <v>426769.51</v>
      </c>
      <c r="AQ409" s="38">
        <v>419098.28</v>
      </c>
      <c r="AR409" s="37">
        <v>1205932.27</v>
      </c>
      <c r="AS409" s="38">
        <v>1202865.5900000001</v>
      </c>
      <c r="AT409" s="37">
        <v>2736553.43</v>
      </c>
      <c r="AU409" s="38">
        <v>2371945.84</v>
      </c>
      <c r="AV409" s="37">
        <v>12906041.74</v>
      </c>
      <c r="AW409" s="38">
        <v>9511237.5500000007</v>
      </c>
    </row>
    <row r="410" spans="1:49" x14ac:dyDescent="0.25">
      <c r="A410" s="23">
        <v>44585</v>
      </c>
      <c r="B410" s="37">
        <v>2125.0550555096602</v>
      </c>
      <c r="C410" s="38">
        <v>1927.0389271092999</v>
      </c>
      <c r="D410" s="37">
        <v>2589.6354125000098</v>
      </c>
      <c r="E410" s="38">
        <v>3096.6614624999902</v>
      </c>
      <c r="F410" s="37">
        <v>2401.5668375</v>
      </c>
      <c r="G410" s="38">
        <v>1890.2364687500001</v>
      </c>
      <c r="H410" s="37">
        <v>2939.20595</v>
      </c>
      <c r="I410" s="38">
        <v>3241.6840218562302</v>
      </c>
      <c r="J410" s="37">
        <v>1257.5685125</v>
      </c>
      <c r="K410" s="38">
        <v>1161.9902812499899</v>
      </c>
      <c r="L410" s="37">
        <v>1860.4154274437701</v>
      </c>
      <c r="M410" s="38">
        <v>2074.9039293502501</v>
      </c>
      <c r="N410" s="37">
        <v>2529.1216052540799</v>
      </c>
      <c r="O410" s="38">
        <v>2129.0459912144702</v>
      </c>
      <c r="P410" s="37">
        <v>28218.1659320666</v>
      </c>
      <c r="Q410" s="38">
        <v>27298.139231333302</v>
      </c>
      <c r="R410" s="37">
        <v>616.30681586666606</v>
      </c>
      <c r="S410" s="38">
        <v>552.34150253333303</v>
      </c>
      <c r="T410" s="37">
        <v>3017.5309060715099</v>
      </c>
      <c r="U410" s="38">
        <v>2741.4571301599999</v>
      </c>
      <c r="V410" s="37">
        <v>2187.1456787064099</v>
      </c>
      <c r="W410" s="38">
        <v>2525.2052937499898</v>
      </c>
      <c r="X410" s="37">
        <v>929.80607500000497</v>
      </c>
      <c r="Y410" s="38">
        <v>1098.9455499999899</v>
      </c>
      <c r="Z410" s="37">
        <v>233.30716250000501</v>
      </c>
      <c r="AA410" s="38">
        <v>300.75064999999501</v>
      </c>
      <c r="AB410" s="37">
        <v>6637.7411971849597</v>
      </c>
      <c r="AC410" s="38">
        <v>6883.5419153666699</v>
      </c>
      <c r="AD410" s="37">
        <v>4488.0822103185701</v>
      </c>
      <c r="AE410" s="38">
        <v>3999.74944363959</v>
      </c>
      <c r="AF410" s="37">
        <v>2589.3545987104899</v>
      </c>
      <c r="AG410" s="38">
        <v>1924.95165866666</v>
      </c>
      <c r="AH410" s="37">
        <v>5453.27843820006</v>
      </c>
      <c r="AI410" s="38">
        <v>4069.8291819128199</v>
      </c>
      <c r="AJ410" s="37">
        <v>2392.63233576938</v>
      </c>
      <c r="AK410" s="38">
        <v>2421.5536874999898</v>
      </c>
      <c r="AL410" s="37">
        <v>6376.6033648337097</v>
      </c>
      <c r="AM410" s="38">
        <v>5123.2909281393804</v>
      </c>
      <c r="AN410" s="37">
        <v>3212.65540327999</v>
      </c>
      <c r="AO410" s="38">
        <v>2765.9533660533298</v>
      </c>
      <c r="AP410" s="37">
        <v>427676.01</v>
      </c>
      <c r="AQ410" s="38">
        <v>418402.54</v>
      </c>
      <c r="AR410" s="37">
        <v>1206921.6599999999</v>
      </c>
      <c r="AS410" s="38">
        <v>1202981.97</v>
      </c>
      <c r="AT410" s="37">
        <v>2738303.5</v>
      </c>
      <c r="AU410" s="38">
        <v>2356307.62</v>
      </c>
      <c r="AV410" s="37">
        <v>12907692.49</v>
      </c>
      <c r="AW410" s="38">
        <v>9510907.2799999993</v>
      </c>
    </row>
    <row r="411" spans="1:49" x14ac:dyDescent="0.25">
      <c r="A411" s="23">
        <v>44586</v>
      </c>
      <c r="B411" s="37">
        <v>2114.96102024421</v>
      </c>
      <c r="C411" s="38">
        <v>1919.7538706614801</v>
      </c>
      <c r="D411" s="37">
        <v>2590.6384937499802</v>
      </c>
      <c r="E411" s="38">
        <v>3097.8613875000101</v>
      </c>
      <c r="F411" s="37">
        <v>2402.1300562500001</v>
      </c>
      <c r="G411" s="38">
        <v>1890.6801250000001</v>
      </c>
      <c r="H411" s="37">
        <v>2939.20595</v>
      </c>
      <c r="I411" s="38">
        <v>3235.52804578012</v>
      </c>
      <c r="J411" s="37">
        <v>1257.7907687500001</v>
      </c>
      <c r="K411" s="38">
        <v>1162.1958499999901</v>
      </c>
      <c r="L411" s="37">
        <v>1860.0311784926</v>
      </c>
      <c r="M411" s="38">
        <v>2074.4648791823201</v>
      </c>
      <c r="N411" s="37">
        <v>2532.7639737179302</v>
      </c>
      <c r="O411" s="38">
        <v>2132.1026904571299</v>
      </c>
      <c r="P411" s="37">
        <v>28413.460351133301</v>
      </c>
      <c r="Q411" s="38">
        <v>27487.066261399901</v>
      </c>
      <c r="R411" s="37">
        <v>632.21941573333299</v>
      </c>
      <c r="S411" s="38">
        <v>566.60254253333301</v>
      </c>
      <c r="T411" s="37">
        <v>3262.9458348861799</v>
      </c>
      <c r="U411" s="38">
        <v>2752.6067602133298</v>
      </c>
      <c r="V411" s="37">
        <v>2199.66771204213</v>
      </c>
      <c r="W411" s="38">
        <v>2522.1016374999999</v>
      </c>
      <c r="X411" s="37">
        <v>929.31742500000496</v>
      </c>
      <c r="Y411" s="38">
        <v>1098.36767499999</v>
      </c>
      <c r="Z411" s="37">
        <v>233.296799999993</v>
      </c>
      <c r="AA411" s="38">
        <v>300.737287500001</v>
      </c>
      <c r="AB411" s="37">
        <v>6607.9433523994503</v>
      </c>
      <c r="AC411" s="38">
        <v>6832.12231430877</v>
      </c>
      <c r="AD411" s="37">
        <v>4526.3770836636004</v>
      </c>
      <c r="AE411" s="38">
        <v>4033.8775751252301</v>
      </c>
      <c r="AF411" s="37">
        <v>2818.75663914507</v>
      </c>
      <c r="AG411" s="38">
        <v>1948.9565402666601</v>
      </c>
      <c r="AH411" s="37">
        <v>5522.5092696609599</v>
      </c>
      <c r="AI411" s="38">
        <v>4121.4967553699098</v>
      </c>
      <c r="AJ411" s="37">
        <v>2394.4272224302199</v>
      </c>
      <c r="AK411" s="38">
        <v>2418.8731437500001</v>
      </c>
      <c r="AL411" s="37">
        <v>6963.3652507077304</v>
      </c>
      <c r="AM411" s="38">
        <v>5117.2088671127703</v>
      </c>
      <c r="AN411" s="37">
        <v>3426.3208574543</v>
      </c>
      <c r="AO411" s="38">
        <v>2779.9600908533298</v>
      </c>
      <c r="AP411" s="37">
        <v>427643.43</v>
      </c>
      <c r="AQ411" s="38">
        <v>418491.56</v>
      </c>
      <c r="AR411" s="37">
        <v>1206623.49</v>
      </c>
      <c r="AS411" s="38">
        <v>1202630.1100000001</v>
      </c>
      <c r="AT411" s="37">
        <v>2736583.84</v>
      </c>
      <c r="AU411" s="38">
        <v>2347203.89</v>
      </c>
      <c r="AV411" s="37">
        <v>12877048.52</v>
      </c>
      <c r="AW411" s="38">
        <v>9489943.0199999996</v>
      </c>
    </row>
    <row r="412" spans="1:49" x14ac:dyDescent="0.25">
      <c r="A412" s="23">
        <v>44587</v>
      </c>
      <c r="B412" s="37">
        <v>2093.6296630040802</v>
      </c>
      <c r="C412" s="38">
        <v>1898.5442217709499</v>
      </c>
      <c r="D412" s="37">
        <v>2582.1100312499898</v>
      </c>
      <c r="E412" s="38">
        <v>3087.6630749999999</v>
      </c>
      <c r="F412" s="37">
        <v>2396.6816374999898</v>
      </c>
      <c r="G412" s="38">
        <v>1886.3916937500001</v>
      </c>
      <c r="H412" s="37">
        <v>2926.1085874999999</v>
      </c>
      <c r="I412" s="38">
        <v>3216.3488967919302</v>
      </c>
      <c r="J412" s="37">
        <v>1256.7893875</v>
      </c>
      <c r="K412" s="38">
        <v>1161.2707687499999</v>
      </c>
      <c r="L412" s="37">
        <v>1860.7960659063599</v>
      </c>
      <c r="M412" s="38">
        <v>2075.2838802322399</v>
      </c>
      <c r="N412" s="37">
        <v>2531.5492826886298</v>
      </c>
      <c r="O412" s="38">
        <v>2131.0614862335701</v>
      </c>
      <c r="P412" s="37">
        <v>29774.5806372074</v>
      </c>
      <c r="Q412" s="38">
        <v>28072.013404399899</v>
      </c>
      <c r="R412" s="37">
        <v>649.35605159999898</v>
      </c>
      <c r="S412" s="38">
        <v>581.96060773333295</v>
      </c>
      <c r="T412" s="37">
        <v>3581.5349715344601</v>
      </c>
      <c r="U412" s="38">
        <v>2807.0034336533299</v>
      </c>
      <c r="V412" s="37">
        <v>2185.8995617365899</v>
      </c>
      <c r="W412" s="38">
        <v>2517.5207375</v>
      </c>
      <c r="X412" s="37">
        <v>928.89822500001401</v>
      </c>
      <c r="Y412" s="38">
        <v>1097.87274999999</v>
      </c>
      <c r="Z412" s="37">
        <v>233.26543749999399</v>
      </c>
      <c r="AA412" s="38">
        <v>300.69697500000501</v>
      </c>
      <c r="AB412" s="37">
        <v>6562.1084622237004</v>
      </c>
      <c r="AC412" s="38">
        <v>6768.0978367904099</v>
      </c>
      <c r="AD412" s="37">
        <v>4554.1313267256601</v>
      </c>
      <c r="AE412" s="38">
        <v>4042.1891834702901</v>
      </c>
      <c r="AF412" s="37">
        <v>2966.3942326833399</v>
      </c>
      <c r="AG412" s="38">
        <v>1983.2835239999899</v>
      </c>
      <c r="AH412" s="37">
        <v>5617.9379495654202</v>
      </c>
      <c r="AI412" s="38">
        <v>4259.5175964793798</v>
      </c>
      <c r="AJ412" s="37">
        <v>2373.8391325129401</v>
      </c>
      <c r="AK412" s="38">
        <v>2413.9580187499901</v>
      </c>
      <c r="AL412" s="37">
        <v>7146.4097184693201</v>
      </c>
      <c r="AM412" s="38">
        <v>5164.5677969378903</v>
      </c>
      <c r="AN412" s="37">
        <v>3653.1504627153099</v>
      </c>
      <c r="AO412" s="38">
        <v>2830.8780894933302</v>
      </c>
      <c r="AP412" s="37">
        <v>427635.42</v>
      </c>
      <c r="AQ412" s="38">
        <v>418950.04</v>
      </c>
      <c r="AR412" s="37">
        <v>1206208.68</v>
      </c>
      <c r="AS412" s="38">
        <v>1202845.29</v>
      </c>
      <c r="AT412" s="37">
        <v>2735503.21</v>
      </c>
      <c r="AU412" s="38">
        <v>2339550.59</v>
      </c>
      <c r="AV412" s="37">
        <v>12843417.84</v>
      </c>
      <c r="AW412" s="38">
        <v>9466605</v>
      </c>
    </row>
    <row r="413" spans="1:49" x14ac:dyDescent="0.25">
      <c r="A413" s="23">
        <v>44588</v>
      </c>
      <c r="B413" s="37">
        <v>2079.08751165784</v>
      </c>
      <c r="C413" s="38">
        <v>1887.2308079008701</v>
      </c>
      <c r="D413" s="37">
        <v>2584.6185062499999</v>
      </c>
      <c r="E413" s="38">
        <v>3090.66256874999</v>
      </c>
      <c r="F413" s="37">
        <v>2400.0635874999898</v>
      </c>
      <c r="G413" s="38">
        <v>1889.05335625</v>
      </c>
      <c r="H413" s="37">
        <v>2937.9968812499901</v>
      </c>
      <c r="I413" s="38">
        <v>3216.8770335582999</v>
      </c>
      <c r="J413" s="37">
        <v>1257.5685125</v>
      </c>
      <c r="K413" s="38">
        <v>1161.9902812499899</v>
      </c>
      <c r="L413" s="37">
        <v>1858.8841848561401</v>
      </c>
      <c r="M413" s="38">
        <v>2073.12745624014</v>
      </c>
      <c r="N413" s="37">
        <v>2528.63276538843</v>
      </c>
      <c r="O413" s="38">
        <v>2128.6586945194899</v>
      </c>
      <c r="P413" s="37">
        <v>29813.145428343501</v>
      </c>
      <c r="Q413" s="38">
        <v>28119.2451698</v>
      </c>
      <c r="R413" s="37">
        <v>656.70032266666601</v>
      </c>
      <c r="S413" s="38">
        <v>588.54262853333296</v>
      </c>
      <c r="T413" s="37">
        <v>3581.9841710515602</v>
      </c>
      <c r="U413" s="38">
        <v>2813.0850493333301</v>
      </c>
      <c r="V413" s="37">
        <v>2174.4706848977798</v>
      </c>
      <c r="W413" s="38">
        <v>2514.7126937500002</v>
      </c>
      <c r="X413" s="37">
        <v>927.43177500000695</v>
      </c>
      <c r="Y413" s="38">
        <v>1096.1394437500001</v>
      </c>
      <c r="Z413" s="37">
        <v>233.16162499999501</v>
      </c>
      <c r="AA413" s="38">
        <v>300.56285625000402</v>
      </c>
      <c r="AB413" s="37">
        <v>6584.6585607430097</v>
      </c>
      <c r="AC413" s="38">
        <v>6795.4831922051399</v>
      </c>
      <c r="AD413" s="37">
        <v>4495.6695403930298</v>
      </c>
      <c r="AE413" s="38">
        <v>3992.5171010023601</v>
      </c>
      <c r="AF413" s="37">
        <v>2964.62197325944</v>
      </c>
      <c r="AG413" s="38">
        <v>1988.5646053333301</v>
      </c>
      <c r="AH413" s="37">
        <v>5622.0351621146901</v>
      </c>
      <c r="AI413" s="38">
        <v>4257.5046141430803</v>
      </c>
      <c r="AJ413" s="37">
        <v>2361.8618894279398</v>
      </c>
      <c r="AK413" s="38">
        <v>2413.36234375001</v>
      </c>
      <c r="AL413" s="37">
        <v>7158.3038765946603</v>
      </c>
      <c r="AM413" s="38">
        <v>5196.1231247012502</v>
      </c>
      <c r="AN413" s="37">
        <v>3662.4216134415801</v>
      </c>
      <c r="AO413" s="38">
        <v>2842.9756069066598</v>
      </c>
      <c r="AP413" s="37">
        <v>427635.72</v>
      </c>
      <c r="AQ413" s="38">
        <v>418634.98</v>
      </c>
      <c r="AR413" s="37">
        <v>1205373.1200000001</v>
      </c>
      <c r="AS413" s="38">
        <v>1201626.24</v>
      </c>
      <c r="AT413" s="37">
        <v>2733175.72</v>
      </c>
      <c r="AU413" s="38">
        <v>2323640.7000000002</v>
      </c>
      <c r="AV413" s="37">
        <v>12882980.640000001</v>
      </c>
      <c r="AW413" s="38">
        <v>9494457.75</v>
      </c>
    </row>
    <row r="414" spans="1:49" x14ac:dyDescent="0.25">
      <c r="A414" s="23">
        <v>44589</v>
      </c>
      <c r="B414" s="37">
        <v>2064.5724970822398</v>
      </c>
      <c r="C414" s="38">
        <v>1872.1154035244101</v>
      </c>
      <c r="D414" s="37">
        <v>2580.9395124999901</v>
      </c>
      <c r="E414" s="38">
        <v>3086.26319375</v>
      </c>
      <c r="F414" s="37">
        <v>2398.93633124999</v>
      </c>
      <c r="G414" s="38">
        <v>1888.1661812499899</v>
      </c>
      <c r="H414" s="37">
        <v>2939.20595</v>
      </c>
      <c r="I414" s="38">
        <v>3210.21658824517</v>
      </c>
      <c r="J414" s="37">
        <v>1257.6800499999899</v>
      </c>
      <c r="K414" s="38">
        <v>1162.0929062499999</v>
      </c>
      <c r="L414" s="37">
        <v>1859.5548616601</v>
      </c>
      <c r="M414" s="38">
        <v>2073.8558240860398</v>
      </c>
      <c r="N414" s="37">
        <v>2537.15289476416</v>
      </c>
      <c r="O414" s="38">
        <v>2135.7827176556798</v>
      </c>
      <c r="P414" s="37">
        <v>29854.249543799699</v>
      </c>
      <c r="Q414" s="38">
        <v>27821.3217754666</v>
      </c>
      <c r="R414" s="37">
        <v>648.74402706666604</v>
      </c>
      <c r="S414" s="38">
        <v>581.41210346666605</v>
      </c>
      <c r="T414" s="37">
        <v>3571.50394700373</v>
      </c>
      <c r="U414" s="38">
        <v>2788.7585853066598</v>
      </c>
      <c r="V414" s="37">
        <v>2163.7811610911699</v>
      </c>
      <c r="W414" s="38">
        <v>2512.6435437499799</v>
      </c>
      <c r="X414" s="37">
        <v>926.87317499999301</v>
      </c>
      <c r="Y414" s="38">
        <v>1095.47893750001</v>
      </c>
      <c r="Z414" s="37">
        <v>233.10940000000599</v>
      </c>
      <c r="AA414" s="38">
        <v>300.49613749999401</v>
      </c>
      <c r="AB414" s="37">
        <v>6574.4743077921603</v>
      </c>
      <c r="AC414" s="38">
        <v>6766.9244744778298</v>
      </c>
      <c r="AD414" s="37">
        <v>4456.4576751278501</v>
      </c>
      <c r="AE414" s="38">
        <v>3958.3735884856601</v>
      </c>
      <c r="AF414" s="37">
        <v>2996.1986344644101</v>
      </c>
      <c r="AG414" s="38">
        <v>1973.2014735999901</v>
      </c>
      <c r="AH414" s="37">
        <v>5596.3260901851399</v>
      </c>
      <c r="AI414" s="38">
        <v>4241.8211231306204</v>
      </c>
      <c r="AJ414" s="37">
        <v>2345.4766035899902</v>
      </c>
      <c r="AK414" s="38">
        <v>2410.53249375</v>
      </c>
      <c r="AL414" s="37">
        <v>7174.4161523264302</v>
      </c>
      <c r="AM414" s="38">
        <v>5172.0004110731797</v>
      </c>
      <c r="AN414" s="37">
        <v>3667.4870702077301</v>
      </c>
      <c r="AO414" s="38">
        <v>2814.6852096533298</v>
      </c>
      <c r="AP414" s="37">
        <v>428124.93</v>
      </c>
      <c r="AQ414" s="38">
        <v>418434.15</v>
      </c>
      <c r="AR414" s="37">
        <v>1205077.96</v>
      </c>
      <c r="AS414" s="38">
        <v>1200889.3899999999</v>
      </c>
      <c r="AT414" s="37">
        <v>2730575.09</v>
      </c>
      <c r="AU414" s="38">
        <v>2304900.1800000002</v>
      </c>
      <c r="AV414" s="37">
        <v>12857975.59</v>
      </c>
      <c r="AW414" s="38">
        <v>9476689.5299999993</v>
      </c>
    </row>
    <row r="415" spans="1:49" x14ac:dyDescent="0.25">
      <c r="A415" s="23">
        <v>44592</v>
      </c>
      <c r="B415" s="37">
        <v>2031.94684826087</v>
      </c>
      <c r="C415" s="38">
        <v>1844.21601982574</v>
      </c>
      <c r="D415" s="37">
        <v>2569.23386874998</v>
      </c>
      <c r="E415" s="38">
        <v>3072.26578750001</v>
      </c>
      <c r="F415" s="37">
        <v>2398.37293124999</v>
      </c>
      <c r="G415" s="38">
        <v>1887.7225249999999</v>
      </c>
      <c r="H415" s="37">
        <v>2939.4078562499899</v>
      </c>
      <c r="I415" s="38">
        <v>3199.7131064959299</v>
      </c>
      <c r="J415" s="37">
        <v>1257.4569750000001</v>
      </c>
      <c r="K415" s="38">
        <v>1161.88765624999</v>
      </c>
      <c r="L415" s="37">
        <v>1861.9634418134001</v>
      </c>
      <c r="M415" s="38">
        <v>2076.6119943599501</v>
      </c>
      <c r="N415" s="37">
        <v>2538.9821870420401</v>
      </c>
      <c r="O415" s="38">
        <v>2137.31367657806</v>
      </c>
      <c r="P415" s="37">
        <v>29983.192891347699</v>
      </c>
      <c r="Q415" s="38">
        <v>27982.999710933302</v>
      </c>
      <c r="R415" s="37">
        <v>649.96807466666598</v>
      </c>
      <c r="S415" s="38">
        <v>582.50910693333299</v>
      </c>
      <c r="T415" s="37">
        <v>3571.3130429615699</v>
      </c>
      <c r="U415" s="38">
        <v>2799.57034607999</v>
      </c>
      <c r="V415" s="37">
        <v>2140.0508340625502</v>
      </c>
      <c r="W415" s="38">
        <v>2499.1954124999902</v>
      </c>
      <c r="X415" s="37">
        <v>923.45130625001104</v>
      </c>
      <c r="Y415" s="38">
        <v>1091.4347687499901</v>
      </c>
      <c r="Z415" s="37">
        <v>232.79714374999699</v>
      </c>
      <c r="AA415" s="38">
        <v>300.09328125000098</v>
      </c>
      <c r="AB415" s="37">
        <v>6503.8409298730603</v>
      </c>
      <c r="AC415" s="38">
        <v>6698.6133220900902</v>
      </c>
      <c r="AD415" s="37">
        <v>4575.7600369825004</v>
      </c>
      <c r="AE415" s="38">
        <v>4064.4677967582902</v>
      </c>
      <c r="AF415" s="37">
        <v>3032.3869802210802</v>
      </c>
      <c r="AG415" s="38">
        <v>2004.6478402666601</v>
      </c>
      <c r="AH415" s="37">
        <v>5693.82207684481</v>
      </c>
      <c r="AI415" s="38">
        <v>4286.5063086600903</v>
      </c>
      <c r="AJ415" s="37">
        <v>2315.3440209468899</v>
      </c>
      <c r="AK415" s="38">
        <v>2398.02183750001</v>
      </c>
      <c r="AL415" s="37">
        <v>7236.3465100018602</v>
      </c>
      <c r="AM415" s="38">
        <v>5228.7926187450603</v>
      </c>
      <c r="AN415" s="37">
        <v>3685.6464847966499</v>
      </c>
      <c r="AO415" s="38">
        <v>2836.92979213333</v>
      </c>
      <c r="AP415" s="37">
        <v>427325.61</v>
      </c>
      <c r="AQ415" s="38">
        <v>418003.46</v>
      </c>
      <c r="AR415" s="37">
        <v>1202967.4099999999</v>
      </c>
      <c r="AS415" s="38">
        <v>1199064.5</v>
      </c>
      <c r="AT415" s="37">
        <v>2725712.26</v>
      </c>
      <c r="AU415" s="38">
        <v>2297021.66</v>
      </c>
      <c r="AV415" s="37">
        <v>12817884.869999999</v>
      </c>
      <c r="AW415" s="38">
        <v>9449645.5899999999</v>
      </c>
    </row>
    <row r="416" spans="1:49" x14ac:dyDescent="0.25">
      <c r="A416" s="23">
        <v>44593</v>
      </c>
      <c r="B416" s="37">
        <v>2051.32121636694</v>
      </c>
      <c r="C416" s="38">
        <v>1860.0121705240499</v>
      </c>
      <c r="D416" s="37">
        <v>2561.03978125</v>
      </c>
      <c r="E416" s="38">
        <v>3062.4673437499901</v>
      </c>
      <c r="F416" s="37">
        <v>2391.6091687499902</v>
      </c>
      <c r="G416" s="38">
        <v>1882.3990187500001</v>
      </c>
      <c r="H416" s="37">
        <v>2923.89226250001</v>
      </c>
      <c r="I416" s="38">
        <v>3180.9939337548899</v>
      </c>
      <c r="J416" s="37">
        <v>1256.2333375000001</v>
      </c>
      <c r="K416" s="38">
        <v>1160.75668749999</v>
      </c>
      <c r="L416" s="37">
        <v>1859.05116432419</v>
      </c>
      <c r="M416" s="38">
        <v>2073.3850404801901</v>
      </c>
      <c r="N416" s="37">
        <v>2531.9555482294099</v>
      </c>
      <c r="O416" s="38">
        <v>2131.4003419395499</v>
      </c>
      <c r="P416" s="37">
        <v>30306.863296655702</v>
      </c>
      <c r="Q416" s="38">
        <v>28300.9057760666</v>
      </c>
      <c r="R416" s="37">
        <v>664.04459226666597</v>
      </c>
      <c r="S416" s="38">
        <v>595.12464933333297</v>
      </c>
      <c r="T416" s="37">
        <v>3600.9274378072</v>
      </c>
      <c r="U416" s="38">
        <v>2841.1280511999998</v>
      </c>
      <c r="V416" s="37">
        <v>2152.0130693160099</v>
      </c>
      <c r="W416" s="38">
        <v>2494.0231062500102</v>
      </c>
      <c r="X416" s="37">
        <v>922.54345625001201</v>
      </c>
      <c r="Y416" s="38">
        <v>1090.3621062499799</v>
      </c>
      <c r="Z416" s="37">
        <v>232.755918750002</v>
      </c>
      <c r="AA416" s="38">
        <v>300.04010624999802</v>
      </c>
      <c r="AB416" s="37">
        <v>6525.5190332849097</v>
      </c>
      <c r="AC416" s="38">
        <v>6630.2319438593604</v>
      </c>
      <c r="AD416" s="37">
        <v>4602.2988483118997</v>
      </c>
      <c r="AE416" s="38">
        <v>4087.5565001755899</v>
      </c>
      <c r="AF416" s="37">
        <v>3049.9474562670798</v>
      </c>
      <c r="AG416" s="38">
        <v>2023.6117386666599</v>
      </c>
      <c r="AH416" s="37">
        <v>5722.7033545678996</v>
      </c>
      <c r="AI416" s="38">
        <v>4279.4156976418599</v>
      </c>
      <c r="AJ416" s="37">
        <v>2326.1599847733801</v>
      </c>
      <c r="AK416" s="38">
        <v>2393.2558812500001</v>
      </c>
      <c r="AL416" s="37">
        <v>7310.4770822814799</v>
      </c>
      <c r="AM416" s="38">
        <v>5284.4836701904296</v>
      </c>
      <c r="AN416" s="37">
        <v>3699.69958624931</v>
      </c>
      <c r="AO416" s="38">
        <v>2866.3397857333298</v>
      </c>
      <c r="AP416" s="37">
        <v>427283.34</v>
      </c>
      <c r="AQ416" s="38">
        <v>418078.17</v>
      </c>
      <c r="AR416" s="37">
        <v>1202259.6000000001</v>
      </c>
      <c r="AS416" s="38">
        <v>1198297.31</v>
      </c>
      <c r="AT416" s="37">
        <v>2721370.69</v>
      </c>
      <c r="AU416" s="38">
        <v>2316945.85</v>
      </c>
      <c r="AV416" s="37">
        <v>12724542.98</v>
      </c>
      <c r="AW416" s="38">
        <v>9385529.3100000005</v>
      </c>
    </row>
    <row r="417" spans="1:49" x14ac:dyDescent="0.25">
      <c r="A417" s="23">
        <v>44594</v>
      </c>
      <c r="B417" s="37">
        <v>2077.2618600033502</v>
      </c>
      <c r="C417" s="38">
        <v>1883.03476814685</v>
      </c>
      <c r="D417" s="37">
        <v>2557.8627375000001</v>
      </c>
      <c r="E417" s="38">
        <v>3058.66793124999</v>
      </c>
      <c r="F417" s="37">
        <v>2388.0396312499902</v>
      </c>
      <c r="G417" s="38">
        <v>1879.5896375</v>
      </c>
      <c r="H417" s="37">
        <v>2922.4819687499898</v>
      </c>
      <c r="I417" s="38">
        <v>3169.5372744361798</v>
      </c>
      <c r="J417" s="37">
        <v>1255.3433562499999</v>
      </c>
      <c r="K417" s="38">
        <v>1159.93423125</v>
      </c>
      <c r="L417" s="37">
        <v>1859.80831042052</v>
      </c>
      <c r="M417" s="38">
        <v>2074.21798606121</v>
      </c>
      <c r="N417" s="37">
        <v>2527.8777043816499</v>
      </c>
      <c r="O417" s="38">
        <v>2127.99007418772</v>
      </c>
      <c r="P417" s="37">
        <v>30199.8559963357</v>
      </c>
      <c r="Q417" s="38">
        <v>28371.753405866599</v>
      </c>
      <c r="R417" s="37">
        <v>669.55279266666605</v>
      </c>
      <c r="S417" s="38">
        <v>600.06117399999903</v>
      </c>
      <c r="T417" s="37">
        <v>3591.07637051337</v>
      </c>
      <c r="U417" s="38">
        <v>2849.91260906666</v>
      </c>
      <c r="V417" s="37">
        <v>2181.3670897770598</v>
      </c>
      <c r="W417" s="38">
        <v>2492.54518124999</v>
      </c>
      <c r="X417" s="37">
        <v>921.56597499999805</v>
      </c>
      <c r="Y417" s="38">
        <v>1089.20635625</v>
      </c>
      <c r="Z417" s="37">
        <v>232.693193750001</v>
      </c>
      <c r="AA417" s="38">
        <v>299.959343749997</v>
      </c>
      <c r="AB417" s="37">
        <v>6548.2507206542596</v>
      </c>
      <c r="AC417" s="38">
        <v>6657.9991190376304</v>
      </c>
      <c r="AD417" s="37">
        <v>4588.2197491505003</v>
      </c>
      <c r="AE417" s="38">
        <v>4060.2201151409399</v>
      </c>
      <c r="AF417" s="37">
        <v>3062.33625199486</v>
      </c>
      <c r="AG417" s="38">
        <v>2033.93382346666</v>
      </c>
      <c r="AH417" s="37">
        <v>5743.0331614025499</v>
      </c>
      <c r="AI417" s="38">
        <v>4286.0756560902601</v>
      </c>
      <c r="AJ417" s="37">
        <v>2361.69932336588</v>
      </c>
      <c r="AK417" s="38">
        <v>2392.9579062500102</v>
      </c>
      <c r="AL417" s="37">
        <v>7290.0807379735197</v>
      </c>
      <c r="AM417" s="38">
        <v>5277.3766461227096</v>
      </c>
      <c r="AN417" s="37">
        <v>3674.5225639495202</v>
      </c>
      <c r="AO417" s="38">
        <v>2864.95502298666</v>
      </c>
      <c r="AP417" s="37">
        <v>427269.43</v>
      </c>
      <c r="AQ417" s="38">
        <v>418527.23</v>
      </c>
      <c r="AR417" s="37">
        <v>1201363.6100000001</v>
      </c>
      <c r="AS417" s="38">
        <v>1198009.01</v>
      </c>
      <c r="AT417" s="37">
        <v>2720008.95</v>
      </c>
      <c r="AU417" s="38">
        <v>2345356.79</v>
      </c>
      <c r="AV417" s="37">
        <v>12750930.619999999</v>
      </c>
      <c r="AW417" s="38">
        <v>9403343.4700000007</v>
      </c>
    </row>
    <row r="418" spans="1:49" x14ac:dyDescent="0.25">
      <c r="A418" s="23">
        <v>44595</v>
      </c>
      <c r="B418" s="37">
        <v>2051.7744235862301</v>
      </c>
      <c r="C418" s="38">
        <v>1857.7223835408299</v>
      </c>
      <c r="D418" s="37">
        <v>2522.0764187499899</v>
      </c>
      <c r="E418" s="38">
        <v>3015.87579375</v>
      </c>
      <c r="F418" s="37">
        <v>2365.1193374999898</v>
      </c>
      <c r="G418" s="38">
        <v>1861.5491937499901</v>
      </c>
      <c r="H418" s="37">
        <v>2870.4961437500101</v>
      </c>
      <c r="I418" s="38">
        <v>3105.97223421014</v>
      </c>
      <c r="J418" s="37">
        <v>1250.0032437499899</v>
      </c>
      <c r="K418" s="38">
        <v>1154.9999937499999</v>
      </c>
      <c r="L418" s="37">
        <v>1869.4586518671699</v>
      </c>
      <c r="M418" s="38">
        <v>2084.9238174206198</v>
      </c>
      <c r="N418" s="37">
        <v>2547.3211232794902</v>
      </c>
      <c r="O418" s="38">
        <v>2144.32870411972</v>
      </c>
      <c r="P418" s="37">
        <v>29657.289049036099</v>
      </c>
      <c r="Q418" s="38">
        <v>27910.335468933299</v>
      </c>
      <c r="R418" s="37">
        <v>676.28504066666596</v>
      </c>
      <c r="S418" s="38">
        <v>606.09468906666598</v>
      </c>
      <c r="T418" s="37">
        <v>3523.9206118266702</v>
      </c>
      <c r="U418" s="38">
        <v>2791.7993931466599</v>
      </c>
      <c r="V418" s="37">
        <v>2147.5568711054302</v>
      </c>
      <c r="W418" s="38">
        <v>2466.5346624999902</v>
      </c>
      <c r="X418" s="37">
        <v>915.21120624999901</v>
      </c>
      <c r="Y418" s="38">
        <v>1081.6958937500001</v>
      </c>
      <c r="Z418" s="37">
        <v>232.13158750000599</v>
      </c>
      <c r="AA418" s="38">
        <v>299.23507499999101</v>
      </c>
      <c r="AB418" s="37">
        <v>6459.2855683385296</v>
      </c>
      <c r="AC418" s="38">
        <v>6546.0609193094597</v>
      </c>
      <c r="AD418" s="37">
        <v>4673.7903803344298</v>
      </c>
      <c r="AE418" s="38">
        <v>4053.94407339297</v>
      </c>
      <c r="AF418" s="37">
        <v>3049.73920215519</v>
      </c>
      <c r="AG418" s="38">
        <v>1996.9663178666599</v>
      </c>
      <c r="AH418" s="37">
        <v>5726.1458212477901</v>
      </c>
      <c r="AI418" s="38">
        <v>4358.4428758850499</v>
      </c>
      <c r="AJ418" s="37">
        <v>2317.4017098232598</v>
      </c>
      <c r="AK418" s="38">
        <v>2362.8728437499899</v>
      </c>
      <c r="AL418" s="37">
        <v>7270.0940070025999</v>
      </c>
      <c r="AM418" s="38">
        <v>5221.2621172253703</v>
      </c>
      <c r="AN418" s="37">
        <v>3616.32825992481</v>
      </c>
      <c r="AO418" s="38">
        <v>2817.27796016</v>
      </c>
      <c r="AP418" s="37">
        <v>426924.06</v>
      </c>
      <c r="AQ418" s="38">
        <v>417668.29</v>
      </c>
      <c r="AR418" s="37">
        <v>1198138.07</v>
      </c>
      <c r="AS418" s="38">
        <v>1195231.55</v>
      </c>
      <c r="AT418" s="37">
        <v>2707166.12</v>
      </c>
      <c r="AU418" s="38">
        <v>2336041.19</v>
      </c>
      <c r="AV418" s="37">
        <v>12672386.619999999</v>
      </c>
      <c r="AW418" s="38">
        <v>9349680.4700000007</v>
      </c>
    </row>
    <row r="419" spans="1:49" x14ac:dyDescent="0.25">
      <c r="A419" s="23">
        <v>44596</v>
      </c>
      <c r="B419" s="37">
        <v>2025.5052931468899</v>
      </c>
      <c r="C419" s="38">
        <v>1836.2916551805899</v>
      </c>
      <c r="D419" s="37">
        <v>2595.7353119271802</v>
      </c>
      <c r="E419" s="38">
        <v>2993.67941874999</v>
      </c>
      <c r="F419" s="37">
        <v>2346.8956562499998</v>
      </c>
      <c r="G419" s="38">
        <v>1847.20580624999</v>
      </c>
      <c r="H419" s="37">
        <v>2842.2867249999999</v>
      </c>
      <c r="I419" s="38">
        <v>3069.9368350422601</v>
      </c>
      <c r="J419" s="37">
        <v>1245.4423937500001</v>
      </c>
      <c r="K419" s="38">
        <v>1150.7855875</v>
      </c>
      <c r="L419" s="37">
        <v>1860.0141813135899</v>
      </c>
      <c r="M419" s="38">
        <v>2074.4012481264499</v>
      </c>
      <c r="N419" s="37">
        <v>2523.8914373882199</v>
      </c>
      <c r="O419" s="38">
        <v>2124.57271317093</v>
      </c>
      <c r="P419" s="37">
        <v>29114.921637192401</v>
      </c>
      <c r="Q419" s="38">
        <v>27405.3189859333</v>
      </c>
      <c r="R419" s="37">
        <v>674.44898160000002</v>
      </c>
      <c r="S419" s="38">
        <v>604.44917626666597</v>
      </c>
      <c r="T419" s="37">
        <v>3461.2180433417998</v>
      </c>
      <c r="U419" s="38">
        <v>2751.2552896266602</v>
      </c>
      <c r="V419" s="37">
        <v>2347.3904783918601</v>
      </c>
      <c r="W419" s="38">
        <v>2453.52963124998</v>
      </c>
      <c r="X419" s="37">
        <v>970.12353170147298</v>
      </c>
      <c r="Y419" s="38">
        <v>1077.5690937500001</v>
      </c>
      <c r="Z419" s="37">
        <v>242.73644177370201</v>
      </c>
      <c r="AA419" s="38">
        <v>298.83289999999897</v>
      </c>
      <c r="AB419" s="37">
        <v>6436.7911341784002</v>
      </c>
      <c r="AC419" s="38">
        <v>6522.71531000922</v>
      </c>
      <c r="AD419" s="37">
        <v>4592.3177854515898</v>
      </c>
      <c r="AE419" s="38">
        <v>3980.7904091259302</v>
      </c>
      <c r="AF419" s="37">
        <v>2994.75955509801</v>
      </c>
      <c r="AG419" s="38">
        <v>1972.7213381333299</v>
      </c>
      <c r="AH419" s="37">
        <v>5568.7338965178897</v>
      </c>
      <c r="AI419" s="38">
        <v>4242.4356564428699</v>
      </c>
      <c r="AJ419" s="37">
        <v>2429.5240755894902</v>
      </c>
      <c r="AK419" s="38">
        <v>2350.0645312500101</v>
      </c>
      <c r="AL419" s="37">
        <v>7095.67090645805</v>
      </c>
      <c r="AM419" s="38">
        <v>5098.98557069457</v>
      </c>
      <c r="AN419" s="37">
        <v>3556.8729250203901</v>
      </c>
      <c r="AO419" s="38">
        <v>2785.2398654933299</v>
      </c>
      <c r="AP419" s="37">
        <v>425795.4</v>
      </c>
      <c r="AQ419" s="38">
        <v>467050.11</v>
      </c>
      <c r="AR419" s="37">
        <v>1195168.2</v>
      </c>
      <c r="AS419" s="38">
        <v>1372564.68</v>
      </c>
      <c r="AT419" s="37">
        <v>2698146.5</v>
      </c>
      <c r="AU419" s="38">
        <v>2483327.5099999998</v>
      </c>
      <c r="AV419" s="37">
        <v>12644281.039999999</v>
      </c>
      <c r="AW419" s="38">
        <v>9332143.4499999993</v>
      </c>
    </row>
    <row r="420" spans="1:49" x14ac:dyDescent="0.25">
      <c r="A420" s="23">
        <v>44599</v>
      </c>
      <c r="B420" s="37">
        <v>2165.1461663392502</v>
      </c>
      <c r="C420" s="38">
        <v>1896.8056216387999</v>
      </c>
      <c r="D420" s="37">
        <v>2964.2489724872198</v>
      </c>
      <c r="E420" s="38">
        <v>2977.6821687500001</v>
      </c>
      <c r="F420" s="37">
        <v>2338.6295062499998</v>
      </c>
      <c r="G420" s="38">
        <v>1840.6993687499901</v>
      </c>
      <c r="H420" s="37">
        <v>2820.72348928986</v>
      </c>
      <c r="I420" s="38">
        <v>3202.473128393</v>
      </c>
      <c r="J420" s="37">
        <v>1244.3298374999899</v>
      </c>
      <c r="K420" s="38">
        <v>1149.7577437499999</v>
      </c>
      <c r="L420" s="37">
        <v>1857.39241682329</v>
      </c>
      <c r="M420" s="38">
        <v>2092.4428788216401</v>
      </c>
      <c r="N420" s="37">
        <v>2528.5778219644899</v>
      </c>
      <c r="O420" s="38">
        <v>2128.5741263598302</v>
      </c>
      <c r="P420" s="37">
        <v>29714.270058440099</v>
      </c>
      <c r="Q420" s="38">
        <v>27657.8272303333</v>
      </c>
      <c r="R420" s="37">
        <v>683.62930519999998</v>
      </c>
      <c r="S420" s="38">
        <v>612.67671639999901</v>
      </c>
      <c r="T420" s="37">
        <v>3514.0219652562901</v>
      </c>
      <c r="U420" s="38">
        <v>2780.98763338666</v>
      </c>
      <c r="V420" s="37">
        <v>2597.5872600132102</v>
      </c>
      <c r="W420" s="38">
        <v>2447.3228187500099</v>
      </c>
      <c r="X420" s="37">
        <v>1101.93226417549</v>
      </c>
      <c r="Y420" s="38">
        <v>1076.8264562500001</v>
      </c>
      <c r="Z420" s="37">
        <v>299.77478317442399</v>
      </c>
      <c r="AA420" s="38">
        <v>299.033918749995</v>
      </c>
      <c r="AB420" s="37">
        <v>6300.27270915603</v>
      </c>
      <c r="AC420" s="38">
        <v>6428.2410675176297</v>
      </c>
      <c r="AD420" s="37">
        <v>4591.8983189928804</v>
      </c>
      <c r="AE420" s="38">
        <v>3992.9501653465099</v>
      </c>
      <c r="AF420" s="37">
        <v>3057.8368471342601</v>
      </c>
      <c r="AG420" s="38">
        <v>1990.4849775999901</v>
      </c>
      <c r="AH420" s="37">
        <v>5630.4306089298598</v>
      </c>
      <c r="AI420" s="38">
        <v>4264.36475567039</v>
      </c>
      <c r="AJ420" s="37">
        <v>2685.66005617166</v>
      </c>
      <c r="AK420" s="38">
        <v>2342.17070625</v>
      </c>
      <c r="AL420" s="37">
        <v>7139.0187615961304</v>
      </c>
      <c r="AM420" s="38">
        <v>5125.4343030127202</v>
      </c>
      <c r="AN420" s="37">
        <v>3575.4792479174898</v>
      </c>
      <c r="AO420" s="38">
        <v>2805.2982919199999</v>
      </c>
      <c r="AP420" s="37">
        <v>484951.42</v>
      </c>
      <c r="AQ420" s="38">
        <v>608227.81000000006</v>
      </c>
      <c r="AR420" s="37">
        <v>1194847.04</v>
      </c>
      <c r="AS420" s="38">
        <v>1636591.36</v>
      </c>
      <c r="AT420" s="37">
        <v>2693126.31</v>
      </c>
      <c r="AU420" s="38">
        <v>2692922.88</v>
      </c>
      <c r="AV420" s="37">
        <v>12484433.91</v>
      </c>
      <c r="AW420" s="38">
        <v>9221307.7699999996</v>
      </c>
    </row>
    <row r="421" spans="1:49" x14ac:dyDescent="0.25">
      <c r="A421" s="23">
        <v>44600</v>
      </c>
      <c r="B421" s="37">
        <v>2159.04279958605</v>
      </c>
      <c r="C421" s="38">
        <v>1909.7581057043101</v>
      </c>
      <c r="D421" s="37">
        <v>3066.1948528960402</v>
      </c>
      <c r="E421" s="38">
        <v>2974.6828125000002</v>
      </c>
      <c r="F421" s="37">
        <v>2338.0657875000002</v>
      </c>
      <c r="G421" s="38">
        <v>1840.25584999999</v>
      </c>
      <c r="H421" s="37">
        <v>3033.9140043902398</v>
      </c>
      <c r="I421" s="38">
        <v>3234.4951210321501</v>
      </c>
      <c r="J421" s="37">
        <v>1245.10859999999</v>
      </c>
      <c r="K421" s="38">
        <v>1150.4773937499899</v>
      </c>
      <c r="L421" s="37">
        <v>1857.02170903451</v>
      </c>
      <c r="M421" s="38">
        <v>2113.1914417655898</v>
      </c>
      <c r="N421" s="37">
        <v>2530.3093891694598</v>
      </c>
      <c r="O421" s="38">
        <v>2130.0398825727002</v>
      </c>
      <c r="P421" s="37">
        <v>29789.527965621201</v>
      </c>
      <c r="Q421" s="38">
        <v>27679.626493399999</v>
      </c>
      <c r="R421" s="37">
        <v>697.70584599999904</v>
      </c>
      <c r="S421" s="38">
        <v>625.29226533333303</v>
      </c>
      <c r="T421" s="37">
        <v>3515.4848101789198</v>
      </c>
      <c r="U421" s="38">
        <v>2782.3391006400002</v>
      </c>
      <c r="V421" s="37">
        <v>2631.7479414816298</v>
      </c>
      <c r="W421" s="38">
        <v>2441.1155062500002</v>
      </c>
      <c r="X421" s="37">
        <v>1097.0824683896899</v>
      </c>
      <c r="Y421" s="38">
        <v>1076.3312125</v>
      </c>
      <c r="Z421" s="37">
        <v>299.52121645455401</v>
      </c>
      <c r="AA421" s="38">
        <v>299.11418124999699</v>
      </c>
      <c r="AB421" s="37">
        <v>6243.6223756282898</v>
      </c>
      <c r="AC421" s="38">
        <v>6369.8877851802899</v>
      </c>
      <c r="AD421" s="37">
        <v>4584.6801417515298</v>
      </c>
      <c r="AE421" s="38">
        <v>4021.4188229951801</v>
      </c>
      <c r="AF421" s="37">
        <v>3080.1679580261398</v>
      </c>
      <c r="AG421" s="38">
        <v>1994.08574426666</v>
      </c>
      <c r="AH421" s="37">
        <v>5644.1963429089301</v>
      </c>
      <c r="AI421" s="38">
        <v>4250.1856948780296</v>
      </c>
      <c r="AJ421" s="37">
        <v>2712.6651786633302</v>
      </c>
      <c r="AK421" s="38">
        <v>2335.6176312500102</v>
      </c>
      <c r="AL421" s="37">
        <v>7118.9748002860297</v>
      </c>
      <c r="AM421" s="38">
        <v>5123.2107319164297</v>
      </c>
      <c r="AN421" s="37">
        <v>3592.3598010732899</v>
      </c>
      <c r="AO421" s="38">
        <v>2810.4661065599998</v>
      </c>
      <c r="AP421" s="37">
        <v>536665.36</v>
      </c>
      <c r="AQ421" s="38">
        <v>686614.27</v>
      </c>
      <c r="AR421" s="37">
        <v>1281548.2</v>
      </c>
      <c r="AS421" s="38">
        <v>1794837.35</v>
      </c>
      <c r="AT421" s="37">
        <v>2685490.68</v>
      </c>
      <c r="AU421" s="38">
        <v>2880509.66</v>
      </c>
      <c r="AV421" s="37">
        <v>12313684.33</v>
      </c>
      <c r="AW421" s="38">
        <v>9103993.6199999992</v>
      </c>
    </row>
    <row r="422" spans="1:49" x14ac:dyDescent="0.25">
      <c r="A422" s="23">
        <v>44601</v>
      </c>
      <c r="B422" s="37">
        <v>2168.4801474795499</v>
      </c>
      <c r="C422" s="38">
        <v>1961.9725607401001</v>
      </c>
      <c r="D422" s="37">
        <v>3078.11896985147</v>
      </c>
      <c r="E422" s="38">
        <v>2986.4807812499998</v>
      </c>
      <c r="F422" s="37">
        <v>2348.5868125000002</v>
      </c>
      <c r="G422" s="38">
        <v>1848.53695624999</v>
      </c>
      <c r="H422" s="37">
        <v>3059.63399192936</v>
      </c>
      <c r="I422" s="38">
        <v>3229.5718560094901</v>
      </c>
      <c r="J422" s="37">
        <v>1247.77858749999</v>
      </c>
      <c r="K422" s="38">
        <v>1152.9444437499999</v>
      </c>
      <c r="L422" s="37">
        <v>1858.3146087615901</v>
      </c>
      <c r="M422" s="38">
        <v>2112.1170120922998</v>
      </c>
      <c r="N422" s="37">
        <v>2530.20276723498</v>
      </c>
      <c r="O422" s="38">
        <v>2129.9517084272602</v>
      </c>
      <c r="P422" s="37">
        <v>30238.9290746113</v>
      </c>
      <c r="Q422" s="38">
        <v>28102.895715066599</v>
      </c>
      <c r="R422" s="37">
        <v>707.49819413333296</v>
      </c>
      <c r="S422" s="38">
        <v>634.06829813333297</v>
      </c>
      <c r="T422" s="37">
        <v>3575.3836299292602</v>
      </c>
      <c r="U422" s="38">
        <v>2830.31629144</v>
      </c>
      <c r="V422" s="37">
        <v>2638.3995897158002</v>
      </c>
      <c r="W422" s="38">
        <v>2451.1651874999802</v>
      </c>
      <c r="X422" s="37">
        <v>1092.82172891959</v>
      </c>
      <c r="Y422" s="38">
        <v>1079.1373187500001</v>
      </c>
      <c r="Z422" s="37">
        <v>301.20388519929497</v>
      </c>
      <c r="AA422" s="38">
        <v>299.34260625000002</v>
      </c>
      <c r="AB422" s="37">
        <v>6298.2948523709802</v>
      </c>
      <c r="AC422" s="38">
        <v>6341.3382533281901</v>
      </c>
      <c r="AD422" s="37">
        <v>4660.5096246925204</v>
      </c>
      <c r="AE422" s="38">
        <v>4085.2708141933499</v>
      </c>
      <c r="AF422" s="37">
        <v>3107.6183395200601</v>
      </c>
      <c r="AG422" s="38">
        <v>2024.3318621333301</v>
      </c>
      <c r="AH422" s="37">
        <v>5727.5028021279004</v>
      </c>
      <c r="AI422" s="38">
        <v>4284.8575798757402</v>
      </c>
      <c r="AJ422" s="37">
        <v>2724.3998315521899</v>
      </c>
      <c r="AK422" s="38">
        <v>2345.2985749999998</v>
      </c>
      <c r="AL422" s="37">
        <v>7239.8700488517197</v>
      </c>
      <c r="AM422" s="38">
        <v>5214.2253543248498</v>
      </c>
      <c r="AN422" s="37">
        <v>3648.1651436568</v>
      </c>
      <c r="AO422" s="38">
        <v>2854.58993101333</v>
      </c>
      <c r="AP422" s="37">
        <v>589314.46</v>
      </c>
      <c r="AQ422" s="38">
        <v>766267.49</v>
      </c>
      <c r="AR422" s="37">
        <v>1407892.66</v>
      </c>
      <c r="AS422" s="38">
        <v>2000488.41</v>
      </c>
      <c r="AT422" s="37">
        <v>2691083.7</v>
      </c>
      <c r="AU422" s="38">
        <v>3167135.01</v>
      </c>
      <c r="AV422" s="37">
        <v>12387749.800000001</v>
      </c>
      <c r="AW422" s="38">
        <v>9154947.3100000005</v>
      </c>
    </row>
    <row r="423" spans="1:49" x14ac:dyDescent="0.25">
      <c r="A423" s="23">
        <v>44602</v>
      </c>
      <c r="B423" s="37">
        <v>2145.5195976129498</v>
      </c>
      <c r="C423" s="38">
        <v>1943.73853419498</v>
      </c>
      <c r="D423" s="37">
        <v>3040.72824609388</v>
      </c>
      <c r="E423" s="38">
        <v>2962.4848374999901</v>
      </c>
      <c r="F423" s="37">
        <v>2339.0051374999898</v>
      </c>
      <c r="G423" s="38">
        <v>1840.9953062500001</v>
      </c>
      <c r="H423" s="37">
        <v>3039.79871745022</v>
      </c>
      <c r="I423" s="38">
        <v>3198.7214661525099</v>
      </c>
      <c r="J423" s="37">
        <v>1246.33223749999</v>
      </c>
      <c r="K423" s="38">
        <v>1151.60804374999</v>
      </c>
      <c r="L423" s="37">
        <v>1858.2877555201801</v>
      </c>
      <c r="M423" s="38">
        <v>2111.4768104413001</v>
      </c>
      <c r="N423" s="37">
        <v>2523.3627691883498</v>
      </c>
      <c r="O423" s="38">
        <v>2124.1818027460099</v>
      </c>
      <c r="P423" s="37">
        <v>30478.4445143712</v>
      </c>
      <c r="Q423" s="38">
        <v>28161.027109466599</v>
      </c>
      <c r="R423" s="37">
        <v>709.94628279999995</v>
      </c>
      <c r="S423" s="38">
        <v>636.26229999999896</v>
      </c>
      <c r="T423" s="37">
        <v>3603.6390600270001</v>
      </c>
      <c r="U423" s="38">
        <v>2830.65415941333</v>
      </c>
      <c r="V423" s="37">
        <v>2609.2274542731402</v>
      </c>
      <c r="W423" s="38">
        <v>2437.5689312499999</v>
      </c>
      <c r="X423" s="37">
        <v>1092.67929390315</v>
      </c>
      <c r="Y423" s="38">
        <v>1076.4136625000101</v>
      </c>
      <c r="Z423" s="37">
        <v>305.02665352683198</v>
      </c>
      <c r="AA423" s="38">
        <v>299.22171250000099</v>
      </c>
      <c r="AB423" s="37">
        <v>6252.8950637333201</v>
      </c>
      <c r="AC423" s="38">
        <v>6318.0861168504098</v>
      </c>
      <c r="AD423" s="37">
        <v>4690.2595175708402</v>
      </c>
      <c r="AE423" s="38">
        <v>4104.3041070151503</v>
      </c>
      <c r="AF423" s="37">
        <v>3109.8329259192101</v>
      </c>
      <c r="AG423" s="38">
        <v>2014.2498218666601</v>
      </c>
      <c r="AH423" s="37">
        <v>5723.6773705874602</v>
      </c>
      <c r="AI423" s="38">
        <v>4271.6302610899902</v>
      </c>
      <c r="AJ423" s="37">
        <v>2689.2246513559999</v>
      </c>
      <c r="AK423" s="38">
        <v>2330.5537000000099</v>
      </c>
      <c r="AL423" s="37">
        <v>7206.6540393505702</v>
      </c>
      <c r="AM423" s="38">
        <v>5166.0955454107097</v>
      </c>
      <c r="AN423" s="37">
        <v>3666.4479576865501</v>
      </c>
      <c r="AO423" s="38">
        <v>2850.5593898133202</v>
      </c>
      <c r="AP423" s="37">
        <v>636366.18999999994</v>
      </c>
      <c r="AQ423" s="38">
        <v>838471.54</v>
      </c>
      <c r="AR423" s="37">
        <v>1476262.06</v>
      </c>
      <c r="AS423" s="38">
        <v>2109797.5099999998</v>
      </c>
      <c r="AT423" s="37">
        <v>2680256.0499999998</v>
      </c>
      <c r="AU423" s="38">
        <v>3319534.61</v>
      </c>
      <c r="AV423" s="37">
        <v>12297495.890000001</v>
      </c>
      <c r="AW423" s="38">
        <v>9092917.0899999999</v>
      </c>
    </row>
    <row r="424" spans="1:49" x14ac:dyDescent="0.25">
      <c r="A424" s="23">
        <v>44603</v>
      </c>
      <c r="B424" s="37">
        <v>2159.6524662165798</v>
      </c>
      <c r="C424" s="38">
        <v>1956.73538434905</v>
      </c>
      <c r="D424" s="37">
        <v>3023.23489472245</v>
      </c>
      <c r="E424" s="38">
        <v>2958.6855624999798</v>
      </c>
      <c r="F424" s="37">
        <v>2332.9935</v>
      </c>
      <c r="G424" s="38">
        <v>1836.26335624999</v>
      </c>
      <c r="H424" s="37">
        <v>3010.36692664871</v>
      </c>
      <c r="I424" s="38">
        <v>3160.52296985775</v>
      </c>
      <c r="J424" s="37">
        <v>1244.66344999999</v>
      </c>
      <c r="K424" s="38">
        <v>1150.066075</v>
      </c>
      <c r="L424" s="37">
        <v>1858.08502435123</v>
      </c>
      <c r="M424" s="38">
        <v>2111.51562088831</v>
      </c>
      <c r="N424" s="37">
        <v>2524.09491363078</v>
      </c>
      <c r="O424" s="38">
        <v>2124.8267093782101</v>
      </c>
      <c r="P424" s="37">
        <v>30223.244020329599</v>
      </c>
      <c r="Q424" s="38">
        <v>27973.916677466601</v>
      </c>
      <c r="R424" s="37">
        <v>699.54191159999903</v>
      </c>
      <c r="S424" s="38">
        <v>626.93776800000001</v>
      </c>
      <c r="T424" s="37">
        <v>3558.2461680279198</v>
      </c>
      <c r="U424" s="38">
        <v>2800.9218179733298</v>
      </c>
      <c r="V424" s="37">
        <v>2591.3083426634398</v>
      </c>
      <c r="W424" s="38">
        <v>2437.7167374999999</v>
      </c>
      <c r="X424" s="37">
        <v>1086.53141846321</v>
      </c>
      <c r="Y424" s="38">
        <v>1076.9912187499899</v>
      </c>
      <c r="Z424" s="37">
        <v>303.13399420348202</v>
      </c>
      <c r="AA424" s="38">
        <v>299.168356249998</v>
      </c>
      <c r="AB424" s="37">
        <v>6228.9325123540702</v>
      </c>
      <c r="AC424" s="38">
        <v>6295.5276817332897</v>
      </c>
      <c r="AD424" s="37">
        <v>4660.4194196467197</v>
      </c>
      <c r="AE424" s="38">
        <v>4069.5019478876002</v>
      </c>
      <c r="AF424" s="37">
        <v>3071.9139272032098</v>
      </c>
      <c r="AG424" s="38">
        <v>2000.5670279999999</v>
      </c>
      <c r="AH424" s="37">
        <v>5650.7039065922399</v>
      </c>
      <c r="AI424" s="38">
        <v>4217.1695286674103</v>
      </c>
      <c r="AJ424" s="37">
        <v>2669.0085624670901</v>
      </c>
      <c r="AK424" s="38">
        <v>2328.7667624999799</v>
      </c>
      <c r="AL424" s="37">
        <v>7136.98850284115</v>
      </c>
      <c r="AM424" s="38">
        <v>5145.3789219444698</v>
      </c>
      <c r="AN424" s="37">
        <v>3636.02547929508</v>
      </c>
      <c r="AO424" s="38">
        <v>2828.0555324266602</v>
      </c>
      <c r="AP424" s="37">
        <v>649288.25</v>
      </c>
      <c r="AQ424" s="38">
        <v>850381.03</v>
      </c>
      <c r="AR424" s="37">
        <v>1487008.83</v>
      </c>
      <c r="AS424" s="38">
        <v>2180510.2799999998</v>
      </c>
      <c r="AT424" s="37">
        <v>2676719.0099999998</v>
      </c>
      <c r="AU424" s="38">
        <v>3437253.78</v>
      </c>
      <c r="AV424" s="37">
        <v>12250871.210000001</v>
      </c>
      <c r="AW424" s="38">
        <v>9062348.5800000001</v>
      </c>
    </row>
    <row r="425" spans="1:49" x14ac:dyDescent="0.25">
      <c r="A425" s="23">
        <v>44606</v>
      </c>
      <c r="B425" s="37">
        <v>2160.0635261113498</v>
      </c>
      <c r="C425" s="38">
        <v>1959.7856604890801</v>
      </c>
      <c r="D425" s="37">
        <v>3038.36289725081</v>
      </c>
      <c r="E425" s="38">
        <v>2955.08624375</v>
      </c>
      <c r="F425" s="37">
        <v>2332.6176874999901</v>
      </c>
      <c r="G425" s="38">
        <v>1835.9679187500001</v>
      </c>
      <c r="H425" s="37">
        <v>3054.4082957277001</v>
      </c>
      <c r="I425" s="38">
        <v>3207.2951202055201</v>
      </c>
      <c r="J425" s="37">
        <v>1245.4423937500001</v>
      </c>
      <c r="K425" s="38">
        <v>1150.7855875</v>
      </c>
      <c r="L425" s="37">
        <v>1858.5121567306301</v>
      </c>
      <c r="M425" s="38">
        <v>2111.3330238352401</v>
      </c>
      <c r="N425" s="37">
        <v>2530.8423569274901</v>
      </c>
      <c r="O425" s="38">
        <v>2130.4743690108899</v>
      </c>
      <c r="P425" s="37">
        <v>29590.9656193271</v>
      </c>
      <c r="Q425" s="38">
        <v>27394.4193486</v>
      </c>
      <c r="R425" s="37">
        <v>675.06100466666601</v>
      </c>
      <c r="S425" s="38">
        <v>604.99769213333298</v>
      </c>
      <c r="T425" s="37">
        <v>3477.6859571602799</v>
      </c>
      <c r="U425" s="38">
        <v>2738.0784533333299</v>
      </c>
      <c r="V425" s="37">
        <v>2594.05917112508</v>
      </c>
      <c r="W425" s="38">
        <v>2441.8547187500099</v>
      </c>
      <c r="X425" s="37">
        <v>1083.9278293464299</v>
      </c>
      <c r="Y425" s="38">
        <v>1079.1373187500001</v>
      </c>
      <c r="Z425" s="37">
        <v>302.65291642162998</v>
      </c>
      <c r="AA425" s="38">
        <v>299.43627500000099</v>
      </c>
      <c r="AB425" s="37">
        <v>6228.3141538814998</v>
      </c>
      <c r="AC425" s="38">
        <v>6295.2900561665301</v>
      </c>
      <c r="AD425" s="37">
        <v>4590.9483107041897</v>
      </c>
      <c r="AE425" s="38">
        <v>4005.8500391344301</v>
      </c>
      <c r="AF425" s="37">
        <v>3021.71248248554</v>
      </c>
      <c r="AG425" s="38">
        <v>1978.9626570666601</v>
      </c>
      <c r="AH425" s="37">
        <v>5592.43453490704</v>
      </c>
      <c r="AI425" s="38">
        <v>4173.6825918599998</v>
      </c>
      <c r="AJ425" s="37">
        <v>2678.4222674438302</v>
      </c>
      <c r="AK425" s="38">
        <v>2331.00034375001</v>
      </c>
      <c r="AL425" s="37">
        <v>7067.442955087</v>
      </c>
      <c r="AM425" s="38">
        <v>5098.2111295418499</v>
      </c>
      <c r="AN425" s="37">
        <v>3566.3324604845998</v>
      </c>
      <c r="AO425" s="38">
        <v>2774.31497469333</v>
      </c>
      <c r="AP425" s="37">
        <v>634965.34</v>
      </c>
      <c r="AQ425" s="38">
        <v>844438.18</v>
      </c>
      <c r="AR425" s="37">
        <v>1456076.45</v>
      </c>
      <c r="AS425" s="38">
        <v>2179334.06</v>
      </c>
      <c r="AT425" s="37">
        <v>2674749.11</v>
      </c>
      <c r="AU425" s="38">
        <v>3482525.58</v>
      </c>
      <c r="AV425" s="37">
        <v>12162386.699999999</v>
      </c>
      <c r="AW425" s="38">
        <v>9000352.5399999991</v>
      </c>
    </row>
    <row r="426" spans="1:49" x14ac:dyDescent="0.25">
      <c r="A426" s="23">
        <v>44607</v>
      </c>
      <c r="B426" s="37">
        <v>2135.6270209949798</v>
      </c>
      <c r="C426" s="38">
        <v>1937.6736249360499</v>
      </c>
      <c r="D426" s="37">
        <v>3011.0601591883401</v>
      </c>
      <c r="E426" s="38">
        <v>2948.4872500000101</v>
      </c>
      <c r="F426" s="37">
        <v>2334.6839749999899</v>
      </c>
      <c r="G426" s="38">
        <v>1837.5943687500001</v>
      </c>
      <c r="H426" s="37">
        <v>3044.3419569718199</v>
      </c>
      <c r="I426" s="38">
        <v>3190.0816947196599</v>
      </c>
      <c r="J426" s="37">
        <v>1246.22083749999</v>
      </c>
      <c r="K426" s="38">
        <v>1151.5051000000001</v>
      </c>
      <c r="L426" s="37">
        <v>1862.09723952487</v>
      </c>
      <c r="M426" s="38">
        <v>2115.6970511238401</v>
      </c>
      <c r="N426" s="37">
        <v>2533.4877467707902</v>
      </c>
      <c r="O426" s="38">
        <v>2132.7365237224699</v>
      </c>
      <c r="P426" s="37">
        <v>30293.738633552399</v>
      </c>
      <c r="Q426" s="38">
        <v>27917.6018902</v>
      </c>
      <c r="R426" s="37">
        <v>685.46538239999995</v>
      </c>
      <c r="S426" s="38">
        <v>614.32221906666598</v>
      </c>
      <c r="T426" s="37">
        <v>3524.1239268752802</v>
      </c>
      <c r="U426" s="38">
        <v>2787.4071137066599</v>
      </c>
      <c r="V426" s="37">
        <v>2572.3755679805099</v>
      </c>
      <c r="W426" s="38">
        <v>2431.6574125000002</v>
      </c>
      <c r="X426" s="37">
        <v>1086.8177263351199</v>
      </c>
      <c r="Y426" s="38">
        <v>1077.73435624998</v>
      </c>
      <c r="Z426" s="37">
        <v>302.191980466129</v>
      </c>
      <c r="AA426" s="38">
        <v>299.27538750000599</v>
      </c>
      <c r="AB426" s="37">
        <v>6126.3170990530198</v>
      </c>
      <c r="AC426" s="38">
        <v>6193.70849973032</v>
      </c>
      <c r="AD426" s="37">
        <v>4677.63704694833</v>
      </c>
      <c r="AE426" s="38">
        <v>4054.0658783928802</v>
      </c>
      <c r="AF426" s="37">
        <v>3051.0556137838598</v>
      </c>
      <c r="AG426" s="38">
        <v>1992.88548533332</v>
      </c>
      <c r="AH426" s="37">
        <v>5645.52282555498</v>
      </c>
      <c r="AI426" s="38">
        <v>4285.41057719131</v>
      </c>
      <c r="AJ426" s="37">
        <v>2650.8118630542799</v>
      </c>
      <c r="AK426" s="38">
        <v>2321.7664062500198</v>
      </c>
      <c r="AL426" s="37">
        <v>7221.4556380468503</v>
      </c>
      <c r="AM426" s="38">
        <v>5162.4804434574098</v>
      </c>
      <c r="AN426" s="37">
        <v>3613.9708350724</v>
      </c>
      <c r="AO426" s="38">
        <v>2821.0727953333299</v>
      </c>
      <c r="AP426" s="37">
        <v>630357.79</v>
      </c>
      <c r="AQ426" s="38">
        <v>841387.98</v>
      </c>
      <c r="AR426" s="37">
        <v>1449263.66</v>
      </c>
      <c r="AS426" s="38">
        <v>2170604.2599999998</v>
      </c>
      <c r="AT426" s="37">
        <v>2673511.87</v>
      </c>
      <c r="AU426" s="38">
        <v>3500740.33</v>
      </c>
      <c r="AV426" s="37">
        <v>12075487.539999999</v>
      </c>
      <c r="AW426" s="38">
        <v>8941117.1300000008</v>
      </c>
    </row>
    <row r="427" spans="1:49" x14ac:dyDescent="0.25">
      <c r="A427" s="23">
        <v>44608</v>
      </c>
      <c r="B427" s="37">
        <v>2127.5495152567601</v>
      </c>
      <c r="C427" s="38">
        <v>1933.2347278256</v>
      </c>
      <c r="D427" s="37">
        <v>3001.7185294893402</v>
      </c>
      <c r="E427" s="38">
        <v>2962.4848374999901</v>
      </c>
      <c r="F427" s="37">
        <v>2342.5746749999898</v>
      </c>
      <c r="G427" s="38">
        <v>1843.80486875</v>
      </c>
      <c r="H427" s="37">
        <v>3047.1242002972899</v>
      </c>
      <c r="I427" s="38">
        <v>3183.8471652244498</v>
      </c>
      <c r="J427" s="37">
        <v>1247.77858749999</v>
      </c>
      <c r="K427" s="38">
        <v>1152.9444437499999</v>
      </c>
      <c r="L427" s="37">
        <v>1858.57894879064</v>
      </c>
      <c r="M427" s="38">
        <v>2111.0012192928102</v>
      </c>
      <c r="N427" s="37">
        <v>2529.3612615854499</v>
      </c>
      <c r="O427" s="38">
        <v>2129.2224464689998</v>
      </c>
      <c r="P427" s="37">
        <v>30248.3468256374</v>
      </c>
      <c r="Q427" s="38">
        <v>27928.501530066598</v>
      </c>
      <c r="R427" s="37">
        <v>679.95718199999897</v>
      </c>
      <c r="S427" s="38">
        <v>609.38570093333306</v>
      </c>
      <c r="T427" s="37">
        <v>3519.7212744674298</v>
      </c>
      <c r="U427" s="38">
        <v>2793.1508647466599</v>
      </c>
      <c r="V427" s="37">
        <v>2564.0012251725402</v>
      </c>
      <c r="W427" s="38">
        <v>2441.8547187500099</v>
      </c>
      <c r="X427" s="37">
        <v>1083.6954066682799</v>
      </c>
      <c r="Y427" s="38">
        <v>1079.79750624999</v>
      </c>
      <c r="Z427" s="37">
        <v>301.51024837453599</v>
      </c>
      <c r="AA427" s="38">
        <v>299.489949999994</v>
      </c>
      <c r="AB427" s="37">
        <v>6153.7427412448596</v>
      </c>
      <c r="AC427" s="38">
        <v>6221.8327711786196</v>
      </c>
      <c r="AD427" s="37">
        <v>4677.6998833006801</v>
      </c>
      <c r="AE427" s="38">
        <v>4068.4533154653</v>
      </c>
      <c r="AF427" s="37">
        <v>3024.9859471200898</v>
      </c>
      <c r="AG427" s="38">
        <v>1987.3643362666601</v>
      </c>
      <c r="AH427" s="37">
        <v>5624.7854418668903</v>
      </c>
      <c r="AI427" s="38">
        <v>4282.11092543205</v>
      </c>
      <c r="AJ427" s="37">
        <v>2641.6458561671702</v>
      </c>
      <c r="AK427" s="38">
        <v>2331.8941312500001</v>
      </c>
      <c r="AL427" s="37">
        <v>7166.8309804845003</v>
      </c>
      <c r="AM427" s="38">
        <v>5147.9832706233701</v>
      </c>
      <c r="AN427" s="37">
        <v>3593.4330094452798</v>
      </c>
      <c r="AO427" s="38">
        <v>2817.2956359466598</v>
      </c>
      <c r="AP427" s="37">
        <v>624647.53</v>
      </c>
      <c r="AQ427" s="38">
        <v>837378.88</v>
      </c>
      <c r="AR427" s="37">
        <v>1441064.42</v>
      </c>
      <c r="AS427" s="38">
        <v>2162377.4500000002</v>
      </c>
      <c r="AT427" s="37">
        <v>2682184.42</v>
      </c>
      <c r="AU427" s="38">
        <v>3506666.92</v>
      </c>
      <c r="AV427" s="37">
        <v>12148784.949999999</v>
      </c>
      <c r="AW427" s="38">
        <v>8991876.7300000004</v>
      </c>
    </row>
    <row r="428" spans="1:49" x14ac:dyDescent="0.25">
      <c r="A428" s="23">
        <v>44609</v>
      </c>
      <c r="B428" s="37">
        <v>2135.2624759601399</v>
      </c>
      <c r="C428" s="38">
        <v>1940.3266404496801</v>
      </c>
      <c r="D428" s="37">
        <v>3008.63933636919</v>
      </c>
      <c r="E428" s="38">
        <v>2976.8821124999899</v>
      </c>
      <c r="F428" s="37">
        <v>2350.08988125</v>
      </c>
      <c r="G428" s="38">
        <v>1849.71974999999</v>
      </c>
      <c r="H428" s="37">
        <v>3064.3793148443701</v>
      </c>
      <c r="I428" s="38">
        <v>3195.73230840719</v>
      </c>
      <c r="J428" s="37">
        <v>1249.6696312499901</v>
      </c>
      <c r="K428" s="38">
        <v>1154.6914812499999</v>
      </c>
      <c r="L428" s="37">
        <v>1858.113090971</v>
      </c>
      <c r="M428" s="38">
        <v>2110.7743687581901</v>
      </c>
      <c r="N428" s="37">
        <v>2528.76220167473</v>
      </c>
      <c r="O428" s="38">
        <v>2128.7359210794102</v>
      </c>
      <c r="P428" s="37">
        <v>29980.2068703283</v>
      </c>
      <c r="Q428" s="38">
        <v>27686.892920466598</v>
      </c>
      <c r="R428" s="37">
        <v>667.71672853333303</v>
      </c>
      <c r="S428" s="38">
        <v>598.41565973333297</v>
      </c>
      <c r="T428" s="37">
        <v>3493.40917029003</v>
      </c>
      <c r="U428" s="38">
        <v>2772.8788124799999</v>
      </c>
      <c r="V428" s="37">
        <v>2556.54148494631</v>
      </c>
      <c r="W428" s="38">
        <v>2450.8693937499902</v>
      </c>
      <c r="X428" s="37">
        <v>1080.1304538577699</v>
      </c>
      <c r="Y428" s="38">
        <v>1082.0262375</v>
      </c>
      <c r="Z428" s="37">
        <v>299.43077167459597</v>
      </c>
      <c r="AA428" s="38">
        <v>299.798456249997</v>
      </c>
      <c r="AB428" s="37">
        <v>6194.2973150163698</v>
      </c>
      <c r="AC428" s="38">
        <v>6264.2091935616399</v>
      </c>
      <c r="AD428" s="37">
        <v>4698.2270497498002</v>
      </c>
      <c r="AE428" s="38">
        <v>4083.46479395595</v>
      </c>
      <c r="AF428" s="37">
        <v>3011.2757152715599</v>
      </c>
      <c r="AG428" s="38">
        <v>1978.72258933333</v>
      </c>
      <c r="AH428" s="37">
        <v>5593.9908109797398</v>
      </c>
      <c r="AI428" s="38">
        <v>4237.6477528412497</v>
      </c>
      <c r="AJ428" s="37">
        <v>2635.43103776312</v>
      </c>
      <c r="AK428" s="38">
        <v>2340.9795812499901</v>
      </c>
      <c r="AL428" s="37">
        <v>7122.2689212600399</v>
      </c>
      <c r="AM428" s="38">
        <v>5119.1016199715796</v>
      </c>
      <c r="AN428" s="37">
        <v>3574.9168438437</v>
      </c>
      <c r="AO428" s="38">
        <v>2803.2712340533299</v>
      </c>
      <c r="AP428" s="37">
        <v>620722.96</v>
      </c>
      <c r="AQ428" s="38">
        <v>830607.46</v>
      </c>
      <c r="AR428" s="37">
        <v>1433622.78</v>
      </c>
      <c r="AS428" s="38">
        <v>2155481.7999999998</v>
      </c>
      <c r="AT428" s="37">
        <v>2685243.5</v>
      </c>
      <c r="AU428" s="38">
        <v>3504343.03</v>
      </c>
      <c r="AV428" s="37">
        <v>12200278.35</v>
      </c>
      <c r="AW428" s="38">
        <v>9027797.6199999992</v>
      </c>
    </row>
    <row r="429" spans="1:49" x14ac:dyDescent="0.25">
      <c r="A429" s="23">
        <v>44610</v>
      </c>
      <c r="B429" s="37">
        <v>2171.81358921217</v>
      </c>
      <c r="C429" s="38">
        <v>1972.91959244234</v>
      </c>
      <c r="D429" s="37">
        <v>3074.4190445254198</v>
      </c>
      <c r="E429" s="38">
        <v>2980.681525</v>
      </c>
      <c r="F429" s="37">
        <v>2351.0289124999999</v>
      </c>
      <c r="G429" s="38">
        <v>1850.4590249999901</v>
      </c>
      <c r="H429" s="37">
        <v>3126.9150545871398</v>
      </c>
      <c r="I429" s="38">
        <v>3258.9294690583301</v>
      </c>
      <c r="J429" s="37">
        <v>1250.4485749999999</v>
      </c>
      <c r="K429" s="38">
        <v>1155.4113124999899</v>
      </c>
      <c r="L429" s="37">
        <v>1859.7496777794399</v>
      </c>
      <c r="M429" s="38">
        <v>2112.7909175076402</v>
      </c>
      <c r="N429" s="37">
        <v>2530.2539073129301</v>
      </c>
      <c r="O429" s="38">
        <v>2130.0111806863201</v>
      </c>
      <c r="P429" s="37">
        <v>29418.360328903302</v>
      </c>
      <c r="Q429" s="38">
        <v>27299.955829400002</v>
      </c>
      <c r="R429" s="37">
        <v>666.49266426666702</v>
      </c>
      <c r="S429" s="38">
        <v>597.31866786666603</v>
      </c>
      <c r="T429" s="37">
        <v>3448.2401975494599</v>
      </c>
      <c r="U429" s="38">
        <v>2748.5523507733301</v>
      </c>
      <c r="V429" s="37">
        <v>2618.2216131363198</v>
      </c>
      <c r="W429" s="38">
        <v>2458.25901875</v>
      </c>
      <c r="X429" s="37">
        <v>1102.3127471340299</v>
      </c>
      <c r="Y429" s="38">
        <v>1084.8320250000099</v>
      </c>
      <c r="Z429" s="37">
        <v>311.07309824252599</v>
      </c>
      <c r="AA429" s="38">
        <v>300.10700625000402</v>
      </c>
      <c r="AB429" s="37">
        <v>6222.9101624586701</v>
      </c>
      <c r="AC429" s="38">
        <v>6271.9330624999902</v>
      </c>
      <c r="AD429" s="37">
        <v>4639.3813606592703</v>
      </c>
      <c r="AE429" s="38">
        <v>4018.7845221090201</v>
      </c>
      <c r="AF429" s="37">
        <v>2951.4028220404698</v>
      </c>
      <c r="AG429" s="38">
        <v>1956.39804853333</v>
      </c>
      <c r="AH429" s="37">
        <v>5525.3622262628296</v>
      </c>
      <c r="AI429" s="38">
        <v>4153.2810994305</v>
      </c>
      <c r="AJ429" s="37">
        <v>2690.5453751978898</v>
      </c>
      <c r="AK429" s="38">
        <v>2345.00073750001</v>
      </c>
      <c r="AL429" s="37">
        <v>7041.7976328464601</v>
      </c>
      <c r="AM429" s="38">
        <v>5098.9706907978298</v>
      </c>
      <c r="AN429" s="37">
        <v>3526.5116426110799</v>
      </c>
      <c r="AO429" s="38">
        <v>2780.6495254666602</v>
      </c>
      <c r="AP429" s="37">
        <v>621537.54</v>
      </c>
      <c r="AQ429" s="38">
        <v>834193.41</v>
      </c>
      <c r="AR429" s="37">
        <v>1444076.09</v>
      </c>
      <c r="AS429" s="38">
        <v>2174062.1</v>
      </c>
      <c r="AT429" s="37">
        <v>2683254.25</v>
      </c>
      <c r="AU429" s="38">
        <v>3488062.46</v>
      </c>
      <c r="AV429" s="37">
        <v>12183215.4</v>
      </c>
      <c r="AW429" s="38">
        <v>9016745.0700000003</v>
      </c>
    </row>
    <row r="430" spans="1:49" x14ac:dyDescent="0.25">
      <c r="A430" s="23">
        <v>44613</v>
      </c>
      <c r="B430" s="37">
        <v>2177.83723654194</v>
      </c>
      <c r="C430" s="38">
        <v>1978.44444429383</v>
      </c>
      <c r="D430" s="37">
        <v>3085.10764724618</v>
      </c>
      <c r="E430" s="38">
        <v>2970.6836249999901</v>
      </c>
      <c r="F430" s="37">
        <v>2347.0837437500099</v>
      </c>
      <c r="G430" s="38">
        <v>1847.35370624999</v>
      </c>
      <c r="H430" s="37">
        <v>3118.0908191091698</v>
      </c>
      <c r="I430" s="38">
        <v>3243.9989913763202</v>
      </c>
      <c r="J430" s="37">
        <v>1249.22461875001</v>
      </c>
      <c r="K430" s="38">
        <v>1154.28079999999</v>
      </c>
      <c r="L430" s="37">
        <v>1859.52967373776</v>
      </c>
      <c r="M430" s="38">
        <v>2112.83323623463</v>
      </c>
      <c r="N430" s="37">
        <v>2529.3949013157498</v>
      </c>
      <c r="O430" s="38">
        <v>2129.2083999063798</v>
      </c>
      <c r="P430" s="37">
        <v>28730.8931962514</v>
      </c>
      <c r="Q430" s="38">
        <v>26725.908320466599</v>
      </c>
      <c r="R430" s="37">
        <v>654.25222240000005</v>
      </c>
      <c r="S430" s="38">
        <v>586.34860999999898</v>
      </c>
      <c r="T430" s="37">
        <v>3354.90477895303</v>
      </c>
      <c r="U430" s="38">
        <v>2686.7225933866598</v>
      </c>
      <c r="V430" s="37">
        <v>2650.7036659534801</v>
      </c>
      <c r="W430" s="38">
        <v>2457.0763874999998</v>
      </c>
      <c r="X430" s="37">
        <v>1124.9164513440801</v>
      </c>
      <c r="Y430" s="38">
        <v>1083.92430624999</v>
      </c>
      <c r="Z430" s="37">
        <v>323.208106018482</v>
      </c>
      <c r="AA430" s="38">
        <v>299.986431250007</v>
      </c>
      <c r="AB430" s="37">
        <v>6216.5124254641596</v>
      </c>
      <c r="AC430" s="38">
        <v>6277.0647875000004</v>
      </c>
      <c r="AD430" s="37">
        <v>4585.22126726018</v>
      </c>
      <c r="AE430" s="38">
        <v>4004.9585479880402</v>
      </c>
      <c r="AF430" s="37">
        <v>2917.3809434681302</v>
      </c>
      <c r="AG430" s="38">
        <v>1935.27375653332</v>
      </c>
      <c r="AH430" s="37">
        <v>5466.9602125109204</v>
      </c>
      <c r="AI430" s="38">
        <v>4112.6795119459202</v>
      </c>
      <c r="AJ430" s="37">
        <v>2701.4930613291199</v>
      </c>
      <c r="AK430" s="38">
        <v>2339.9366249999798</v>
      </c>
      <c r="AL430" s="37">
        <v>7029.8629782285898</v>
      </c>
      <c r="AM430" s="38">
        <v>5091.6528940666103</v>
      </c>
      <c r="AN430" s="37">
        <v>3455.6367182381</v>
      </c>
      <c r="AO430" s="38">
        <v>2728.5883618933299</v>
      </c>
      <c r="AP430" s="37">
        <v>624473.80000000005</v>
      </c>
      <c r="AQ430" s="38">
        <v>839474.02</v>
      </c>
      <c r="AR430" s="37">
        <v>1451296.3</v>
      </c>
      <c r="AS430" s="38">
        <v>2185926.64</v>
      </c>
      <c r="AT430" s="37">
        <v>2685900.79</v>
      </c>
      <c r="AU430" s="38">
        <v>3478640.79</v>
      </c>
      <c r="AV430" s="37">
        <v>12157480.460000001</v>
      </c>
      <c r="AW430" s="38">
        <v>8999073.8200000003</v>
      </c>
    </row>
    <row r="431" spans="1:49" x14ac:dyDescent="0.25">
      <c r="A431" s="23">
        <v>44614</v>
      </c>
      <c r="B431" s="37">
        <v>2155.4791216349199</v>
      </c>
      <c r="C431" s="38">
        <v>1961.5282595799499</v>
      </c>
      <c r="D431" s="37">
        <v>3050.4925590954999</v>
      </c>
      <c r="E431" s="38">
        <v>2963.8848562500102</v>
      </c>
      <c r="F431" s="37">
        <v>2342.5746749999898</v>
      </c>
      <c r="G431" s="38">
        <v>1843.80486875</v>
      </c>
      <c r="H431" s="37">
        <v>3101.6533481330698</v>
      </c>
      <c r="I431" s="38">
        <v>3218.2673611724699</v>
      </c>
      <c r="J431" s="37">
        <v>1249.1135812499999</v>
      </c>
      <c r="K431" s="38">
        <v>1154.1780374999901</v>
      </c>
      <c r="L431" s="37">
        <v>1859.97148692156</v>
      </c>
      <c r="M431" s="38">
        <v>2110.8562256753899</v>
      </c>
      <c r="N431" s="37">
        <v>2530.93757186431</v>
      </c>
      <c r="O431" s="38">
        <v>2130.5383943177399</v>
      </c>
      <c r="P431" s="37">
        <v>28777.897387327899</v>
      </c>
      <c r="Q431" s="38">
        <v>26616.911956200001</v>
      </c>
      <c r="R431" s="37">
        <v>650.58009266666602</v>
      </c>
      <c r="S431" s="38">
        <v>583.05760613333302</v>
      </c>
      <c r="T431" s="37">
        <v>3301.7500718168199</v>
      </c>
      <c r="U431" s="38">
        <v>2685.0332527999899</v>
      </c>
      <c r="V431" s="37">
        <v>2630.2165829493401</v>
      </c>
      <c r="W431" s="38">
        <v>2448.80074375001</v>
      </c>
      <c r="X431" s="37">
        <v>1120.84649891412</v>
      </c>
      <c r="Y431" s="38">
        <v>1081.44836250001</v>
      </c>
      <c r="Z431" s="37">
        <v>322.754753742079</v>
      </c>
      <c r="AA431" s="38">
        <v>299.78509374998998</v>
      </c>
      <c r="AB431" s="37">
        <v>6177.7107256490899</v>
      </c>
      <c r="AC431" s="38">
        <v>6238.5788062499796</v>
      </c>
      <c r="AD431" s="37">
        <v>4549.0904868535099</v>
      </c>
      <c r="AE431" s="38">
        <v>3970.8711368120398</v>
      </c>
      <c r="AF431" s="37">
        <v>2862.20404923963</v>
      </c>
      <c r="AG431" s="38">
        <v>1938.87446373333</v>
      </c>
      <c r="AH431" s="37">
        <v>5479.7379414421102</v>
      </c>
      <c r="AI431" s="38">
        <v>4186.1184170427396</v>
      </c>
      <c r="AJ431" s="37">
        <v>2673.00504382895</v>
      </c>
      <c r="AK431" s="38">
        <v>2336.2134437499899</v>
      </c>
      <c r="AL431" s="37">
        <v>7001.8790795477298</v>
      </c>
      <c r="AM431" s="38">
        <v>5084.0051194148</v>
      </c>
      <c r="AN431" s="37">
        <v>3409.3555250578302</v>
      </c>
      <c r="AO431" s="38">
        <v>2728.4233696000001</v>
      </c>
      <c r="AP431" s="37">
        <v>629329.18000000005</v>
      </c>
      <c r="AQ431" s="38">
        <v>850326.97</v>
      </c>
      <c r="AR431" s="37">
        <v>1463588.96</v>
      </c>
      <c r="AS431" s="38">
        <v>2200299.1</v>
      </c>
      <c r="AT431" s="37">
        <v>2680785.31</v>
      </c>
      <c r="AU431" s="38">
        <v>3476922.62</v>
      </c>
      <c r="AV431" s="37">
        <v>12103476.300000001</v>
      </c>
      <c r="AW431" s="38">
        <v>8962007.2100000009</v>
      </c>
    </row>
    <row r="432" spans="1:49" x14ac:dyDescent="0.25">
      <c r="A432" s="23">
        <v>44615</v>
      </c>
      <c r="B432" s="37">
        <v>2138.8746986904998</v>
      </c>
      <c r="C432" s="38">
        <v>1967.9088202330099</v>
      </c>
      <c r="D432" s="37">
        <v>3047.6899773508399</v>
      </c>
      <c r="E432" s="38">
        <v>2965.0844625</v>
      </c>
      <c r="F432" s="37">
        <v>2342.5746749999898</v>
      </c>
      <c r="G432" s="38">
        <v>1843.80486875</v>
      </c>
      <c r="H432" s="37">
        <v>3099.62734883537</v>
      </c>
      <c r="I432" s="38">
        <v>3210.5765721113999</v>
      </c>
      <c r="J432" s="37">
        <v>1248.11219999999</v>
      </c>
      <c r="K432" s="38">
        <v>1153.2527749999999</v>
      </c>
      <c r="L432" s="37">
        <v>1859.0249264088</v>
      </c>
      <c r="M432" s="38">
        <v>2073.3281682123402</v>
      </c>
      <c r="N432" s="37">
        <v>2532.4843850134698</v>
      </c>
      <c r="O432" s="38">
        <v>2131.8025041180599</v>
      </c>
      <c r="P432" s="37">
        <v>29155.1432634841</v>
      </c>
      <c r="Q432" s="38">
        <v>26542.431101999999</v>
      </c>
      <c r="R432" s="37">
        <v>641.39973933333295</v>
      </c>
      <c r="S432" s="38">
        <v>574.83008773333302</v>
      </c>
      <c r="T432" s="37">
        <v>3324.5304996109799</v>
      </c>
      <c r="U432" s="38">
        <v>2678.9516371199902</v>
      </c>
      <c r="V432" s="37">
        <v>2624.8556952089598</v>
      </c>
      <c r="W432" s="38">
        <v>2453.08653124999</v>
      </c>
      <c r="X432" s="37">
        <v>1121.5021174301801</v>
      </c>
      <c r="Y432" s="38">
        <v>1081.03556875001</v>
      </c>
      <c r="Z432" s="37">
        <v>323.07218348715998</v>
      </c>
      <c r="AA432" s="38">
        <v>299.62420624999999</v>
      </c>
      <c r="AB432" s="37">
        <v>6224.2513535491598</v>
      </c>
      <c r="AC432" s="38">
        <v>6297.5905499999799</v>
      </c>
      <c r="AD432" s="37">
        <v>4546.6677603265398</v>
      </c>
      <c r="AE432" s="38">
        <v>3943.2332617962602</v>
      </c>
      <c r="AF432" s="37">
        <v>2841.2067232023901</v>
      </c>
      <c r="AG432" s="38">
        <v>1924.95165866666</v>
      </c>
      <c r="AH432" s="37">
        <v>5433.4370371612304</v>
      </c>
      <c r="AI432" s="38">
        <v>4155.6443484449901</v>
      </c>
      <c r="AJ432" s="37">
        <v>2662.2022256977898</v>
      </c>
      <c r="AK432" s="38">
        <v>2337.55405625001</v>
      </c>
      <c r="AL432" s="37">
        <v>6975.5623608564601</v>
      </c>
      <c r="AM432" s="38">
        <v>5089.0618390316904</v>
      </c>
      <c r="AN432" s="37">
        <v>3425.1978348242501</v>
      </c>
      <c r="AO432" s="38">
        <v>2721.32867250666</v>
      </c>
      <c r="AP432" s="37">
        <v>625689.64</v>
      </c>
      <c r="AQ432" s="38">
        <v>848180.56</v>
      </c>
      <c r="AR432" s="37">
        <v>1464669.98</v>
      </c>
      <c r="AS432" s="38">
        <v>2207106.5</v>
      </c>
      <c r="AT432" s="37">
        <v>2682159.02</v>
      </c>
      <c r="AU432" s="38">
        <v>3479685.18</v>
      </c>
      <c r="AV432" s="37">
        <v>12162334.23</v>
      </c>
      <c r="AW432" s="38">
        <v>9002382.7699999996</v>
      </c>
    </row>
    <row r="433" spans="1:49" x14ac:dyDescent="0.25">
      <c r="A433" s="23">
        <v>44616</v>
      </c>
      <c r="B433" s="37">
        <v>2149.1350255219199</v>
      </c>
      <c r="C433" s="38">
        <v>1939.3331865753701</v>
      </c>
      <c r="D433" s="37">
        <v>3037.96443519998</v>
      </c>
      <c r="E433" s="38">
        <v>2982.8814625</v>
      </c>
      <c r="F433" s="37">
        <v>2356.6649187499902</v>
      </c>
      <c r="G433" s="38">
        <v>1854.8951750000001</v>
      </c>
      <c r="H433" s="37">
        <v>3113.1995798449998</v>
      </c>
      <c r="I433" s="38">
        <v>3216.0991752781101</v>
      </c>
      <c r="J433" s="37">
        <v>1251.8949249999901</v>
      </c>
      <c r="K433" s="38">
        <v>1156.7475312499901</v>
      </c>
      <c r="L433" s="37">
        <v>1861.7953641356301</v>
      </c>
      <c r="M433" s="38">
        <v>2076.4041857459101</v>
      </c>
      <c r="N433" s="37">
        <v>2530.8392305983598</v>
      </c>
      <c r="O433" s="38">
        <v>2130.4825069379099</v>
      </c>
      <c r="P433" s="37">
        <v>28083.757566621702</v>
      </c>
      <c r="Q433" s="38">
        <v>25492.432802733299</v>
      </c>
      <c r="R433" s="37">
        <v>589.37783186666604</v>
      </c>
      <c r="S433" s="38">
        <v>528.20740813333305</v>
      </c>
      <c r="T433" s="37">
        <v>3218.4319738801701</v>
      </c>
      <c r="U433" s="38">
        <v>2583.67299450666</v>
      </c>
      <c r="V433" s="37">
        <v>2618.0179141971798</v>
      </c>
      <c r="W433" s="38">
        <v>2466.9778999999899</v>
      </c>
      <c r="X433" s="37">
        <v>1124.76997555261</v>
      </c>
      <c r="Y433" s="38">
        <v>1085.0797375</v>
      </c>
      <c r="Z433" s="37">
        <v>326.15666775800003</v>
      </c>
      <c r="AA433" s="38">
        <v>299.959343749997</v>
      </c>
      <c r="AB433" s="37">
        <v>6271.70704307095</v>
      </c>
      <c r="AC433" s="38">
        <v>6346.3394812500001</v>
      </c>
      <c r="AD433" s="37">
        <v>4410.9264363996299</v>
      </c>
      <c r="AE433" s="38">
        <v>3841.75771748439</v>
      </c>
      <c r="AF433" s="37">
        <v>2797.2570317253599</v>
      </c>
      <c r="AG433" s="38">
        <v>1901.4268589333301</v>
      </c>
      <c r="AH433" s="37">
        <v>5373.3656392364301</v>
      </c>
      <c r="AI433" s="38">
        <v>4101.0687176143001</v>
      </c>
      <c r="AJ433" s="37">
        <v>2655.1186712645599</v>
      </c>
      <c r="AK433" s="38">
        <v>2352.89424375001</v>
      </c>
      <c r="AL433" s="37">
        <v>6859.1439326730297</v>
      </c>
      <c r="AM433" s="38">
        <v>5017.1128389025198</v>
      </c>
      <c r="AN433" s="37">
        <v>3327.5902216978802</v>
      </c>
      <c r="AO433" s="38">
        <v>2636.2394567466599</v>
      </c>
      <c r="AP433" s="37">
        <v>621281.57999999996</v>
      </c>
      <c r="AQ433" s="38">
        <v>842402.95</v>
      </c>
      <c r="AR433" s="37">
        <v>1457845.29</v>
      </c>
      <c r="AS433" s="38">
        <v>2201943.36</v>
      </c>
      <c r="AT433" s="37">
        <v>2687694.83</v>
      </c>
      <c r="AU433" s="38">
        <v>3471374.19</v>
      </c>
      <c r="AV433" s="37">
        <v>12223002.08</v>
      </c>
      <c r="AW433" s="38">
        <v>9043794.7799999993</v>
      </c>
    </row>
    <row r="434" spans="1:49" x14ac:dyDescent="0.25">
      <c r="A434" s="23">
        <v>44617</v>
      </c>
      <c r="B434" s="37">
        <v>2113.07509690079</v>
      </c>
      <c r="C434" s="38">
        <v>1907.12396284898</v>
      </c>
      <c r="D434" s="37">
        <v>3056.9262340830401</v>
      </c>
      <c r="E434" s="38">
        <v>2979.4819187499802</v>
      </c>
      <c r="F434" s="37">
        <v>2353.65941875</v>
      </c>
      <c r="G434" s="38">
        <v>1852.5291312500001</v>
      </c>
      <c r="H434" s="37">
        <v>3155.17726414855</v>
      </c>
      <c r="I434" s="38">
        <v>3239.0626935079899</v>
      </c>
      <c r="J434" s="37">
        <v>1250.67065</v>
      </c>
      <c r="K434" s="38">
        <v>1155.61688125</v>
      </c>
      <c r="L434" s="37">
        <v>1862.6531558256099</v>
      </c>
      <c r="M434" s="38">
        <v>2077.41306677282</v>
      </c>
      <c r="N434" s="37">
        <v>2535.7787126872099</v>
      </c>
      <c r="O434" s="38">
        <v>2134.6367426882298</v>
      </c>
      <c r="P434" s="37">
        <v>29932.554621806401</v>
      </c>
      <c r="Q434" s="38">
        <v>26413.452075266599</v>
      </c>
      <c r="R434" s="37">
        <v>608.962549866666</v>
      </c>
      <c r="S434" s="38">
        <v>545.7594752</v>
      </c>
      <c r="T434" s="37">
        <v>3401.9307333483198</v>
      </c>
      <c r="U434" s="38">
        <v>2676.9244318933302</v>
      </c>
      <c r="V434" s="37">
        <v>2645.8640349359998</v>
      </c>
      <c r="W434" s="38">
        <v>2455.4509749999902</v>
      </c>
      <c r="X434" s="37">
        <v>1130.3680692706901</v>
      </c>
      <c r="Y434" s="38">
        <v>1082.1913187499999</v>
      </c>
      <c r="Z434" s="37">
        <v>324.35431872235699</v>
      </c>
      <c r="AA434" s="38">
        <v>299.77155000000499</v>
      </c>
      <c r="AB434" s="37">
        <v>6206.1697919901999</v>
      </c>
      <c r="AC434" s="38">
        <v>6292.4591437500003</v>
      </c>
      <c r="AD434" s="37">
        <v>4556.72493093904</v>
      </c>
      <c r="AE434" s="38">
        <v>3940.1206240886499</v>
      </c>
      <c r="AF434" s="37">
        <v>2885.39120655024</v>
      </c>
      <c r="AG434" s="38">
        <v>1959.9987688000001</v>
      </c>
      <c r="AH434" s="37">
        <v>5565.46238788966</v>
      </c>
      <c r="AI434" s="38">
        <v>4307.5724898201497</v>
      </c>
      <c r="AJ434" s="37">
        <v>2678.0762573894199</v>
      </c>
      <c r="AK434" s="38">
        <v>2344.7027624999901</v>
      </c>
      <c r="AL434" s="37">
        <v>6988.1686450920597</v>
      </c>
      <c r="AM434" s="38">
        <v>5120.7145908878601</v>
      </c>
      <c r="AN434" s="37">
        <v>3489.8076659513399</v>
      </c>
      <c r="AO434" s="38">
        <v>2719.61392546666</v>
      </c>
      <c r="AP434" s="37">
        <v>616666.31999999995</v>
      </c>
      <c r="AQ434" s="38">
        <v>835772.94</v>
      </c>
      <c r="AR434" s="37">
        <v>1446266.81</v>
      </c>
      <c r="AS434" s="38">
        <v>2192334.54</v>
      </c>
      <c r="AT434" s="37">
        <v>2679151.9700000002</v>
      </c>
      <c r="AU434" s="38">
        <v>3443477.26</v>
      </c>
      <c r="AV434" s="37">
        <v>12098614.189999999</v>
      </c>
      <c r="AW434" s="38">
        <v>8959686.1999999993</v>
      </c>
    </row>
    <row r="435" spans="1:49" x14ac:dyDescent="0.25">
      <c r="A435" s="23">
        <v>44620</v>
      </c>
      <c r="B435" s="37">
        <v>2156.0595752208901</v>
      </c>
      <c r="C435" s="38">
        <v>1933.4525911281601</v>
      </c>
      <c r="D435" s="37">
        <v>3071.5503289346998</v>
      </c>
      <c r="E435" s="38">
        <v>2995.6790812499999</v>
      </c>
      <c r="F435" s="37">
        <v>2362.4893312499999</v>
      </c>
      <c r="G435" s="38">
        <v>1859.4790875000001</v>
      </c>
      <c r="H435" s="37">
        <v>3196.7427564785098</v>
      </c>
      <c r="I435" s="38">
        <v>3365.7375924043899</v>
      </c>
      <c r="J435" s="37">
        <v>1253.3409562499901</v>
      </c>
      <c r="K435" s="38">
        <v>1158.0840687499999</v>
      </c>
      <c r="L435" s="37">
        <v>1860.8314900139101</v>
      </c>
      <c r="M435" s="38">
        <v>2075.3681721425501</v>
      </c>
      <c r="N435" s="37">
        <v>2534.2203470402601</v>
      </c>
      <c r="O435" s="38">
        <v>2133.32190709837</v>
      </c>
      <c r="P435" s="37">
        <v>29629.351674544301</v>
      </c>
      <c r="Q435" s="38">
        <v>26326.254991466601</v>
      </c>
      <c r="R435" s="37">
        <v>577.74940800000002</v>
      </c>
      <c r="S435" s="38">
        <v>517.78587773333197</v>
      </c>
      <c r="T435" s="37">
        <v>3346.1796300432202</v>
      </c>
      <c r="U435" s="38">
        <v>2653.61157512</v>
      </c>
      <c r="V435" s="37">
        <v>2640.5341266578798</v>
      </c>
      <c r="W435" s="38">
        <v>2468.60363125</v>
      </c>
      <c r="X435" s="37">
        <v>1132.0368285136899</v>
      </c>
      <c r="Y435" s="38">
        <v>1088.29863749999</v>
      </c>
      <c r="Z435" s="37">
        <v>324.26616419824398</v>
      </c>
      <c r="AA435" s="38">
        <v>300.40215000000802</v>
      </c>
      <c r="AB435" s="37">
        <v>6255.3950051924603</v>
      </c>
      <c r="AC435" s="38">
        <v>6343.1321749999997</v>
      </c>
      <c r="AD435" s="37">
        <v>4560.6214534126702</v>
      </c>
      <c r="AE435" s="38">
        <v>3952.4878897779199</v>
      </c>
      <c r="AF435" s="37">
        <v>2886.4550425037401</v>
      </c>
      <c r="AG435" s="38">
        <v>1972.00121466666</v>
      </c>
      <c r="AH435" s="37">
        <v>5603.0772513748298</v>
      </c>
      <c r="AI435" s="38">
        <v>4304.2280359537099</v>
      </c>
      <c r="AJ435" s="37">
        <v>2681.3772620600698</v>
      </c>
      <c r="AK435" s="38">
        <v>2357.3624062499898</v>
      </c>
      <c r="AL435" s="37">
        <v>6969.7798839037196</v>
      </c>
      <c r="AM435" s="38">
        <v>5142.7672608831299</v>
      </c>
      <c r="AN435" s="37">
        <v>3427.18733210136</v>
      </c>
      <c r="AO435" s="38">
        <v>2692.5079427466599</v>
      </c>
      <c r="AP435" s="37">
        <v>611113.15</v>
      </c>
      <c r="AQ435" s="38">
        <v>831959.23</v>
      </c>
      <c r="AR435" s="37">
        <v>1434762.18</v>
      </c>
      <c r="AS435" s="38">
        <v>2175830.13</v>
      </c>
      <c r="AT435" s="37">
        <v>2682155.69</v>
      </c>
      <c r="AU435" s="38">
        <v>3424099.23</v>
      </c>
      <c r="AV435" s="37">
        <v>12140397.34</v>
      </c>
      <c r="AW435" s="38">
        <v>8988162.7699999996</v>
      </c>
    </row>
    <row r="436" spans="1:49" x14ac:dyDescent="0.25">
      <c r="A436" s="23">
        <v>44621</v>
      </c>
      <c r="B436" s="37">
        <v>2202.3956883368201</v>
      </c>
      <c r="C436" s="38">
        <v>1975.31552932709</v>
      </c>
      <c r="D436" s="37">
        <v>3139.2528697866401</v>
      </c>
      <c r="E436" s="38">
        <v>3060.8676875000001</v>
      </c>
      <c r="F436" s="37">
        <v>2400.8150312500002</v>
      </c>
      <c r="G436" s="38">
        <v>1889.6449124999799</v>
      </c>
      <c r="H436" s="37">
        <v>3281.3425044446099</v>
      </c>
      <c r="I436" s="38">
        <v>3446.3449036544398</v>
      </c>
      <c r="J436" s="37">
        <v>1261.3510562499901</v>
      </c>
      <c r="K436" s="38">
        <v>1165.485175</v>
      </c>
      <c r="L436" s="37">
        <v>1858.8396624193499</v>
      </c>
      <c r="M436" s="38">
        <v>2073.10363491929</v>
      </c>
      <c r="N436" s="37">
        <v>2529.5083077505301</v>
      </c>
      <c r="O436" s="38">
        <v>2129.34851220977</v>
      </c>
      <c r="P436" s="37">
        <v>28318.513006195601</v>
      </c>
      <c r="Q436" s="38">
        <v>25316.2220222</v>
      </c>
      <c r="R436" s="37">
        <v>539.19195519999903</v>
      </c>
      <c r="S436" s="38">
        <v>499.18295472415002</v>
      </c>
      <c r="T436" s="37">
        <v>3191.7361384071</v>
      </c>
      <c r="U436" s="38">
        <v>2547.5211704266599</v>
      </c>
      <c r="V436" s="37">
        <v>2674.6909920684602</v>
      </c>
      <c r="W436" s="38">
        <v>2516.78184374998</v>
      </c>
      <c r="X436" s="37">
        <v>1149.48737799687</v>
      </c>
      <c r="Y436" s="38">
        <v>1100.76116874999</v>
      </c>
      <c r="Z436" s="37">
        <v>329.55914984362602</v>
      </c>
      <c r="AA436" s="38">
        <v>301.42124374999401</v>
      </c>
      <c r="AB436" s="37">
        <v>6430.03455950854</v>
      </c>
      <c r="AC436" s="38">
        <v>6533.6377062499996</v>
      </c>
      <c r="AD436" s="37">
        <v>4518.6714219919404</v>
      </c>
      <c r="AE436" s="38">
        <v>3948.6974876959398</v>
      </c>
      <c r="AF436" s="37">
        <v>2893.7835971603699</v>
      </c>
      <c r="AG436" s="38">
        <v>1965.2798631999899</v>
      </c>
      <c r="AH436" s="37">
        <v>5533.8607863431298</v>
      </c>
      <c r="AI436" s="38">
        <v>4254.5829071031903</v>
      </c>
      <c r="AJ436" s="37">
        <v>2726.63630845639</v>
      </c>
      <c r="AK436" s="38">
        <v>2408.89422499999</v>
      </c>
      <c r="AL436" s="37">
        <v>6915.6627553034596</v>
      </c>
      <c r="AM436" s="38">
        <v>5138.0595927945897</v>
      </c>
      <c r="AN436" s="37">
        <v>3289.68972985247</v>
      </c>
      <c r="AO436" s="38">
        <v>2599.2456835733301</v>
      </c>
      <c r="AP436" s="37">
        <v>600446.07999999996</v>
      </c>
      <c r="AQ436" s="38">
        <v>833109.59</v>
      </c>
      <c r="AR436" s="37">
        <v>1416454.97</v>
      </c>
      <c r="AS436" s="38">
        <v>2171934.61</v>
      </c>
      <c r="AT436" s="37">
        <v>2703856.14</v>
      </c>
      <c r="AU436" s="38">
        <v>3425136.38</v>
      </c>
      <c r="AV436" s="37">
        <v>12491846.17</v>
      </c>
      <c r="AW436" s="38">
        <v>9231572.2300000004</v>
      </c>
    </row>
    <row r="437" spans="1:49" x14ac:dyDescent="0.25">
      <c r="A437" s="23">
        <v>44622</v>
      </c>
      <c r="B437" s="37">
        <v>2585.3928734575402</v>
      </c>
      <c r="C437" s="38">
        <v>2375.2572227648602</v>
      </c>
      <c r="D437" s="37">
        <v>3580.1514108791498</v>
      </c>
      <c r="E437" s="38">
        <v>3034.67230624999</v>
      </c>
      <c r="F437" s="37">
        <v>2385.7854374999902</v>
      </c>
      <c r="G437" s="38">
        <v>1877.8152875000001</v>
      </c>
      <c r="H437" s="37">
        <v>3723.95884791559</v>
      </c>
      <c r="I437" s="38">
        <v>3868.24062429469</v>
      </c>
      <c r="J437" s="37">
        <v>1256.9009249999899</v>
      </c>
      <c r="K437" s="38">
        <v>1161.3735749999901</v>
      </c>
      <c r="L437" s="37">
        <v>1856.91546973497</v>
      </c>
      <c r="M437" s="38">
        <v>2070.9623033923399</v>
      </c>
      <c r="N437" s="37">
        <v>2530.1334066055701</v>
      </c>
      <c r="O437" s="38">
        <v>2129.900835984</v>
      </c>
      <c r="P437" s="37">
        <v>28340.546261440501</v>
      </c>
      <c r="Q437" s="38">
        <v>25508.782263266599</v>
      </c>
      <c r="R437" s="37">
        <v>546.53623133333303</v>
      </c>
      <c r="S437" s="38">
        <v>525.03150954806301</v>
      </c>
      <c r="T437" s="37">
        <v>3226.8386127767099</v>
      </c>
      <c r="U437" s="38">
        <v>2587.0516703200001</v>
      </c>
      <c r="V437" s="37">
        <v>3146.7544109441301</v>
      </c>
      <c r="W437" s="38">
        <v>2756.8453972929601</v>
      </c>
      <c r="X437" s="37">
        <v>1442.6727780051201</v>
      </c>
      <c r="Y437" s="38">
        <v>1300.48539563334</v>
      </c>
      <c r="Z437" s="37">
        <v>413.43021291902801</v>
      </c>
      <c r="AA437" s="38">
        <v>372.70967378117001</v>
      </c>
      <c r="AB437" s="37">
        <v>6782.5937898198599</v>
      </c>
      <c r="AC437" s="38">
        <v>6804.9104977810603</v>
      </c>
      <c r="AD437" s="37">
        <v>4538.4537285097203</v>
      </c>
      <c r="AE437" s="38">
        <v>3959.8266930198702</v>
      </c>
      <c r="AF437" s="37">
        <v>2988.9398157904998</v>
      </c>
      <c r="AG437" s="38">
        <v>2037.2872021830899</v>
      </c>
      <c r="AH437" s="37">
        <v>5608.69635765969</v>
      </c>
      <c r="AI437" s="38">
        <v>4325.4810525799103</v>
      </c>
      <c r="AJ437" s="37">
        <v>3221.31938051729</v>
      </c>
      <c r="AK437" s="38">
        <v>2650.3918539307401</v>
      </c>
      <c r="AL437" s="37">
        <v>6947.3071415465802</v>
      </c>
      <c r="AM437" s="38">
        <v>5165.0459050781501</v>
      </c>
      <c r="AN437" s="37">
        <v>3319.4100289626999</v>
      </c>
      <c r="AO437" s="38">
        <v>2632.1323110399899</v>
      </c>
      <c r="AP437" s="37">
        <v>630544.25</v>
      </c>
      <c r="AQ437" s="38">
        <v>879504.27</v>
      </c>
      <c r="AR437" s="37">
        <v>1500836.29</v>
      </c>
      <c r="AS437" s="38">
        <v>2286583.09</v>
      </c>
      <c r="AT437" s="37">
        <v>2700349.88</v>
      </c>
      <c r="AU437" s="38">
        <v>3526085.89</v>
      </c>
      <c r="AV437" s="37">
        <v>12480467.16</v>
      </c>
      <c r="AW437" s="38">
        <v>9222547.2200000007</v>
      </c>
    </row>
    <row r="438" spans="1:49" x14ac:dyDescent="0.25">
      <c r="A438" s="23">
        <v>44623</v>
      </c>
      <c r="B438" s="37">
        <v>2751.2719340386798</v>
      </c>
      <c r="C438" s="38">
        <v>2484.8995342959001</v>
      </c>
      <c r="D438" s="37">
        <v>3688.9210269157202</v>
      </c>
      <c r="E438" s="38">
        <v>3093.3274147071402</v>
      </c>
      <c r="F438" s="37">
        <v>2380.7128312499999</v>
      </c>
      <c r="G438" s="38">
        <v>1873.8224749999899</v>
      </c>
      <c r="H438" s="37">
        <v>3848.7458992923698</v>
      </c>
      <c r="I438" s="38">
        <v>4004.4148048419702</v>
      </c>
      <c r="J438" s="37">
        <v>1256.67866874999</v>
      </c>
      <c r="K438" s="38">
        <v>1161.16800625001</v>
      </c>
      <c r="L438" s="37">
        <v>1861.1861814671399</v>
      </c>
      <c r="M438" s="38">
        <v>2075.7378350556</v>
      </c>
      <c r="N438" s="37">
        <v>2532.1288204840398</v>
      </c>
      <c r="O438" s="38">
        <v>2131.5595524249102</v>
      </c>
      <c r="P438" s="37">
        <v>27874.802623645701</v>
      </c>
      <c r="Q438" s="38">
        <v>24889.319598599999</v>
      </c>
      <c r="R438" s="37">
        <v>569.81521726395601</v>
      </c>
      <c r="S438" s="38">
        <v>549.02487151419496</v>
      </c>
      <c r="T438" s="37">
        <v>3212.2308757730898</v>
      </c>
      <c r="U438" s="38">
        <v>2525.8976498933298</v>
      </c>
      <c r="V438" s="37">
        <v>3296.2218695728702</v>
      </c>
      <c r="W438" s="38">
        <v>2986.0661922814902</v>
      </c>
      <c r="X438" s="37">
        <v>1480.7970160062</v>
      </c>
      <c r="Y438" s="38">
        <v>1335.24689220307</v>
      </c>
      <c r="Z438" s="37">
        <v>415.28526283428198</v>
      </c>
      <c r="AA438" s="38">
        <v>378.21156808683401</v>
      </c>
      <c r="AB438" s="37">
        <v>7008.3664162310297</v>
      </c>
      <c r="AC438" s="38">
        <v>7086.7666513051399</v>
      </c>
      <c r="AD438" s="37">
        <v>4461.94025821577</v>
      </c>
      <c r="AE438" s="38">
        <v>3917.72098921321</v>
      </c>
      <c r="AF438" s="37">
        <v>2964.0629582018</v>
      </c>
      <c r="AG438" s="38">
        <v>2022.2714839089599</v>
      </c>
      <c r="AH438" s="37">
        <v>5580.5933827921899</v>
      </c>
      <c r="AI438" s="38">
        <v>4269.30097369137</v>
      </c>
      <c r="AJ438" s="37">
        <v>3377.5259711488702</v>
      </c>
      <c r="AK438" s="38">
        <v>2800.4701212113901</v>
      </c>
      <c r="AL438" s="37">
        <v>6788.7311180204297</v>
      </c>
      <c r="AM438" s="38">
        <v>5077.48627536614</v>
      </c>
      <c r="AN438" s="37">
        <v>3285.35064825168</v>
      </c>
      <c r="AO438" s="38">
        <v>2585.8459017333298</v>
      </c>
      <c r="AP438" s="37">
        <v>672761.87</v>
      </c>
      <c r="AQ438" s="38">
        <v>927851.38</v>
      </c>
      <c r="AR438" s="37">
        <v>1589119.88</v>
      </c>
      <c r="AS438" s="38">
        <v>2381228.2999999998</v>
      </c>
      <c r="AT438" s="37">
        <v>2733658.92</v>
      </c>
      <c r="AU438" s="38">
        <v>3610087.42</v>
      </c>
      <c r="AV438" s="37">
        <v>12402745.689999999</v>
      </c>
      <c r="AW438" s="38">
        <v>9168326.8000000007</v>
      </c>
    </row>
    <row r="439" spans="1:49" x14ac:dyDescent="0.25">
      <c r="A439" s="23">
        <v>44624</v>
      </c>
      <c r="B439" s="37">
        <v>2870.0465486828898</v>
      </c>
      <c r="C439" s="38">
        <v>2595.4438199828801</v>
      </c>
      <c r="D439" s="37">
        <v>3723.4934462522701</v>
      </c>
      <c r="E439" s="38">
        <v>3119.9933126185201</v>
      </c>
      <c r="F439" s="37">
        <v>2385.7854374999902</v>
      </c>
      <c r="G439" s="38">
        <v>1877.8152875000001</v>
      </c>
      <c r="H439" s="37">
        <v>3891.3540928843199</v>
      </c>
      <c r="I439" s="38">
        <v>4038.3372242618898</v>
      </c>
      <c r="J439" s="37">
        <v>1258.01366249999</v>
      </c>
      <c r="K439" s="38">
        <v>1162.4015999999999</v>
      </c>
      <c r="L439" s="37">
        <v>1860.6868639613199</v>
      </c>
      <c r="M439" s="38">
        <v>2075.1345498263099</v>
      </c>
      <c r="N439" s="37">
        <v>2525.4661919475798</v>
      </c>
      <c r="O439" s="38">
        <v>2125.94993370778</v>
      </c>
      <c r="P439" s="37">
        <v>28897.593464379901</v>
      </c>
      <c r="Q439" s="38">
        <v>23821.1552356666</v>
      </c>
      <c r="R439" s="37">
        <v>531.64075798223905</v>
      </c>
      <c r="S439" s="38">
        <v>515.70118411153703</v>
      </c>
      <c r="T439" s="37">
        <v>3148.96620757651</v>
      </c>
      <c r="U439" s="38">
        <v>2404.6032059999998</v>
      </c>
      <c r="V439" s="37">
        <v>3326.7786055330798</v>
      </c>
      <c r="W439" s="38">
        <v>3022.1793529270899</v>
      </c>
      <c r="X439" s="37">
        <v>1498.0431524939299</v>
      </c>
      <c r="Y439" s="38">
        <v>1351.87819448555</v>
      </c>
      <c r="Z439" s="37">
        <v>419.304543394272</v>
      </c>
      <c r="AA439" s="38">
        <v>381.86681043682501</v>
      </c>
      <c r="AB439" s="37">
        <v>7161.1288944830603</v>
      </c>
      <c r="AC439" s="38">
        <v>7253.7022973224102</v>
      </c>
      <c r="AD439" s="37">
        <v>4383.2674895514801</v>
      </c>
      <c r="AE439" s="38">
        <v>3867.4970259300899</v>
      </c>
      <c r="AF439" s="37">
        <v>2911.67677966255</v>
      </c>
      <c r="AG439" s="38">
        <v>1998.9942620537699</v>
      </c>
      <c r="AH439" s="37">
        <v>5537.3783218365497</v>
      </c>
      <c r="AI439" s="38">
        <v>4245.5188491870304</v>
      </c>
      <c r="AJ439" s="37">
        <v>3404.8902587910302</v>
      </c>
      <c r="AK439" s="38">
        <v>2831.16344511238</v>
      </c>
      <c r="AL439" s="37">
        <v>6753.93179744606</v>
      </c>
      <c r="AM439" s="38">
        <v>5001.0052785508697</v>
      </c>
      <c r="AN439" s="37">
        <v>3233.3980243494002</v>
      </c>
      <c r="AO439" s="38">
        <v>2476.4379038133302</v>
      </c>
      <c r="AP439" s="37">
        <v>682305.68</v>
      </c>
      <c r="AQ439" s="38">
        <v>939106.67</v>
      </c>
      <c r="AR439" s="37">
        <v>1629896.28</v>
      </c>
      <c r="AS439" s="38">
        <v>2419822.4</v>
      </c>
      <c r="AT439" s="37">
        <v>2747506.18</v>
      </c>
      <c r="AU439" s="38">
        <v>3629861.79</v>
      </c>
      <c r="AV439" s="37">
        <v>12606128.48</v>
      </c>
      <c r="AW439" s="38">
        <v>9308435.3699999992</v>
      </c>
    </row>
    <row r="440" spans="1:49" x14ac:dyDescent="0.25">
      <c r="A440" s="23">
        <v>44627</v>
      </c>
      <c r="B440" s="37">
        <v>2836.4254557588702</v>
      </c>
      <c r="C440" s="38">
        <v>2574.0282289676002</v>
      </c>
      <c r="D440" s="37">
        <v>3706.7326722080202</v>
      </c>
      <c r="E440" s="38">
        <v>3100.8953178122802</v>
      </c>
      <c r="F440" s="37">
        <v>2382.59121249999</v>
      </c>
      <c r="G440" s="38">
        <v>1875.3015250000101</v>
      </c>
      <c r="H440" s="37">
        <v>3852.8294838347902</v>
      </c>
      <c r="I440" s="38">
        <v>3989.1635156723901</v>
      </c>
      <c r="J440" s="37">
        <v>1257.1233625</v>
      </c>
      <c r="K440" s="38">
        <v>1161.57914374999</v>
      </c>
      <c r="L440" s="37">
        <v>1861.5012369547001</v>
      </c>
      <c r="M440" s="38">
        <v>2076.1331646633598</v>
      </c>
      <c r="N440" s="37">
        <v>2531.0005555407301</v>
      </c>
      <c r="O440" s="38">
        <v>2130.6429156857498</v>
      </c>
      <c r="P440" s="37">
        <v>29630.867402503001</v>
      </c>
      <c r="Q440" s="38">
        <v>23368.8203296666</v>
      </c>
      <c r="R440" s="37">
        <v>513.84413786643404</v>
      </c>
      <c r="S440" s="38">
        <v>507.39362838498897</v>
      </c>
      <c r="T440" s="37">
        <v>3260.2808215432701</v>
      </c>
      <c r="U440" s="38">
        <v>2377.23593543999</v>
      </c>
      <c r="V440" s="37">
        <v>3354.38264351209</v>
      </c>
      <c r="W440" s="38">
        <v>3058.1361349543299</v>
      </c>
      <c r="X440" s="37">
        <v>1530.8221410275801</v>
      </c>
      <c r="Y440" s="38">
        <v>1384.669228768</v>
      </c>
      <c r="Z440" s="37">
        <v>447.15689431713201</v>
      </c>
      <c r="AA440" s="38">
        <v>409.833255064556</v>
      </c>
      <c r="AB440" s="37">
        <v>7422.3740918903804</v>
      </c>
      <c r="AC440" s="38">
        <v>7628.1335388204498</v>
      </c>
      <c r="AD440" s="37">
        <v>4356.53787075326</v>
      </c>
      <c r="AE440" s="38">
        <v>3779.30986862788</v>
      </c>
      <c r="AF440" s="37">
        <v>2881.9076725611699</v>
      </c>
      <c r="AG440" s="38">
        <v>2004.03667210353</v>
      </c>
      <c r="AH440" s="37">
        <v>5504.9041684273798</v>
      </c>
      <c r="AI440" s="38">
        <v>4262.2536051243897</v>
      </c>
      <c r="AJ440" s="37">
        <v>3393.91517421957</v>
      </c>
      <c r="AK440" s="38">
        <v>2824.2255046940199</v>
      </c>
      <c r="AL440" s="37">
        <v>7203.5939142801399</v>
      </c>
      <c r="AM440" s="38">
        <v>4933.1838791883501</v>
      </c>
      <c r="AN440" s="37">
        <v>3315.1139598579198</v>
      </c>
      <c r="AO440" s="38">
        <v>2450.6813319733301</v>
      </c>
      <c r="AP440" s="37">
        <v>708611.18</v>
      </c>
      <c r="AQ440" s="38">
        <v>965665.92</v>
      </c>
      <c r="AR440" s="37">
        <v>1740423.89</v>
      </c>
      <c r="AS440" s="38">
        <v>2511724.36</v>
      </c>
      <c r="AT440" s="37">
        <v>2845824.36</v>
      </c>
      <c r="AU440" s="38">
        <v>3710703.26</v>
      </c>
      <c r="AV440" s="37">
        <v>12681243.960000001</v>
      </c>
      <c r="AW440" s="38">
        <v>9359999.5399999991</v>
      </c>
    </row>
    <row r="441" spans="1:49" x14ac:dyDescent="0.25">
      <c r="A441" s="23">
        <v>44628</v>
      </c>
      <c r="B441" s="37">
        <v>2421.9219690424202</v>
      </c>
      <c r="C441" s="38">
        <v>2410.35400830547</v>
      </c>
      <c r="D441" s="37">
        <v>4951.0295439404299</v>
      </c>
      <c r="E441" s="38">
        <v>4247.9439435205104</v>
      </c>
      <c r="F441" s="37">
        <v>2412.2738624999902</v>
      </c>
      <c r="G441" s="38">
        <v>1853.0622062499999</v>
      </c>
      <c r="H441" s="37">
        <v>4035.0690474124499</v>
      </c>
      <c r="I441" s="38">
        <v>4285.8856100358298</v>
      </c>
      <c r="J441" s="37">
        <v>1478.8026749999999</v>
      </c>
      <c r="K441" s="38">
        <v>1149.7730624999999</v>
      </c>
      <c r="L441" s="37">
        <v>1861.1859768336401</v>
      </c>
      <c r="M441" s="38">
        <v>2075.7668351727498</v>
      </c>
      <c r="N441" s="37">
        <v>2535.7452952409299</v>
      </c>
      <c r="O441" s="38">
        <v>2134.6196194182498</v>
      </c>
      <c r="P441" s="37">
        <v>32190.349543721899</v>
      </c>
      <c r="Q441" s="38">
        <v>23359.737296200001</v>
      </c>
      <c r="R441" s="37">
        <v>562.15648983114795</v>
      </c>
      <c r="S441" s="38">
        <v>559.35529498642302</v>
      </c>
      <c r="T441" s="37">
        <v>3612.6001819898402</v>
      </c>
      <c r="U441" s="38">
        <v>2406.0758684961002</v>
      </c>
      <c r="V441" s="37">
        <v>3204.50760567612</v>
      </c>
      <c r="W441" s="38">
        <v>2950.2922917359901</v>
      </c>
      <c r="X441" s="37">
        <v>1765.0093311435</v>
      </c>
      <c r="Y441" s="38">
        <v>1464.7964968656199</v>
      </c>
      <c r="Z441" s="37">
        <v>566.71289982260396</v>
      </c>
      <c r="AA441" s="38">
        <v>455.99967771335599</v>
      </c>
      <c r="AB441" s="37">
        <v>7266.1670691461704</v>
      </c>
      <c r="AC441" s="38">
        <v>7521.6578937861104</v>
      </c>
      <c r="AD441" s="37">
        <v>4538.32238225724</v>
      </c>
      <c r="AE441" s="38">
        <v>3720.65791725084</v>
      </c>
      <c r="AF441" s="37">
        <v>2812.4967641215799</v>
      </c>
      <c r="AG441" s="38">
        <v>1952.84181509975</v>
      </c>
      <c r="AH441" s="37">
        <v>5399.86509705567</v>
      </c>
      <c r="AI441" s="38">
        <v>4252.5955128058904</v>
      </c>
      <c r="AJ441" s="37">
        <v>3344.4464930719901</v>
      </c>
      <c r="AK441" s="38">
        <v>2820.1871421148098</v>
      </c>
      <c r="AL441" s="37">
        <v>7933.9953996181102</v>
      </c>
      <c r="AM441" s="38">
        <v>4876.3803836090501</v>
      </c>
      <c r="AN441" s="37">
        <v>3547.8115480697602</v>
      </c>
      <c r="AO441" s="38">
        <v>2446.6448946399901</v>
      </c>
      <c r="AP441" s="37">
        <v>704805.41</v>
      </c>
      <c r="AQ441" s="38">
        <v>963792.62</v>
      </c>
      <c r="AR441" s="37">
        <v>1760848.59</v>
      </c>
      <c r="AS441" s="38">
        <v>2529262.4</v>
      </c>
      <c r="AT441" s="37">
        <v>2894718.6</v>
      </c>
      <c r="AU441" s="38">
        <v>3731384.29</v>
      </c>
      <c r="AV441" s="37">
        <v>12479728.82</v>
      </c>
      <c r="AW441" s="38">
        <v>9723104.8100000005</v>
      </c>
    </row>
    <row r="442" spans="1:49" x14ac:dyDescent="0.25">
      <c r="A442" s="23">
        <v>44629</v>
      </c>
      <c r="B442" s="37">
        <v>2371.6952148628802</v>
      </c>
      <c r="C442" s="38">
        <v>2370.3367210852998</v>
      </c>
      <c r="D442" s="37">
        <v>4907.7408181543296</v>
      </c>
      <c r="E442" s="38">
        <v>4208.2925270147598</v>
      </c>
      <c r="F442" s="37">
        <v>2378.8199749999999</v>
      </c>
      <c r="G442" s="38">
        <v>1827.36399374999</v>
      </c>
      <c r="H442" s="37">
        <v>4002.0939001212</v>
      </c>
      <c r="I442" s="38">
        <v>4244.4173968782698</v>
      </c>
      <c r="J442" s="37">
        <v>1477.0876812499901</v>
      </c>
      <c r="K442" s="38">
        <v>1148.43997499999</v>
      </c>
      <c r="L442" s="37">
        <v>1861.48254240397</v>
      </c>
      <c r="M442" s="38">
        <v>2076.0558862224998</v>
      </c>
      <c r="N442" s="37">
        <v>2535.0754834945701</v>
      </c>
      <c r="O442" s="38">
        <v>2134.0338724805301</v>
      </c>
      <c r="P442" s="37">
        <v>35637.901351875204</v>
      </c>
      <c r="Q442" s="38">
        <v>24974.7000817999</v>
      </c>
      <c r="R442" s="37">
        <v>638.53943344757295</v>
      </c>
      <c r="S442" s="38">
        <v>626.21324846425398</v>
      </c>
      <c r="T442" s="37">
        <v>3966.3761907501998</v>
      </c>
      <c r="U442" s="38">
        <v>2653.3719695577201</v>
      </c>
      <c r="V442" s="37">
        <v>3402.91394701331</v>
      </c>
      <c r="W442" s="38">
        <v>3096.8738250246802</v>
      </c>
      <c r="X442" s="37">
        <v>1878.2650515929899</v>
      </c>
      <c r="Y442" s="38">
        <v>1522.4900648117</v>
      </c>
      <c r="Z442" s="37">
        <v>583.70229355768299</v>
      </c>
      <c r="AA442" s="38">
        <v>471.33863027027201</v>
      </c>
      <c r="AB442" s="37">
        <v>7499.4235732164998</v>
      </c>
      <c r="AC442" s="38">
        <v>7874.7213066733602</v>
      </c>
      <c r="AD442" s="37">
        <v>5032.3053705369703</v>
      </c>
      <c r="AE442" s="38">
        <v>3896.2593842005699</v>
      </c>
      <c r="AF442" s="37">
        <v>2930.40598288502</v>
      </c>
      <c r="AG442" s="38">
        <v>2010.5181788786299</v>
      </c>
      <c r="AH442" s="37">
        <v>5589.3026563274097</v>
      </c>
      <c r="AI442" s="38">
        <v>4487.45966018946</v>
      </c>
      <c r="AJ442" s="37">
        <v>3298.3531675198001</v>
      </c>
      <c r="AK442" s="38">
        <v>2841.7561302986901</v>
      </c>
      <c r="AL442" s="37">
        <v>9084.8302106175506</v>
      </c>
      <c r="AM442" s="38">
        <v>5017.4228934055</v>
      </c>
      <c r="AN442" s="37">
        <v>3899.2497745819101</v>
      </c>
      <c r="AO442" s="38">
        <v>2702.5002683882499</v>
      </c>
      <c r="AP442" s="37">
        <v>703714.99</v>
      </c>
      <c r="AQ442" s="38">
        <v>958496.72</v>
      </c>
      <c r="AR442" s="37">
        <v>1753181.44</v>
      </c>
      <c r="AS442" s="38">
        <v>2520971.7799999998</v>
      </c>
      <c r="AT442" s="37">
        <v>2906625.3</v>
      </c>
      <c r="AU442" s="38">
        <v>3735198.26</v>
      </c>
      <c r="AV442" s="37">
        <v>12500847.74</v>
      </c>
      <c r="AW442" s="38">
        <v>9947150.8000000007</v>
      </c>
    </row>
    <row r="443" spans="1:49" x14ac:dyDescent="0.25">
      <c r="A443" s="23">
        <v>44630</v>
      </c>
      <c r="B443" s="37">
        <v>2400.2088337261198</v>
      </c>
      <c r="C443" s="38">
        <v>2402.0648957312901</v>
      </c>
      <c r="D443" s="37">
        <v>4839.4925797791702</v>
      </c>
      <c r="E443" s="38">
        <v>4146.9428752262102</v>
      </c>
      <c r="F443" s="37">
        <v>2353.9199187499999</v>
      </c>
      <c r="G443" s="38">
        <v>1808.2360812499901</v>
      </c>
      <c r="H443" s="37">
        <v>3902.4162165427801</v>
      </c>
      <c r="I443" s="38">
        <v>4123.7163325463898</v>
      </c>
      <c r="J443" s="37">
        <v>1469.17322499999</v>
      </c>
      <c r="K443" s="38">
        <v>1142.2866187499999</v>
      </c>
      <c r="L443" s="37">
        <v>1854.43106356779</v>
      </c>
      <c r="M443" s="38">
        <v>2068.20242501863</v>
      </c>
      <c r="N443" s="37">
        <v>2525.7700598320698</v>
      </c>
      <c r="O443" s="38">
        <v>2126.2135360930101</v>
      </c>
      <c r="P443" s="37">
        <v>35749.426706818398</v>
      </c>
      <c r="Q443" s="38">
        <v>25235.419713486401</v>
      </c>
      <c r="R443" s="37">
        <v>630.34068405930805</v>
      </c>
      <c r="S443" s="38">
        <v>615.12259233596603</v>
      </c>
      <c r="T443" s="37">
        <v>3984.9050285138201</v>
      </c>
      <c r="U443" s="38">
        <v>2682.38447929126</v>
      </c>
      <c r="V443" s="37">
        <v>3710.2708130368101</v>
      </c>
      <c r="W443" s="38">
        <v>3283.4816421483501</v>
      </c>
      <c r="X443" s="37">
        <v>1925.0809266987901</v>
      </c>
      <c r="Y443" s="38">
        <v>1568.0475272009601</v>
      </c>
      <c r="Z443" s="37">
        <v>592.429336611699</v>
      </c>
      <c r="AA443" s="38">
        <v>481.32304471852098</v>
      </c>
      <c r="AB443" s="37">
        <v>8303.0917042946294</v>
      </c>
      <c r="AC443" s="38">
        <v>8626.8863766351806</v>
      </c>
      <c r="AD443" s="37">
        <v>4873.2359413406202</v>
      </c>
      <c r="AE443" s="38">
        <v>3758.9188297726</v>
      </c>
      <c r="AF443" s="37">
        <v>2914.8364005629201</v>
      </c>
      <c r="AG443" s="38">
        <v>2002.9116443753801</v>
      </c>
      <c r="AH443" s="37">
        <v>5442.2948397104401</v>
      </c>
      <c r="AI443" s="38">
        <v>4366.1377853865097</v>
      </c>
      <c r="AJ443" s="37">
        <v>3310.6946718436898</v>
      </c>
      <c r="AK443" s="38">
        <v>2906.7335759714401</v>
      </c>
      <c r="AL443" s="37">
        <v>8990.4369854407596</v>
      </c>
      <c r="AM443" s="38">
        <v>4948.2416561128102</v>
      </c>
      <c r="AN443" s="37">
        <v>3954.2367543928099</v>
      </c>
      <c r="AO443" s="38">
        <v>2746.3949197008601</v>
      </c>
      <c r="AP443" s="37">
        <v>694421.46</v>
      </c>
      <c r="AQ443" s="38">
        <v>949918.8</v>
      </c>
      <c r="AR443" s="37">
        <v>1758928.72</v>
      </c>
      <c r="AS443" s="38">
        <v>2517841.88</v>
      </c>
      <c r="AT443" s="37">
        <v>2974891.54</v>
      </c>
      <c r="AU443" s="38">
        <v>3803016.07</v>
      </c>
      <c r="AV443" s="37">
        <v>12219781.9</v>
      </c>
      <c r="AW443" s="38">
        <v>9817466.1899999995</v>
      </c>
    </row>
    <row r="444" spans="1:49" x14ac:dyDescent="0.25">
      <c r="A444" s="23">
        <v>44631</v>
      </c>
      <c r="B444" s="37">
        <v>2458.2362861585798</v>
      </c>
      <c r="C444" s="38">
        <v>2472.57736414397</v>
      </c>
      <c r="D444" s="37">
        <v>4959.2975425774002</v>
      </c>
      <c r="E444" s="38">
        <v>4257.7104324396096</v>
      </c>
      <c r="F444" s="37">
        <v>2355.25043125</v>
      </c>
      <c r="G444" s="38">
        <v>1985.91847672988</v>
      </c>
      <c r="H444" s="37">
        <v>4155.6234148309604</v>
      </c>
      <c r="I444" s="38">
        <v>4391.7310630146103</v>
      </c>
      <c r="J444" s="37">
        <v>1470.36068124999</v>
      </c>
      <c r="K444" s="38">
        <v>1143.2096125</v>
      </c>
      <c r="L444" s="37">
        <v>1859.24857887437</v>
      </c>
      <c r="M444" s="38">
        <v>2073.5555770210799</v>
      </c>
      <c r="N444" s="37">
        <v>2531.54303418359</v>
      </c>
      <c r="O444" s="38">
        <v>2131.0785581722898</v>
      </c>
      <c r="P444" s="37">
        <v>36947.639485566098</v>
      </c>
      <c r="Q444" s="38">
        <v>26008.671373829398</v>
      </c>
      <c r="R444" s="37">
        <v>647.83844064167999</v>
      </c>
      <c r="S444" s="38">
        <v>628.76128596326896</v>
      </c>
      <c r="T444" s="37">
        <v>4072.0523373750102</v>
      </c>
      <c r="U444" s="38">
        <v>2738.83948311928</v>
      </c>
      <c r="V444" s="37">
        <v>3787.0773793162598</v>
      </c>
      <c r="W444" s="38">
        <v>3356.7405017955598</v>
      </c>
      <c r="X444" s="37">
        <v>2000.3457130290401</v>
      </c>
      <c r="Y444" s="38">
        <v>1621.0333261676501</v>
      </c>
      <c r="Z444" s="37">
        <v>610.600730070503</v>
      </c>
      <c r="AA444" s="38">
        <v>498.31856804265698</v>
      </c>
      <c r="AB444" s="37">
        <v>8356.4423278408594</v>
      </c>
      <c r="AC444" s="38">
        <v>8749.1472879469493</v>
      </c>
      <c r="AD444" s="37">
        <v>4825.3903096046497</v>
      </c>
      <c r="AE444" s="38">
        <v>3714.2999581147801</v>
      </c>
      <c r="AF444" s="37">
        <v>2943.9495240743299</v>
      </c>
      <c r="AG444" s="38">
        <v>2024.6036356757199</v>
      </c>
      <c r="AH444" s="37">
        <v>5511.6161919400301</v>
      </c>
      <c r="AI444" s="38">
        <v>4403.9945318817799</v>
      </c>
      <c r="AJ444" s="37">
        <v>3448.8540362605399</v>
      </c>
      <c r="AK444" s="38">
        <v>3018.9330864915401</v>
      </c>
      <c r="AL444" s="37">
        <v>9161.9624837200408</v>
      </c>
      <c r="AM444" s="38">
        <v>5015.7336590236901</v>
      </c>
      <c r="AN444" s="37">
        <v>4029.7922063971801</v>
      </c>
      <c r="AO444" s="38">
        <v>2801.2511065938202</v>
      </c>
      <c r="AP444" s="37">
        <v>718578.13</v>
      </c>
      <c r="AQ444" s="38">
        <v>971048.34</v>
      </c>
      <c r="AR444" s="37">
        <v>1788067.03</v>
      </c>
      <c r="AS444" s="38">
        <v>2570541.39</v>
      </c>
      <c r="AT444" s="37">
        <v>3037543.56</v>
      </c>
      <c r="AU444" s="38">
        <v>3876778.96</v>
      </c>
      <c r="AV444" s="37">
        <v>12162091.75</v>
      </c>
      <c r="AW444" s="38">
        <v>9786770.0600000005</v>
      </c>
    </row>
    <row r="445" spans="1:49" x14ac:dyDescent="0.25">
      <c r="A445" s="23">
        <v>44634</v>
      </c>
      <c r="B445" s="37">
        <v>2800.2802806691898</v>
      </c>
      <c r="C445" s="38">
        <v>2608.0654893947299</v>
      </c>
      <c r="D445" s="37">
        <v>3859.7019549678898</v>
      </c>
      <c r="E445" s="38">
        <v>3242.9706146875301</v>
      </c>
      <c r="F445" s="37">
        <v>2320.2179187500001</v>
      </c>
      <c r="G445" s="38">
        <v>2058.4480831818701</v>
      </c>
      <c r="H445" s="37">
        <v>4027.4555615619101</v>
      </c>
      <c r="I445" s="38">
        <v>4140.0660661324</v>
      </c>
      <c r="J445" s="37">
        <v>1238.9898625000001</v>
      </c>
      <c r="K445" s="38">
        <v>1144.8233249999901</v>
      </c>
      <c r="L445" s="37">
        <v>1808.9045760835199</v>
      </c>
      <c r="M445" s="38">
        <v>2047.6858393090099</v>
      </c>
      <c r="N445" s="37">
        <v>2524.1394980836299</v>
      </c>
      <c r="O445" s="38">
        <v>2088.2696442567299</v>
      </c>
      <c r="P445" s="37">
        <v>39240.576383902197</v>
      </c>
      <c r="Q445" s="38">
        <v>27637.632747620701</v>
      </c>
      <c r="R445" s="37">
        <v>677.29745655858596</v>
      </c>
      <c r="S445" s="38">
        <v>650.70354131667898</v>
      </c>
      <c r="T445" s="37">
        <v>4231.2631764877897</v>
      </c>
      <c r="U445" s="38">
        <v>2932.5691397149899</v>
      </c>
      <c r="V445" s="37">
        <v>3703.0096910794</v>
      </c>
      <c r="W445" s="38">
        <v>3355.0958086969799</v>
      </c>
      <c r="X445" s="37">
        <v>1799.51222972956</v>
      </c>
      <c r="Y445" s="38">
        <v>1569.4415903203801</v>
      </c>
      <c r="Z445" s="37">
        <v>535.393915929831</v>
      </c>
      <c r="AA445" s="38">
        <v>470.73656924832397</v>
      </c>
      <c r="AB445" s="37">
        <v>8132.4979867239899</v>
      </c>
      <c r="AC445" s="38">
        <v>8505.6325128292792</v>
      </c>
      <c r="AD445" s="37">
        <v>4668.4027394202103</v>
      </c>
      <c r="AE445" s="38">
        <v>3605.2773129046</v>
      </c>
      <c r="AF445" s="37">
        <v>2906.8648603481001</v>
      </c>
      <c r="AG445" s="38">
        <v>2003.2546858978001</v>
      </c>
      <c r="AH445" s="37">
        <v>5526.3210333832203</v>
      </c>
      <c r="AI445" s="38">
        <v>4375.5396641336001</v>
      </c>
      <c r="AJ445" s="37">
        <v>3546.7580807049198</v>
      </c>
      <c r="AK445" s="38">
        <v>2948.2689655754998</v>
      </c>
      <c r="AL445" s="37">
        <v>9585.5664182804103</v>
      </c>
      <c r="AM445" s="38">
        <v>5076.3331695766701</v>
      </c>
      <c r="AN445" s="37">
        <v>4188.4830649925298</v>
      </c>
      <c r="AO445" s="38">
        <v>2990.22265098773</v>
      </c>
      <c r="AP445" s="37">
        <v>753703.11</v>
      </c>
      <c r="AQ445" s="38">
        <v>1015981.56</v>
      </c>
      <c r="AR445" s="37">
        <v>1860947.51</v>
      </c>
      <c r="AS445" s="38">
        <v>2696150.58</v>
      </c>
      <c r="AT445" s="37">
        <v>3138626.19</v>
      </c>
      <c r="AU445" s="38">
        <v>4100323.41</v>
      </c>
      <c r="AV445" s="37">
        <v>11979299.92</v>
      </c>
      <c r="AW445" s="38">
        <v>9785699.7200000007</v>
      </c>
    </row>
    <row r="446" spans="1:49" x14ac:dyDescent="0.25">
      <c r="A446" s="23">
        <v>44635</v>
      </c>
      <c r="B446" s="37">
        <v>2807.9464446054999</v>
      </c>
      <c r="C446" s="38">
        <v>2621.1697601103401</v>
      </c>
      <c r="D446" s="37">
        <v>3884.07433162906</v>
      </c>
      <c r="E446" s="38">
        <v>3257.8759939680199</v>
      </c>
      <c r="F446" s="37">
        <v>2329.2355562500002</v>
      </c>
      <c r="G446" s="38">
        <v>2052.7290564961399</v>
      </c>
      <c r="H446" s="37">
        <v>4027.7399317095501</v>
      </c>
      <c r="I446" s="38">
        <v>4131.2282981140997</v>
      </c>
      <c r="J446" s="37">
        <v>1240.880725</v>
      </c>
      <c r="K446" s="38">
        <v>1146.57086249999</v>
      </c>
      <c r="L446" s="37">
        <v>1862.6117993861999</v>
      </c>
      <c r="M446" s="38">
        <v>2077.3044103935399</v>
      </c>
      <c r="N446" s="37">
        <v>2534.18749164573</v>
      </c>
      <c r="O446" s="38">
        <v>2133.2641347706499</v>
      </c>
      <c r="P446" s="37">
        <v>39066.683857739401</v>
      </c>
      <c r="Q446" s="38">
        <v>27501.592718123102</v>
      </c>
      <c r="R446" s="37">
        <v>676.66748627522304</v>
      </c>
      <c r="S446" s="38">
        <v>649.72793457464104</v>
      </c>
      <c r="T446" s="37">
        <v>4200.2872861837204</v>
      </c>
      <c r="U446" s="38">
        <v>2907.1194342428998</v>
      </c>
      <c r="V446" s="37">
        <v>3744.9705451965701</v>
      </c>
      <c r="W446" s="38">
        <v>3392.3876459847002</v>
      </c>
      <c r="X446" s="37">
        <v>1819.0374275403799</v>
      </c>
      <c r="Y446" s="38">
        <v>1582.2609270775199</v>
      </c>
      <c r="Z446" s="37">
        <v>535.16978854727495</v>
      </c>
      <c r="AA446" s="38">
        <v>471.13180671409299</v>
      </c>
      <c r="AB446" s="37">
        <v>8243.6167603969407</v>
      </c>
      <c r="AC446" s="38">
        <v>8676.2478770767902</v>
      </c>
      <c r="AD446" s="37">
        <v>4825.5941821204196</v>
      </c>
      <c r="AE446" s="38">
        <v>3669.2912375767901</v>
      </c>
      <c r="AF446" s="37">
        <v>2914.5794449912601</v>
      </c>
      <c r="AG446" s="38">
        <v>2011.1316650020301</v>
      </c>
      <c r="AH446" s="37">
        <v>5520.4407504769697</v>
      </c>
      <c r="AI446" s="38">
        <v>4368.3434349142399</v>
      </c>
      <c r="AJ446" s="37">
        <v>3573.5966594407701</v>
      </c>
      <c r="AK446" s="38">
        <v>2969.9647584792501</v>
      </c>
      <c r="AL446" s="37">
        <v>9524.7204533281893</v>
      </c>
      <c r="AM446" s="38">
        <v>5036.52800956996</v>
      </c>
      <c r="AN446" s="37">
        <v>4158.9952238324904</v>
      </c>
      <c r="AO446" s="38">
        <v>2967.35478425986</v>
      </c>
      <c r="AP446" s="37">
        <v>786534.57</v>
      </c>
      <c r="AQ446" s="38">
        <v>1064719.29</v>
      </c>
      <c r="AR446" s="37">
        <v>1941245.05</v>
      </c>
      <c r="AS446" s="38">
        <v>2814937.66</v>
      </c>
      <c r="AT446" s="37">
        <v>3303897.07</v>
      </c>
      <c r="AU446" s="38">
        <v>4335118.7300000004</v>
      </c>
      <c r="AV446" s="37">
        <v>11960465.15</v>
      </c>
      <c r="AW446" s="38">
        <v>10217510.49</v>
      </c>
    </row>
    <row r="447" spans="1:49" x14ac:dyDescent="0.25">
      <c r="A447" s="23">
        <v>44636</v>
      </c>
      <c r="B447" s="37">
        <v>2779.0479525017099</v>
      </c>
      <c r="C447" s="38">
        <v>2593.5573713999402</v>
      </c>
      <c r="D447" s="37">
        <v>3827.5741301391899</v>
      </c>
      <c r="E447" s="38">
        <v>3210.3904621591801</v>
      </c>
      <c r="F447" s="37">
        <v>2329.6113687500001</v>
      </c>
      <c r="G447" s="38">
        <v>2038.1417196986799</v>
      </c>
      <c r="H447" s="37">
        <v>4011.19621115377</v>
      </c>
      <c r="I447" s="38">
        <v>4092.1802753221</v>
      </c>
      <c r="J447" s="37">
        <v>1240.880725</v>
      </c>
      <c r="K447" s="38">
        <v>1146.57086249999</v>
      </c>
      <c r="L447" s="37">
        <v>1862.8153766523601</v>
      </c>
      <c r="M447" s="38">
        <v>2077.4755215858199</v>
      </c>
      <c r="N447" s="37">
        <v>2533.6354790281998</v>
      </c>
      <c r="O447" s="38">
        <v>2132.84124399547</v>
      </c>
      <c r="P447" s="37">
        <v>40908.456168472803</v>
      </c>
      <c r="Q447" s="38">
        <v>28332.2812378288</v>
      </c>
      <c r="R447" s="37">
        <v>718.02001264537603</v>
      </c>
      <c r="S447" s="38">
        <v>687.15102935346397</v>
      </c>
      <c r="T447" s="37">
        <v>4377.0859184384399</v>
      </c>
      <c r="U447" s="38">
        <v>3033.66418233378</v>
      </c>
      <c r="V447" s="37">
        <v>3684.24784958604</v>
      </c>
      <c r="W447" s="38">
        <v>3353.2972482991399</v>
      </c>
      <c r="X447" s="37">
        <v>1799.44504180386</v>
      </c>
      <c r="Y447" s="38">
        <v>1566.1982278703899</v>
      </c>
      <c r="Z447" s="37">
        <v>533.24606615245204</v>
      </c>
      <c r="AA447" s="38">
        <v>468.67872070189799</v>
      </c>
      <c r="AB447" s="37">
        <v>8175.4040419693201</v>
      </c>
      <c r="AC447" s="38">
        <v>8602.3085252901201</v>
      </c>
      <c r="AD447" s="37">
        <v>5278.56412192267</v>
      </c>
      <c r="AE447" s="38">
        <v>4013.6762843420302</v>
      </c>
      <c r="AF447" s="37">
        <v>2955.1893405648798</v>
      </c>
      <c r="AG447" s="38">
        <v>2040.67476079059</v>
      </c>
      <c r="AH447" s="37">
        <v>5641.1684349249099</v>
      </c>
      <c r="AI447" s="38">
        <v>4447.8618337043399</v>
      </c>
      <c r="AJ447" s="37">
        <v>3527.08197783696</v>
      </c>
      <c r="AK447" s="38">
        <v>2939.0777816602599</v>
      </c>
      <c r="AL447" s="37">
        <v>9731.6769318337901</v>
      </c>
      <c r="AM447" s="38">
        <v>5128.9053534743898</v>
      </c>
      <c r="AN447" s="37">
        <v>4295.23432093472</v>
      </c>
      <c r="AO447" s="38">
        <v>3068.9995655652401</v>
      </c>
      <c r="AP447" s="37">
        <v>797516.68</v>
      </c>
      <c r="AQ447" s="38">
        <v>1079731.6599999999</v>
      </c>
      <c r="AR447" s="37">
        <v>1972333.82</v>
      </c>
      <c r="AS447" s="38">
        <v>2893216.24</v>
      </c>
      <c r="AT447" s="37">
        <v>3376251.21</v>
      </c>
      <c r="AU447" s="38">
        <v>4416634.96</v>
      </c>
      <c r="AV447" s="37">
        <v>11953225.51</v>
      </c>
      <c r="AW447" s="38">
        <v>10396076.68</v>
      </c>
    </row>
    <row r="448" spans="1:49" x14ac:dyDescent="0.25">
      <c r="A448" s="23">
        <v>44637</v>
      </c>
      <c r="B448" s="37">
        <v>2780.7013221054699</v>
      </c>
      <c r="C448" s="38">
        <v>2574.6690890365198</v>
      </c>
      <c r="D448" s="37">
        <v>3806.7077776503002</v>
      </c>
      <c r="E448" s="38">
        <v>3186.9411202168899</v>
      </c>
      <c r="F448" s="37">
        <v>2327.3574937499902</v>
      </c>
      <c r="G448" s="38">
        <v>2030.68089315051</v>
      </c>
      <c r="H448" s="37">
        <v>4000.58062685699</v>
      </c>
      <c r="I448" s="38">
        <v>4072.7289419529702</v>
      </c>
      <c r="J448" s="37">
        <v>1240.4360750000001</v>
      </c>
      <c r="K448" s="38">
        <v>1146.15972499999</v>
      </c>
      <c r="L448" s="37">
        <v>1862.39101960886</v>
      </c>
      <c r="M448" s="38">
        <v>2077.0220186479401</v>
      </c>
      <c r="N448" s="37">
        <v>2536.13512059801</v>
      </c>
      <c r="O448" s="38">
        <v>2134.9198476728998</v>
      </c>
      <c r="P448" s="37">
        <v>41846.425390402997</v>
      </c>
      <c r="Q448" s="38">
        <v>29653.284080603498</v>
      </c>
      <c r="R448" s="37">
        <v>727.03345989957597</v>
      </c>
      <c r="S448" s="38">
        <v>701.50194211003895</v>
      </c>
      <c r="T448" s="37">
        <v>4480.4634322484098</v>
      </c>
      <c r="U448" s="38">
        <v>3113.0730650773999</v>
      </c>
      <c r="V448" s="37">
        <v>3676.39084748101</v>
      </c>
      <c r="W448" s="38">
        <v>3329.3301712857601</v>
      </c>
      <c r="X448" s="37">
        <v>1793.97498268146</v>
      </c>
      <c r="Y448" s="38">
        <v>1555.04056473026</v>
      </c>
      <c r="Z448" s="37">
        <v>530.41733521775302</v>
      </c>
      <c r="AA448" s="38">
        <v>465.637016895393</v>
      </c>
      <c r="AB448" s="37">
        <v>8029.1669635121698</v>
      </c>
      <c r="AC448" s="38">
        <v>8545.1081786496907</v>
      </c>
      <c r="AD448" s="37">
        <v>5337.4298571204299</v>
      </c>
      <c r="AE448" s="38">
        <v>4078.8901108732798</v>
      </c>
      <c r="AF448" s="37">
        <v>2955.1098502786199</v>
      </c>
      <c r="AG448" s="38">
        <v>2044.77992662269</v>
      </c>
      <c r="AH448" s="37">
        <v>5711.9029079019001</v>
      </c>
      <c r="AI448" s="38">
        <v>4469.1458694229004</v>
      </c>
      <c r="AJ448" s="37">
        <v>3458.4488653209501</v>
      </c>
      <c r="AK448" s="38">
        <v>2922.4609637124599</v>
      </c>
      <c r="AL448" s="37">
        <v>9994.2175740153907</v>
      </c>
      <c r="AM448" s="38">
        <v>5184.0352928316597</v>
      </c>
      <c r="AN448" s="37">
        <v>4391.2766666497</v>
      </c>
      <c r="AO448" s="38">
        <v>3113.3722794075702</v>
      </c>
      <c r="AP448" s="37">
        <v>809552.87</v>
      </c>
      <c r="AQ448" s="38">
        <v>1085919.6599999999</v>
      </c>
      <c r="AR448" s="37">
        <v>1989905.77</v>
      </c>
      <c r="AS448" s="38">
        <v>2910267.58</v>
      </c>
      <c r="AT448" s="37">
        <v>3393608.77</v>
      </c>
      <c r="AU448" s="38">
        <v>4441612.08</v>
      </c>
      <c r="AV448" s="37">
        <v>11990749.109999999</v>
      </c>
      <c r="AW448" s="38">
        <v>10508830.23</v>
      </c>
    </row>
    <row r="449" spans="1:49" x14ac:dyDescent="0.25">
      <c r="A449" s="23">
        <v>44638</v>
      </c>
      <c r="B449" s="37">
        <v>2788.6893705202301</v>
      </c>
      <c r="C449" s="38">
        <v>2581.4084628616602</v>
      </c>
      <c r="D449" s="37">
        <v>3771.4952034818398</v>
      </c>
      <c r="E449" s="38">
        <v>3173.74738217392</v>
      </c>
      <c r="F449" s="37">
        <v>2330.738625</v>
      </c>
      <c r="G449" s="38">
        <v>2018.13012113885</v>
      </c>
      <c r="H449" s="37">
        <v>3990.7213347977199</v>
      </c>
      <c r="I449" s="38">
        <v>4042.5242970078102</v>
      </c>
      <c r="J449" s="37">
        <v>1241.32605624999</v>
      </c>
      <c r="K449" s="38">
        <v>1146.9821812499999</v>
      </c>
      <c r="L449" s="37">
        <v>1861.3501528341901</v>
      </c>
      <c r="M449" s="38">
        <v>2075.90523036792</v>
      </c>
      <c r="N449" s="37">
        <v>2535.90478541741</v>
      </c>
      <c r="O449" s="38">
        <v>2134.7374960427401</v>
      </c>
      <c r="P449" s="37">
        <v>42084.068251573903</v>
      </c>
      <c r="Q449" s="38">
        <v>29580.054001235101</v>
      </c>
      <c r="R449" s="37">
        <v>674.74510010031497</v>
      </c>
      <c r="S449" s="38">
        <v>695.20540258262395</v>
      </c>
      <c r="T449" s="37">
        <v>4462.9040283554496</v>
      </c>
      <c r="U449" s="38">
        <v>3075.0259531131401</v>
      </c>
      <c r="V449" s="37">
        <v>3655.3074588767599</v>
      </c>
      <c r="W449" s="38">
        <v>3328.18381016373</v>
      </c>
      <c r="X449" s="37">
        <v>1803.2966647311</v>
      </c>
      <c r="Y449" s="38">
        <v>1562.3533049165801</v>
      </c>
      <c r="Z449" s="37">
        <v>533.95988844383498</v>
      </c>
      <c r="AA449" s="38">
        <v>468.08800275230999</v>
      </c>
      <c r="AB449" s="37">
        <v>8001.3084536494298</v>
      </c>
      <c r="AC449" s="38">
        <v>8531.8933387065208</v>
      </c>
      <c r="AD449" s="37">
        <v>5708.4108067919597</v>
      </c>
      <c r="AE449" s="38">
        <v>4451.0561425727701</v>
      </c>
      <c r="AF449" s="37">
        <v>3050.85454723771</v>
      </c>
      <c r="AG449" s="38">
        <v>2099.0424973859599</v>
      </c>
      <c r="AH449" s="37">
        <v>5938.4677371404496</v>
      </c>
      <c r="AI449" s="38">
        <v>4573.1051055530897</v>
      </c>
      <c r="AJ449" s="37">
        <v>3409.1220999274701</v>
      </c>
      <c r="AK449" s="38">
        <v>2908.6121064402701</v>
      </c>
      <c r="AL449" s="37">
        <v>10421.136335112</v>
      </c>
      <c r="AM449" s="38">
        <v>5830.5155405998703</v>
      </c>
      <c r="AN449" s="37">
        <v>4466.7642511124504</v>
      </c>
      <c r="AO449" s="38">
        <v>3134.7030410974999</v>
      </c>
      <c r="AP449" s="37">
        <v>803492.03</v>
      </c>
      <c r="AQ449" s="38">
        <v>1083175.55</v>
      </c>
      <c r="AR449" s="37">
        <v>1980612.68</v>
      </c>
      <c r="AS449" s="38">
        <v>2914711.26</v>
      </c>
      <c r="AT449" s="37">
        <v>3378154.21</v>
      </c>
      <c r="AU449" s="38">
        <v>4422192.33</v>
      </c>
      <c r="AV449" s="37">
        <v>11982002.76</v>
      </c>
      <c r="AW449" s="38">
        <v>10540807.699999999</v>
      </c>
    </row>
    <row r="450" spans="1:49" x14ac:dyDescent="0.25">
      <c r="A450" s="23">
        <v>44641</v>
      </c>
      <c r="B450" s="37">
        <v>2789.1119675800901</v>
      </c>
      <c r="C450" s="38">
        <v>2587.46902616732</v>
      </c>
      <c r="D450" s="37">
        <v>3738.72846467725</v>
      </c>
      <c r="E450" s="38">
        <v>3140.2467522409202</v>
      </c>
      <c r="F450" s="37">
        <v>2324.16326874998</v>
      </c>
      <c r="G450" s="38">
        <v>1997.5551971145801</v>
      </c>
      <c r="H450" s="37">
        <v>3940.0603920475301</v>
      </c>
      <c r="I450" s="38">
        <v>3982.53689236326</v>
      </c>
      <c r="J450" s="37">
        <v>1239.87970625</v>
      </c>
      <c r="K450" s="38">
        <v>1145.64578124999</v>
      </c>
      <c r="L450" s="37">
        <v>1860.0521254001801</v>
      </c>
      <c r="M450" s="38">
        <v>2074.4619199690701</v>
      </c>
      <c r="N450" s="37">
        <v>2530.7266829912501</v>
      </c>
      <c r="O450" s="38">
        <v>2130.3990507787398</v>
      </c>
      <c r="P450" s="37">
        <v>42188.330728643399</v>
      </c>
      <c r="Q450" s="38">
        <v>29700.939603020099</v>
      </c>
      <c r="R450" s="37">
        <v>698.52261905994601</v>
      </c>
      <c r="S450" s="38">
        <v>678.80343562542998</v>
      </c>
      <c r="T450" s="37">
        <v>4471.8089876323702</v>
      </c>
      <c r="U450" s="38">
        <v>3088.8240742333601</v>
      </c>
      <c r="V450" s="37">
        <v>3612.7260814455699</v>
      </c>
      <c r="W450" s="38">
        <v>3288.4862384337498</v>
      </c>
      <c r="X450" s="37">
        <v>1791.5121379960699</v>
      </c>
      <c r="Y450" s="38">
        <v>1548.9235788967701</v>
      </c>
      <c r="Z450" s="37">
        <v>530.61461271798203</v>
      </c>
      <c r="AA450" s="38">
        <v>464.94087796660898</v>
      </c>
      <c r="AB450" s="37">
        <v>7836.7483584540896</v>
      </c>
      <c r="AC450" s="38">
        <v>8349.3910784716099</v>
      </c>
      <c r="AD450" s="37">
        <v>6063.8401942741302</v>
      </c>
      <c r="AE450" s="38">
        <v>4859.7225850488703</v>
      </c>
      <c r="AF450" s="37">
        <v>3251.9452897606102</v>
      </c>
      <c r="AG450" s="38">
        <v>2193.17677012289</v>
      </c>
      <c r="AH450" s="37">
        <v>6540.8200118020804</v>
      </c>
      <c r="AI450" s="38">
        <v>4836.4839819963699</v>
      </c>
      <c r="AJ450" s="37">
        <v>3371.0379308475499</v>
      </c>
      <c r="AK450" s="38">
        <v>2875.75445239177</v>
      </c>
      <c r="AL450" s="37">
        <v>10560.1230769473</v>
      </c>
      <c r="AM450" s="38">
        <v>5976.1746024659597</v>
      </c>
      <c r="AN450" s="37">
        <v>4484.0529374334401</v>
      </c>
      <c r="AO450" s="38">
        <v>3153.6930282836001</v>
      </c>
      <c r="AP450" s="37">
        <v>796275</v>
      </c>
      <c r="AQ450" s="38">
        <v>1074824.17</v>
      </c>
      <c r="AR450" s="37">
        <v>1959805.01</v>
      </c>
      <c r="AS450" s="38">
        <v>2874177.42</v>
      </c>
      <c r="AT450" s="37">
        <v>3348763.19</v>
      </c>
      <c r="AU450" s="38">
        <v>4380637.95</v>
      </c>
      <c r="AV450" s="37">
        <v>11852096.9</v>
      </c>
      <c r="AW450" s="38">
        <v>10478030.57</v>
      </c>
    </row>
    <row r="451" spans="1:49" x14ac:dyDescent="0.25">
      <c r="A451" s="23">
        <v>44642</v>
      </c>
      <c r="B451" s="37">
        <v>2760.0155951332499</v>
      </c>
      <c r="C451" s="38">
        <v>2559.9569718450598</v>
      </c>
      <c r="D451" s="37">
        <v>3700.5446905541298</v>
      </c>
      <c r="E451" s="38">
        <v>3103.4243077619299</v>
      </c>
      <c r="F451" s="37">
        <v>2316.6483812500001</v>
      </c>
      <c r="G451" s="38">
        <v>1976.08063292526</v>
      </c>
      <c r="H451" s="37">
        <v>3897.0959330270498</v>
      </c>
      <c r="I451" s="38">
        <v>3928.9940338236602</v>
      </c>
      <c r="J451" s="37">
        <v>1237.8773062499899</v>
      </c>
      <c r="K451" s="38">
        <v>1143.7958000000001</v>
      </c>
      <c r="L451" s="37">
        <v>1859.9185897111199</v>
      </c>
      <c r="M451" s="38">
        <v>2074.28249503808</v>
      </c>
      <c r="N451" s="37">
        <v>2535.1930697866301</v>
      </c>
      <c r="O451" s="38">
        <v>2134.12576148484</v>
      </c>
      <c r="P451" s="37">
        <v>42126.2903054419</v>
      </c>
      <c r="Q451" s="38">
        <v>29671.2410883222</v>
      </c>
      <c r="R451" s="37">
        <v>707.69141382504495</v>
      </c>
      <c r="S451" s="38">
        <v>687.10018937667098</v>
      </c>
      <c r="T451" s="37">
        <v>4468.68986859504</v>
      </c>
      <c r="U451" s="38">
        <v>3088.8450331818099</v>
      </c>
      <c r="V451" s="37">
        <v>3575.8302510454801</v>
      </c>
      <c r="W451" s="38">
        <v>3254.8562834648201</v>
      </c>
      <c r="X451" s="37">
        <v>1772.80640516228</v>
      </c>
      <c r="Y451" s="38">
        <v>1532.56991401302</v>
      </c>
      <c r="Z451" s="37">
        <v>527.09506715003101</v>
      </c>
      <c r="AA451" s="38">
        <v>461.26404688259998</v>
      </c>
      <c r="AB451" s="37">
        <v>7771.0490665186599</v>
      </c>
      <c r="AC451" s="38">
        <v>8274.1224933879093</v>
      </c>
      <c r="AD451" s="37">
        <v>6149.6779751276099</v>
      </c>
      <c r="AE451" s="38">
        <v>4892.3001199499704</v>
      </c>
      <c r="AF451" s="37">
        <v>3180.57512153382</v>
      </c>
      <c r="AG451" s="38">
        <v>2210.81461942134</v>
      </c>
      <c r="AH451" s="37">
        <v>6249.0942461713203</v>
      </c>
      <c r="AI451" s="38">
        <v>4765.5958591410199</v>
      </c>
      <c r="AJ451" s="37">
        <v>3335.2399892790299</v>
      </c>
      <c r="AK451" s="38">
        <v>2845.0065493751499</v>
      </c>
      <c r="AL451" s="37">
        <v>10691.589396011699</v>
      </c>
      <c r="AM451" s="38">
        <v>6035.04068461919</v>
      </c>
      <c r="AN451" s="37">
        <v>4493.3526838295302</v>
      </c>
      <c r="AO451" s="38">
        <v>3164.1957813746099</v>
      </c>
      <c r="AP451" s="37">
        <v>789225.54</v>
      </c>
      <c r="AQ451" s="38">
        <v>1068452.28</v>
      </c>
      <c r="AR451" s="37">
        <v>1944060.7</v>
      </c>
      <c r="AS451" s="38">
        <v>2859655.58</v>
      </c>
      <c r="AT451" s="37">
        <v>3336039.91</v>
      </c>
      <c r="AU451" s="38">
        <v>4344030.04</v>
      </c>
      <c r="AV451" s="37">
        <v>11805506.960000001</v>
      </c>
      <c r="AW451" s="38">
        <v>10602863.25</v>
      </c>
    </row>
    <row r="452" spans="1:49" x14ac:dyDescent="0.25">
      <c r="A452" s="23">
        <v>44643</v>
      </c>
      <c r="B452" s="37">
        <v>2770.4626236754798</v>
      </c>
      <c r="C452" s="38">
        <v>2599.7348147531902</v>
      </c>
      <c r="D452" s="37">
        <v>3724.2301881779099</v>
      </c>
      <c r="E452" s="38">
        <v>3117.7123945881299</v>
      </c>
      <c r="F452" s="37">
        <v>2319.6543812499999</v>
      </c>
      <c r="G452" s="38">
        <v>1977.1000057348499</v>
      </c>
      <c r="H452" s="37">
        <v>3932.3440289098999</v>
      </c>
      <c r="I452" s="38">
        <v>3960.3847364797698</v>
      </c>
      <c r="J452" s="37">
        <v>1238.43367499999</v>
      </c>
      <c r="K452" s="38">
        <v>1144.3095625000001</v>
      </c>
      <c r="L452" s="37">
        <v>1859.00174727379</v>
      </c>
      <c r="M452" s="38">
        <v>2073.2813131050402</v>
      </c>
      <c r="N452" s="37">
        <v>2527.33192290844</v>
      </c>
      <c r="O452" s="38">
        <v>2127.5384358903598</v>
      </c>
      <c r="P452" s="37">
        <v>41373.658107330099</v>
      </c>
      <c r="Q452" s="38">
        <v>29131.321790329901</v>
      </c>
      <c r="R452" s="37">
        <v>688.55872879977903</v>
      </c>
      <c r="S452" s="38">
        <v>668.16420627489003</v>
      </c>
      <c r="T452" s="37">
        <v>4386.7096283475503</v>
      </c>
      <c r="U452" s="38">
        <v>3027.8022195439098</v>
      </c>
      <c r="V452" s="37">
        <v>3635.0337865894498</v>
      </c>
      <c r="W452" s="38">
        <v>3308.8953484611102</v>
      </c>
      <c r="X452" s="37">
        <v>1801.6166077626201</v>
      </c>
      <c r="Y452" s="38">
        <v>1557.0676002713701</v>
      </c>
      <c r="Z452" s="37">
        <v>537.64515062906798</v>
      </c>
      <c r="AA452" s="38">
        <v>469.820435589863</v>
      </c>
      <c r="AB452" s="37">
        <v>7891.4300058508697</v>
      </c>
      <c r="AC452" s="38">
        <v>8399.9482426450195</v>
      </c>
      <c r="AD452" s="37">
        <v>6148.3339150403399</v>
      </c>
      <c r="AE452" s="38">
        <v>4872.7555340040699</v>
      </c>
      <c r="AF452" s="37">
        <v>3217.5240905968499</v>
      </c>
      <c r="AG452" s="38">
        <v>2252.0849752959298</v>
      </c>
      <c r="AH452" s="37">
        <v>6251.4326040779697</v>
      </c>
      <c r="AI452" s="38">
        <v>4774.7022732082896</v>
      </c>
      <c r="AJ452" s="37">
        <v>3364.7085190224302</v>
      </c>
      <c r="AK452" s="38">
        <v>2895.4206541541298</v>
      </c>
      <c r="AL452" s="37">
        <v>10588.8592420679</v>
      </c>
      <c r="AM452" s="38">
        <v>5977.9207953267496</v>
      </c>
      <c r="AN452" s="37">
        <v>4415.6832412064296</v>
      </c>
      <c r="AO452" s="38">
        <v>3108.1876322129201</v>
      </c>
      <c r="AP452" s="37">
        <v>786160.38</v>
      </c>
      <c r="AQ452" s="38">
        <v>1065896.01</v>
      </c>
      <c r="AR452" s="37">
        <v>1937073.96</v>
      </c>
      <c r="AS452" s="38">
        <v>2864550.75</v>
      </c>
      <c r="AT452" s="37">
        <v>3330700.33</v>
      </c>
      <c r="AU452" s="38">
        <v>4334083.12</v>
      </c>
      <c r="AV452" s="37">
        <v>11873154.369999999</v>
      </c>
      <c r="AW452" s="38">
        <v>10604699.98</v>
      </c>
    </row>
    <row r="453" spans="1:49" x14ac:dyDescent="0.25">
      <c r="A453" s="23">
        <v>44644</v>
      </c>
      <c r="B453" s="37">
        <v>2766.6930634978999</v>
      </c>
      <c r="C453" s="38">
        <v>2595.5795388813999</v>
      </c>
      <c r="D453" s="37">
        <v>3698.51440300891</v>
      </c>
      <c r="E453" s="38">
        <v>3091.6922197365002</v>
      </c>
      <c r="F453" s="37">
        <v>2315.70903125</v>
      </c>
      <c r="G453" s="38">
        <v>1959.3962360640301</v>
      </c>
      <c r="H453" s="37">
        <v>3892.76403321729</v>
      </c>
      <c r="I453" s="38">
        <v>3910.1429429620098</v>
      </c>
      <c r="J453" s="37">
        <v>1237.4322937500001</v>
      </c>
      <c r="K453" s="38">
        <v>1143.3844812499899</v>
      </c>
      <c r="L453" s="37">
        <v>1859.6788188268199</v>
      </c>
      <c r="M453" s="38">
        <v>2074.09422190951</v>
      </c>
      <c r="N453" s="37">
        <v>2530.1446201558601</v>
      </c>
      <c r="O453" s="38">
        <v>2129.8760517042401</v>
      </c>
      <c r="P453" s="37">
        <v>41168.360345041801</v>
      </c>
      <c r="Q453" s="38">
        <v>28973.149380933399</v>
      </c>
      <c r="R453" s="37">
        <v>676.73222211328903</v>
      </c>
      <c r="S453" s="38">
        <v>654.38825617481302</v>
      </c>
      <c r="T453" s="37">
        <v>4356.7480558416901</v>
      </c>
      <c r="U453" s="38">
        <v>3009.5621848339702</v>
      </c>
      <c r="V453" s="37">
        <v>3601.3346058402899</v>
      </c>
      <c r="W453" s="38">
        <v>3276.8670178276798</v>
      </c>
      <c r="X453" s="37">
        <v>1789.81094357951</v>
      </c>
      <c r="Y453" s="38">
        <v>1546.12809764801</v>
      </c>
      <c r="Z453" s="37">
        <v>537.83935135804802</v>
      </c>
      <c r="AA453" s="38">
        <v>469.45973481266998</v>
      </c>
      <c r="AB453" s="37">
        <v>7804.2062813042103</v>
      </c>
      <c r="AC453" s="38">
        <v>8300.7058568208995</v>
      </c>
      <c r="AD453" s="37">
        <v>6083.7257548768303</v>
      </c>
      <c r="AE453" s="38">
        <v>4810.0513194776104</v>
      </c>
      <c r="AF453" s="37">
        <v>3205.43794627334</v>
      </c>
      <c r="AG453" s="38">
        <v>2245.97921076388</v>
      </c>
      <c r="AH453" s="37">
        <v>6236.5502193913399</v>
      </c>
      <c r="AI453" s="38">
        <v>4748.9750076528799</v>
      </c>
      <c r="AJ453" s="37">
        <v>3335.49387023503</v>
      </c>
      <c r="AK453" s="38">
        <v>2869.82847061348</v>
      </c>
      <c r="AL453" s="37">
        <v>10569.8750498142</v>
      </c>
      <c r="AM453" s="38">
        <v>5966.9528481811003</v>
      </c>
      <c r="AN453" s="37">
        <v>4372.3127029520601</v>
      </c>
      <c r="AO453" s="38">
        <v>3081.2693659291999</v>
      </c>
      <c r="AP453" s="37">
        <v>782520.93</v>
      </c>
      <c r="AQ453" s="38">
        <v>1059446.78</v>
      </c>
      <c r="AR453" s="37">
        <v>1923589.1200000001</v>
      </c>
      <c r="AS453" s="38">
        <v>2851008.83</v>
      </c>
      <c r="AT453" s="37">
        <v>3306777.23</v>
      </c>
      <c r="AU453" s="38">
        <v>4308970.29</v>
      </c>
      <c r="AV453" s="37">
        <v>11814087.08</v>
      </c>
      <c r="AW453" s="38">
        <v>10492764.34</v>
      </c>
    </row>
    <row r="454" spans="1:49" x14ac:dyDescent="0.25">
      <c r="A454" s="23">
        <v>44645</v>
      </c>
      <c r="B454" s="37">
        <v>2741.8378536304499</v>
      </c>
      <c r="C454" s="38">
        <v>2577.1047088953201</v>
      </c>
      <c r="D454" s="37">
        <v>3675.6378439294099</v>
      </c>
      <c r="E454" s="38">
        <v>3066.5585391011</v>
      </c>
      <c r="F454" s="37">
        <v>2312.3272187500002</v>
      </c>
      <c r="G454" s="38">
        <v>1941.4685480262899</v>
      </c>
      <c r="H454" s="37">
        <v>3860.79128054991</v>
      </c>
      <c r="I454" s="38">
        <v>3872.7991436574798</v>
      </c>
      <c r="J454" s="37">
        <v>1237.3209374999899</v>
      </c>
      <c r="K454" s="38">
        <v>1143.2818562499999</v>
      </c>
      <c r="L454" s="37">
        <v>1862.9771300305499</v>
      </c>
      <c r="M454" s="38">
        <v>2077.7538881219798</v>
      </c>
      <c r="N454" s="37">
        <v>2533.3834687510298</v>
      </c>
      <c r="O454" s="38">
        <v>2132.6347361324201</v>
      </c>
      <c r="P454" s="37">
        <v>40886.021623017303</v>
      </c>
      <c r="Q454" s="38">
        <v>28789.096860038801</v>
      </c>
      <c r="R454" s="37">
        <v>671.35904361922803</v>
      </c>
      <c r="S454" s="38">
        <v>647.52245006118903</v>
      </c>
      <c r="T454" s="37">
        <v>4321.9316875935401</v>
      </c>
      <c r="U454" s="38">
        <v>2987.83832501284</v>
      </c>
      <c r="V454" s="37">
        <v>3563.83509268328</v>
      </c>
      <c r="W454" s="38">
        <v>3241.8374877349302</v>
      </c>
      <c r="X454" s="37">
        <v>1778.01811570737</v>
      </c>
      <c r="Y454" s="38">
        <v>1533.08835719074</v>
      </c>
      <c r="Z454" s="37">
        <v>535.86682300306302</v>
      </c>
      <c r="AA454" s="38">
        <v>466.15906914721199</v>
      </c>
      <c r="AB454" s="37">
        <v>7711.6499323283697</v>
      </c>
      <c r="AC454" s="38">
        <v>8196.7943306238594</v>
      </c>
      <c r="AD454" s="37">
        <v>5942.2121691119701</v>
      </c>
      <c r="AE454" s="38">
        <v>4719.2794007452203</v>
      </c>
      <c r="AF454" s="37">
        <v>3193.4954869389899</v>
      </c>
      <c r="AG454" s="38">
        <v>2245.5696152750002</v>
      </c>
      <c r="AH454" s="37">
        <v>6215.6167992830797</v>
      </c>
      <c r="AI454" s="38">
        <v>4717.9033701711596</v>
      </c>
      <c r="AJ454" s="37">
        <v>3306.6339494294202</v>
      </c>
      <c r="AK454" s="38">
        <v>2844.3699918658699</v>
      </c>
      <c r="AL454" s="37">
        <v>10513.9069798911</v>
      </c>
      <c r="AM454" s="38">
        <v>5935.9328694251699</v>
      </c>
      <c r="AN454" s="37">
        <v>4340.2298981679396</v>
      </c>
      <c r="AO454" s="38">
        <v>3062.8584149298399</v>
      </c>
      <c r="AP454" s="37">
        <v>784127.86</v>
      </c>
      <c r="AQ454" s="38">
        <v>1066275.94</v>
      </c>
      <c r="AR454" s="37">
        <v>1915550.59</v>
      </c>
      <c r="AS454" s="38">
        <v>2835361.19</v>
      </c>
      <c r="AT454" s="37">
        <v>3295065.91</v>
      </c>
      <c r="AU454" s="38">
        <v>4290111.25</v>
      </c>
      <c r="AV454" s="37">
        <v>11761439.779999999</v>
      </c>
      <c r="AW454" s="38">
        <v>10400939.93</v>
      </c>
    </row>
    <row r="455" spans="1:49" x14ac:dyDescent="0.25">
      <c r="A455" s="23">
        <v>44648</v>
      </c>
      <c r="B455" s="37">
        <v>2717.9848645561901</v>
      </c>
      <c r="C455" s="38">
        <v>2554.1602986984899</v>
      </c>
      <c r="D455" s="37">
        <v>3648.0061979755801</v>
      </c>
      <c r="E455" s="38">
        <v>3039.3026638292499</v>
      </c>
      <c r="F455" s="37">
        <v>2306.12735624999</v>
      </c>
      <c r="G455" s="38">
        <v>1924.4037044434201</v>
      </c>
      <c r="H455" s="37">
        <v>3826.1197650214299</v>
      </c>
      <c r="I455" s="38">
        <v>3827.7220682805801</v>
      </c>
      <c r="J455" s="37">
        <v>1235.5409312500001</v>
      </c>
      <c r="K455" s="38">
        <v>1141.63694374999</v>
      </c>
      <c r="L455" s="37">
        <v>1859.73620631208</v>
      </c>
      <c r="M455" s="38">
        <v>2074.1269852995501</v>
      </c>
      <c r="N455" s="37">
        <v>2528.8930272592202</v>
      </c>
      <c r="O455" s="38">
        <v>2128.8044931344298</v>
      </c>
      <c r="P455" s="37">
        <v>41063.270307619699</v>
      </c>
      <c r="Q455" s="38">
        <v>28905.000615450499</v>
      </c>
      <c r="R455" s="37">
        <v>676.62940497847706</v>
      </c>
      <c r="S455" s="38">
        <v>652.51645819574105</v>
      </c>
      <c r="T455" s="37">
        <v>4334.14619254421</v>
      </c>
      <c r="U455" s="38">
        <v>2991.8123494964598</v>
      </c>
      <c r="V455" s="37">
        <v>3554.3787239431299</v>
      </c>
      <c r="W455" s="38">
        <v>3232.2722780785002</v>
      </c>
      <c r="X455" s="37">
        <v>1775.0543397976201</v>
      </c>
      <c r="Y455" s="38">
        <v>1529.9277509683</v>
      </c>
      <c r="Z455" s="37">
        <v>535.656620115755</v>
      </c>
      <c r="AA455" s="38">
        <v>465.50451966185199</v>
      </c>
      <c r="AB455" s="37">
        <v>7692.99814019314</v>
      </c>
      <c r="AC455" s="38">
        <v>8171.4163408325003</v>
      </c>
      <c r="AD455" s="37">
        <v>5966.8923895974103</v>
      </c>
      <c r="AE455" s="38">
        <v>4723.1620840533596</v>
      </c>
      <c r="AF455" s="37">
        <v>3182.7471872618498</v>
      </c>
      <c r="AG455" s="38">
        <v>2250.2274248397698</v>
      </c>
      <c r="AH455" s="37">
        <v>6216.0353890230299</v>
      </c>
      <c r="AI455" s="38">
        <v>4723.5442670033699</v>
      </c>
      <c r="AJ455" s="37">
        <v>3287.1707198041399</v>
      </c>
      <c r="AK455" s="38">
        <v>2827.2172594068402</v>
      </c>
      <c r="AL455" s="37">
        <v>10466.2653877474</v>
      </c>
      <c r="AM455" s="38">
        <v>5909.6197317935103</v>
      </c>
      <c r="AN455" s="37">
        <v>4339.4137078313697</v>
      </c>
      <c r="AO455" s="38">
        <v>3061.02300300978</v>
      </c>
      <c r="AP455" s="37">
        <v>787101.3</v>
      </c>
      <c r="AQ455" s="38">
        <v>1070257.76</v>
      </c>
      <c r="AR455" s="37">
        <v>1922644.66</v>
      </c>
      <c r="AS455" s="38">
        <v>2856359.28</v>
      </c>
      <c r="AT455" s="37">
        <v>3299831.56</v>
      </c>
      <c r="AU455" s="38">
        <v>4303856.58</v>
      </c>
      <c r="AV455" s="37">
        <v>11756672.029999999</v>
      </c>
      <c r="AW455" s="38">
        <v>10353280.01</v>
      </c>
    </row>
    <row r="456" spans="1:49" x14ac:dyDescent="0.25">
      <c r="A456" s="23">
        <v>44649</v>
      </c>
      <c r="B456" s="37">
        <v>2661.8538182308798</v>
      </c>
      <c r="C456" s="38">
        <v>2506.10860608344</v>
      </c>
      <c r="D456" s="37">
        <v>3611.7064505868402</v>
      </c>
      <c r="E456" s="38">
        <v>3003.00471865604</v>
      </c>
      <c r="F456" s="37">
        <v>2297.2976250000002</v>
      </c>
      <c r="G456" s="38">
        <v>1907.59274571072</v>
      </c>
      <c r="H456" s="37">
        <v>3792.3021495275698</v>
      </c>
      <c r="I456" s="38">
        <v>3788.6718002897301</v>
      </c>
      <c r="J456" s="37">
        <v>1233.87232499999</v>
      </c>
      <c r="K456" s="38">
        <v>1140.0948375</v>
      </c>
      <c r="L456" s="37">
        <v>1862.17875411568</v>
      </c>
      <c r="M456" s="38">
        <v>2076.7680588870098</v>
      </c>
      <c r="N456" s="37">
        <v>2537.74076693201</v>
      </c>
      <c r="O456" s="38">
        <v>2136.2951227234498</v>
      </c>
      <c r="P456" s="37">
        <v>41814.907912530602</v>
      </c>
      <c r="Q456" s="38">
        <v>29424.6346711283</v>
      </c>
      <c r="R456" s="37">
        <v>708.96941537064504</v>
      </c>
      <c r="S456" s="38">
        <v>681.45323418439398</v>
      </c>
      <c r="T456" s="37">
        <v>4410.7979700701699</v>
      </c>
      <c r="U456" s="38">
        <v>3047.5312672667901</v>
      </c>
      <c r="V456" s="37">
        <v>3522.6233628950599</v>
      </c>
      <c r="W456" s="38">
        <v>3202.7285597438799</v>
      </c>
      <c r="X456" s="37">
        <v>1777.28605152822</v>
      </c>
      <c r="Y456" s="38">
        <v>1529.3415012062401</v>
      </c>
      <c r="Z456" s="37">
        <v>538.00825051888501</v>
      </c>
      <c r="AA456" s="38">
        <v>466.15477835385002</v>
      </c>
      <c r="AB456" s="37">
        <v>7565.5726966583798</v>
      </c>
      <c r="AC456" s="38">
        <v>8031.1988817887004</v>
      </c>
      <c r="AD456" s="37">
        <v>6006.5256612659396</v>
      </c>
      <c r="AE456" s="38">
        <v>4746.7623700168997</v>
      </c>
      <c r="AF456" s="37">
        <v>3181.35866061246</v>
      </c>
      <c r="AG456" s="38">
        <v>2251.3381809986499</v>
      </c>
      <c r="AH456" s="37">
        <v>6233.6276113276399</v>
      </c>
      <c r="AI456" s="38">
        <v>4722.9235238906804</v>
      </c>
      <c r="AJ456" s="37">
        <v>3253.4614856756202</v>
      </c>
      <c r="AK456" s="38">
        <v>2797.7361499830599</v>
      </c>
      <c r="AL456" s="37">
        <v>10401.5929403276</v>
      </c>
      <c r="AM456" s="38">
        <v>5873.2339218524603</v>
      </c>
      <c r="AN456" s="37">
        <v>4410.8363331869105</v>
      </c>
      <c r="AO456" s="38">
        <v>3115.5627019131798</v>
      </c>
      <c r="AP456" s="37">
        <v>794253.88</v>
      </c>
      <c r="AQ456" s="38">
        <v>1083443.3600000001</v>
      </c>
      <c r="AR456" s="37">
        <v>1928568.94</v>
      </c>
      <c r="AS456" s="38">
        <v>2869769.36</v>
      </c>
      <c r="AT456" s="37">
        <v>3267708.67</v>
      </c>
      <c r="AU456" s="38">
        <v>4281275.01</v>
      </c>
      <c r="AV456" s="37">
        <v>11613076.5</v>
      </c>
      <c r="AW456" s="38">
        <v>10201232.24</v>
      </c>
    </row>
    <row r="457" spans="1:49" x14ac:dyDescent="0.25">
      <c r="A457" s="23">
        <v>44650</v>
      </c>
      <c r="B457" s="37">
        <v>2684.11600528907</v>
      </c>
      <c r="C457" s="38">
        <v>2526.9969126774099</v>
      </c>
      <c r="D457" s="37">
        <v>3593.6540294432202</v>
      </c>
      <c r="E457" s="38">
        <v>2992.9124649475398</v>
      </c>
      <c r="F457" s="37">
        <v>2289.9706437499899</v>
      </c>
      <c r="G457" s="38">
        <v>1903.71698622535</v>
      </c>
      <c r="H457" s="37">
        <v>3771.5911785840699</v>
      </c>
      <c r="I457" s="38">
        <v>3757.7139625312002</v>
      </c>
      <c r="J457" s="37">
        <v>1232.2035375</v>
      </c>
      <c r="K457" s="38">
        <v>1138.55304999999</v>
      </c>
      <c r="L457" s="37">
        <v>1859.6033408057001</v>
      </c>
      <c r="M457" s="38">
        <v>2073.9666893757499</v>
      </c>
      <c r="N457" s="37">
        <v>2530.8347515195501</v>
      </c>
      <c r="O457" s="38">
        <v>2130.4905647712799</v>
      </c>
      <c r="P457" s="37">
        <v>41324.767030119503</v>
      </c>
      <c r="Q457" s="38">
        <v>29048.647952499199</v>
      </c>
      <c r="R457" s="37">
        <v>695.84836837641205</v>
      </c>
      <c r="S457" s="38">
        <v>669.03501219727298</v>
      </c>
      <c r="T457" s="37">
        <v>4371.3626156585997</v>
      </c>
      <c r="U457" s="38">
        <v>3030.0683962635298</v>
      </c>
      <c r="V457" s="37">
        <v>3521.17050037832</v>
      </c>
      <c r="W457" s="38">
        <v>3200.6053149658501</v>
      </c>
      <c r="X457" s="37">
        <v>1784.3932177387001</v>
      </c>
      <c r="Y457" s="38">
        <v>1534.97721269095</v>
      </c>
      <c r="Z457" s="37">
        <v>543.56411508782503</v>
      </c>
      <c r="AA457" s="38">
        <v>471.508896248567</v>
      </c>
      <c r="AB457" s="37">
        <v>7522.7383066880402</v>
      </c>
      <c r="AC457" s="38">
        <v>7980.0424999735797</v>
      </c>
      <c r="AD457" s="37">
        <v>5959.0474081926204</v>
      </c>
      <c r="AE457" s="38">
        <v>4733.1391355582</v>
      </c>
      <c r="AF457" s="37">
        <v>3142.42013356809</v>
      </c>
      <c r="AG457" s="38">
        <v>2235.6452226208498</v>
      </c>
      <c r="AH457" s="37">
        <v>6233.2103634122004</v>
      </c>
      <c r="AI457" s="38">
        <v>4715.20845051791</v>
      </c>
      <c r="AJ457" s="37">
        <v>3242.8206455869099</v>
      </c>
      <c r="AK457" s="38">
        <v>2788.26281515347</v>
      </c>
      <c r="AL457" s="37">
        <v>10369.7209286908</v>
      </c>
      <c r="AM457" s="38">
        <v>5862.9050482345901</v>
      </c>
      <c r="AN457" s="37">
        <v>4389.6132463836502</v>
      </c>
      <c r="AO457" s="38">
        <v>3093.3370654782598</v>
      </c>
      <c r="AP457" s="37">
        <v>794502.35</v>
      </c>
      <c r="AQ457" s="38">
        <v>1087985.27</v>
      </c>
      <c r="AR457" s="37">
        <v>1929425.89</v>
      </c>
      <c r="AS457" s="38">
        <v>2878976.93</v>
      </c>
      <c r="AT457" s="37">
        <v>3269240.34</v>
      </c>
      <c r="AU457" s="38">
        <v>4277734.33</v>
      </c>
      <c r="AV457" s="37">
        <v>11564017.42</v>
      </c>
      <c r="AW457" s="38">
        <v>10130207.48</v>
      </c>
    </row>
    <row r="458" spans="1:49" x14ac:dyDescent="0.25">
      <c r="A458" s="23">
        <v>44651</v>
      </c>
      <c r="B458" s="37">
        <v>2737.34045912186</v>
      </c>
      <c r="C458" s="38">
        <v>2582.1631952617199</v>
      </c>
      <c r="D458" s="37">
        <v>3641.6165750334198</v>
      </c>
      <c r="E458" s="38">
        <v>3027.0219171265098</v>
      </c>
      <c r="F458" s="37">
        <v>2302.93363125</v>
      </c>
      <c r="G458" s="38">
        <v>1917.3516173759699</v>
      </c>
      <c r="H458" s="37">
        <v>3779.9109092168201</v>
      </c>
      <c r="I458" s="38">
        <v>3760.5981212043698</v>
      </c>
      <c r="J458" s="37">
        <v>1234.5399124999899</v>
      </c>
      <c r="K458" s="38">
        <v>1140.7115437499999</v>
      </c>
      <c r="L458" s="37">
        <v>1857.80400122638</v>
      </c>
      <c r="M458" s="38">
        <v>2071.9664648414</v>
      </c>
      <c r="N458" s="37">
        <v>2531.12508143175</v>
      </c>
      <c r="O458" s="38">
        <v>2130.6931227146501</v>
      </c>
      <c r="P458" s="37">
        <v>40823.8045918715</v>
      </c>
      <c r="Q458" s="38">
        <v>28695.2001945839</v>
      </c>
      <c r="R458" s="37">
        <v>682.16464633553403</v>
      </c>
      <c r="S458" s="38">
        <v>655.85132593484002</v>
      </c>
      <c r="T458" s="37">
        <v>4321.9211687113702</v>
      </c>
      <c r="U458" s="38">
        <v>2991.8968303317902</v>
      </c>
      <c r="V458" s="37">
        <v>3552.7348870312198</v>
      </c>
      <c r="W458" s="38">
        <v>3228.78438322693</v>
      </c>
      <c r="X458" s="37">
        <v>1813.71093027698</v>
      </c>
      <c r="Y458" s="38">
        <v>1557.8945172015999</v>
      </c>
      <c r="Z458" s="37">
        <v>553.01163082322205</v>
      </c>
      <c r="AA458" s="38">
        <v>480.68773074835099</v>
      </c>
      <c r="AB458" s="37">
        <v>7627.0146791739598</v>
      </c>
      <c r="AC458" s="38">
        <v>8087.0946352719002</v>
      </c>
      <c r="AD458" s="37">
        <v>5894.9795084652196</v>
      </c>
      <c r="AE458" s="38">
        <v>4670.8163990487101</v>
      </c>
      <c r="AF458" s="37">
        <v>3123.7381191508398</v>
      </c>
      <c r="AG458" s="38">
        <v>2232.2142312047099</v>
      </c>
      <c r="AH458" s="37">
        <v>6224.1482388171298</v>
      </c>
      <c r="AI458" s="38">
        <v>4714.1372727914604</v>
      </c>
      <c r="AJ458" s="37">
        <v>3273.7734733810998</v>
      </c>
      <c r="AK458" s="38">
        <v>2814.6364862765799</v>
      </c>
      <c r="AL458" s="37">
        <v>10331.7089927658</v>
      </c>
      <c r="AM458" s="38">
        <v>5841.3321539524104</v>
      </c>
      <c r="AN458" s="37">
        <v>4336.0152828138098</v>
      </c>
      <c r="AO458" s="38">
        <v>3055.09707030253</v>
      </c>
      <c r="AP458" s="37">
        <v>830099.44</v>
      </c>
      <c r="AQ458" s="38">
        <v>1124821.8999999999</v>
      </c>
      <c r="AR458" s="37">
        <v>1988071.12</v>
      </c>
      <c r="AS458" s="38">
        <v>3023587.51</v>
      </c>
      <c r="AT458" s="37">
        <v>3328035.97</v>
      </c>
      <c r="AU458" s="38">
        <v>4380962.07</v>
      </c>
      <c r="AV458" s="37">
        <v>11727130.939999999</v>
      </c>
      <c r="AW458" s="38">
        <v>10266777.130000001</v>
      </c>
    </row>
    <row r="459" spans="1:49" x14ac:dyDescent="0.25">
      <c r="A459" s="23">
        <v>44652</v>
      </c>
      <c r="B459" s="37">
        <v>2773.38870588192</v>
      </c>
      <c r="C459" s="38">
        <v>2609.9011701456898</v>
      </c>
      <c r="D459" s="37">
        <v>3631.82739023162</v>
      </c>
      <c r="E459" s="38">
        <v>3017.5519407895399</v>
      </c>
      <c r="F459" s="37">
        <v>2293.9159937499899</v>
      </c>
      <c r="G459" s="38">
        <v>1900.2586581174</v>
      </c>
      <c r="H459" s="37">
        <v>3764.46162519467</v>
      </c>
      <c r="I459" s="38">
        <v>3735.2279685293502</v>
      </c>
      <c r="J459" s="37">
        <v>1233.427175</v>
      </c>
      <c r="K459" s="38">
        <v>1139.68383749999</v>
      </c>
      <c r="L459" s="37">
        <v>1861.59084093919</v>
      </c>
      <c r="M459" s="38">
        <v>2076.1389653425899</v>
      </c>
      <c r="N459" s="37">
        <v>2528.8627575319201</v>
      </c>
      <c r="O459" s="38">
        <v>2128.8076125049502</v>
      </c>
      <c r="P459" s="37">
        <v>40621.821776674202</v>
      </c>
      <c r="Q459" s="38">
        <v>28540.2128647557</v>
      </c>
      <c r="R459" s="37">
        <v>687.58139308710702</v>
      </c>
      <c r="S459" s="38">
        <v>659.00955774644603</v>
      </c>
      <c r="T459" s="37">
        <v>4302.0073909958501</v>
      </c>
      <c r="U459" s="38">
        <v>2980.7948104992502</v>
      </c>
      <c r="V459" s="37">
        <v>3576.9830857748898</v>
      </c>
      <c r="W459" s="38">
        <v>3233.4763266764699</v>
      </c>
      <c r="X459" s="37">
        <v>1812.5266667654701</v>
      </c>
      <c r="Y459" s="38">
        <v>1556.3253375122699</v>
      </c>
      <c r="Z459" s="37">
        <v>550.93835950371204</v>
      </c>
      <c r="AA459" s="38">
        <v>478.48181942897901</v>
      </c>
      <c r="AB459" s="37">
        <v>7611.7527594666299</v>
      </c>
      <c r="AC459" s="38">
        <v>8067.2889325738597</v>
      </c>
      <c r="AD459" s="37">
        <v>5940.3096097828802</v>
      </c>
      <c r="AE459" s="38">
        <v>4699.8204877542003</v>
      </c>
      <c r="AF459" s="37">
        <v>3085.7463421755701</v>
      </c>
      <c r="AG459" s="38">
        <v>2207.1397585863801</v>
      </c>
      <c r="AH459" s="37">
        <v>6178.3365706282802</v>
      </c>
      <c r="AI459" s="38">
        <v>4665.8214737769104</v>
      </c>
      <c r="AJ459" s="37">
        <v>3282.3399011514198</v>
      </c>
      <c r="AK459" s="38">
        <v>2801.0546425888201</v>
      </c>
      <c r="AL459" s="37">
        <v>10313.1291297681</v>
      </c>
      <c r="AM459" s="38">
        <v>5831.0840735539005</v>
      </c>
      <c r="AN459" s="37">
        <v>4312.9053766851302</v>
      </c>
      <c r="AO459" s="38">
        <v>3043.4920785890399</v>
      </c>
      <c r="AP459" s="37">
        <v>830015.66</v>
      </c>
      <c r="AQ459" s="38">
        <v>1129224.1299999999</v>
      </c>
      <c r="AR459" s="37">
        <v>1977715.71</v>
      </c>
      <c r="AS459" s="38">
        <v>3013767.72</v>
      </c>
      <c r="AT459" s="37">
        <v>3305900.86</v>
      </c>
      <c r="AU459" s="38">
        <v>4348950.18</v>
      </c>
      <c r="AV459" s="37">
        <v>11645450.5</v>
      </c>
      <c r="AW459" s="38">
        <v>10129986.939999999</v>
      </c>
    </row>
    <row r="460" spans="1:49" x14ac:dyDescent="0.25">
      <c r="A460" s="23">
        <v>44655</v>
      </c>
      <c r="B460" s="37">
        <v>2808.0851859787599</v>
      </c>
      <c r="C460" s="38">
        <v>2647.5322157033602</v>
      </c>
      <c r="D460" s="37">
        <v>3647.1163691686702</v>
      </c>
      <c r="E460" s="38">
        <v>3024.0932968013099</v>
      </c>
      <c r="F460" s="37">
        <v>2299.3640937499999</v>
      </c>
      <c r="G460" s="38">
        <v>1893.2152674782501</v>
      </c>
      <c r="H460" s="37">
        <v>3758.9553114303399</v>
      </c>
      <c r="I460" s="38">
        <v>3724.3416257989402</v>
      </c>
      <c r="J460" s="37">
        <v>1233.87232499999</v>
      </c>
      <c r="K460" s="38">
        <v>1140.0948375</v>
      </c>
      <c r="L460" s="37">
        <v>1860.0636784440001</v>
      </c>
      <c r="M460" s="38">
        <v>2074.4697717694899</v>
      </c>
      <c r="N460" s="37">
        <v>2529.29086145358</v>
      </c>
      <c r="O460" s="38">
        <v>2129.1524699397501</v>
      </c>
      <c r="P460" s="37">
        <v>40720.188028765697</v>
      </c>
      <c r="Q460" s="38">
        <v>28636.266788500801</v>
      </c>
      <c r="R460" s="37">
        <v>684.28372615846001</v>
      </c>
      <c r="S460" s="38">
        <v>655.34437754843896</v>
      </c>
      <c r="T460" s="37">
        <v>4322.63350210918</v>
      </c>
      <c r="U460" s="38">
        <v>2999.4653716296898</v>
      </c>
      <c r="V460" s="37">
        <v>3619.7895587292001</v>
      </c>
      <c r="W460" s="38">
        <v>3272.1003913590098</v>
      </c>
      <c r="X460" s="37">
        <v>1838.0893333865999</v>
      </c>
      <c r="Y460" s="38">
        <v>1583.35814226958</v>
      </c>
      <c r="Z460" s="37">
        <v>556.558087387716</v>
      </c>
      <c r="AA460" s="38">
        <v>481.77549028730402</v>
      </c>
      <c r="AB460" s="37">
        <v>7663.4603170208402</v>
      </c>
      <c r="AC460" s="38">
        <v>8119.2715220098098</v>
      </c>
      <c r="AD460" s="37">
        <v>6033.8345157147196</v>
      </c>
      <c r="AE460" s="38">
        <v>4798.1710038785804</v>
      </c>
      <c r="AF460" s="37">
        <v>3093.8662291355399</v>
      </c>
      <c r="AG460" s="38">
        <v>2222.2246029756702</v>
      </c>
      <c r="AH460" s="37">
        <v>6235.9434985306398</v>
      </c>
      <c r="AI460" s="38">
        <v>4700.1799136296004</v>
      </c>
      <c r="AJ460" s="37">
        <v>3293.7863410776899</v>
      </c>
      <c r="AK460" s="38">
        <v>2810.67803533697</v>
      </c>
      <c r="AL460" s="37">
        <v>10379.2520009656</v>
      </c>
      <c r="AM460" s="38">
        <v>5875.6844862301195</v>
      </c>
      <c r="AN460" s="37">
        <v>4322.3217196710802</v>
      </c>
      <c r="AO460" s="38">
        <v>3056.4268732522</v>
      </c>
      <c r="AP460" s="37">
        <v>819036.05</v>
      </c>
      <c r="AQ460" s="38">
        <v>1123012.93</v>
      </c>
      <c r="AR460" s="37">
        <v>1961606.85</v>
      </c>
      <c r="AS460" s="38">
        <v>2992382.36</v>
      </c>
      <c r="AT460" s="37">
        <v>3289267.44</v>
      </c>
      <c r="AU460" s="38">
        <v>4329311.5599999996</v>
      </c>
      <c r="AV460" s="37">
        <v>11729476.01</v>
      </c>
      <c r="AW460" s="38">
        <v>10140192.619999999</v>
      </c>
    </row>
    <row r="461" spans="1:49" x14ac:dyDescent="0.25">
      <c r="A461" s="23">
        <v>44656</v>
      </c>
      <c r="B461" s="37">
        <v>2816.5846930829898</v>
      </c>
      <c r="C461" s="38">
        <v>2661.1944786906902</v>
      </c>
      <c r="D461" s="37">
        <v>3579.2442122344301</v>
      </c>
      <c r="E461" s="38">
        <v>2966.21911996587</v>
      </c>
      <c r="F461" s="37">
        <v>2285.8373875000002</v>
      </c>
      <c r="G461" s="38">
        <v>1867.1427063001399</v>
      </c>
      <c r="H461" s="37">
        <v>3678.7373216558199</v>
      </c>
      <c r="I461" s="38">
        <v>3634.04643407405</v>
      </c>
      <c r="J461" s="37">
        <v>1231.2021999999999</v>
      </c>
      <c r="K461" s="38">
        <v>1137.62796874999</v>
      </c>
      <c r="L461" s="37">
        <v>1858.9114826897201</v>
      </c>
      <c r="M461" s="38">
        <v>2073.1856032917899</v>
      </c>
      <c r="N461" s="37">
        <v>2529.0871576106701</v>
      </c>
      <c r="O461" s="38">
        <v>2128.98102622939</v>
      </c>
      <c r="P461" s="37">
        <v>40085.368594110798</v>
      </c>
      <c r="Q461" s="38">
        <v>28180.8585877236</v>
      </c>
      <c r="R461" s="37">
        <v>663.12986506193795</v>
      </c>
      <c r="S461" s="38">
        <v>634.84157909075498</v>
      </c>
      <c r="T461" s="37">
        <v>4244.0402022104599</v>
      </c>
      <c r="U461" s="38">
        <v>2939.6857093547801</v>
      </c>
      <c r="V461" s="37">
        <v>3574.0884370951198</v>
      </c>
      <c r="W461" s="38">
        <v>3229.9832183951198</v>
      </c>
      <c r="X461" s="37">
        <v>1821.33070095172</v>
      </c>
      <c r="Y461" s="38">
        <v>1568.32132748612</v>
      </c>
      <c r="Z461" s="37">
        <v>553.32936514546998</v>
      </c>
      <c r="AA461" s="38">
        <v>478.61369355579302</v>
      </c>
      <c r="AB461" s="37">
        <v>7489.42177565973</v>
      </c>
      <c r="AC461" s="38">
        <v>7928.6405718325004</v>
      </c>
      <c r="AD461" s="37">
        <v>5937.5244970672102</v>
      </c>
      <c r="AE461" s="38">
        <v>4708.3682859603396</v>
      </c>
      <c r="AF461" s="37">
        <v>3082.1671548488298</v>
      </c>
      <c r="AG461" s="38">
        <v>2217.8577443733002</v>
      </c>
      <c r="AH461" s="37">
        <v>6198.2870512198897</v>
      </c>
      <c r="AI461" s="38">
        <v>4675.8385225052398</v>
      </c>
      <c r="AJ461" s="37">
        <v>3229.11434525922</v>
      </c>
      <c r="AK461" s="38">
        <v>2755.05567832104</v>
      </c>
      <c r="AL461" s="37">
        <v>10395.2504344931</v>
      </c>
      <c r="AM461" s="38">
        <v>5884.6192381252104</v>
      </c>
      <c r="AN461" s="37">
        <v>4263.7393502517098</v>
      </c>
      <c r="AO461" s="38">
        <v>3013.6005089314999</v>
      </c>
      <c r="AP461" s="37">
        <v>812370.19</v>
      </c>
      <c r="AQ461" s="38">
        <v>1116350.45</v>
      </c>
      <c r="AR461" s="37">
        <v>1945568.75</v>
      </c>
      <c r="AS461" s="38">
        <v>2972770.61</v>
      </c>
      <c r="AT461" s="37">
        <v>3273257.76</v>
      </c>
      <c r="AU461" s="38">
        <v>4292804.08</v>
      </c>
      <c r="AV461" s="37">
        <v>11542009.48</v>
      </c>
      <c r="AW461" s="38">
        <v>9967306.6799999997</v>
      </c>
    </row>
    <row r="462" spans="1:49" x14ac:dyDescent="0.25">
      <c r="A462" s="23">
        <v>44657</v>
      </c>
      <c r="B462" s="37">
        <v>2797.2492900878701</v>
      </c>
      <c r="C462" s="38">
        <v>2647.89383605179</v>
      </c>
      <c r="D462" s="37">
        <v>3578.0983469467401</v>
      </c>
      <c r="E462" s="38">
        <v>2959.1759096145702</v>
      </c>
      <c r="F462" s="37">
        <v>2277.3829687499901</v>
      </c>
      <c r="G462" s="38">
        <v>1848.88054637505</v>
      </c>
      <c r="H462" s="37">
        <v>3663.1655437999202</v>
      </c>
      <c r="I462" s="38">
        <v>3613.7516035001499</v>
      </c>
      <c r="J462" s="37">
        <v>1230.5346125000001</v>
      </c>
      <c r="K462" s="38">
        <v>1137.01108125</v>
      </c>
      <c r="L462" s="37">
        <v>1860.03481851218</v>
      </c>
      <c r="M462" s="38">
        <v>2074.42918539517</v>
      </c>
      <c r="N462" s="37">
        <v>2532.9863764439701</v>
      </c>
      <c r="O462" s="38">
        <v>2132.2714899400298</v>
      </c>
      <c r="P462" s="37">
        <v>39107.635915327803</v>
      </c>
      <c r="Q462" s="38">
        <v>27456.821998839401</v>
      </c>
      <c r="R462" s="37">
        <v>649.39689657946201</v>
      </c>
      <c r="S462" s="38">
        <v>611.11641772979203</v>
      </c>
      <c r="T462" s="37">
        <v>4139.5042035952602</v>
      </c>
      <c r="U462" s="38">
        <v>2851.7102308878002</v>
      </c>
      <c r="V462" s="37">
        <v>3543.5131314520399</v>
      </c>
      <c r="W462" s="38">
        <v>3201.6463781154598</v>
      </c>
      <c r="X462" s="37">
        <v>1814.4970834344999</v>
      </c>
      <c r="Y462" s="38">
        <v>1560.5256069172301</v>
      </c>
      <c r="Z462" s="37">
        <v>551.59530087046903</v>
      </c>
      <c r="AA462" s="38">
        <v>475.82203220069698</v>
      </c>
      <c r="AB462" s="37">
        <v>7367.1522732847598</v>
      </c>
      <c r="AC462" s="38">
        <v>7795.8725531539303</v>
      </c>
      <c r="AD462" s="37">
        <v>5843.1006119219401</v>
      </c>
      <c r="AE462" s="38">
        <v>4621.4354629472</v>
      </c>
      <c r="AF462" s="37">
        <v>3006.0425054113798</v>
      </c>
      <c r="AG462" s="38">
        <v>2165.3658157959399</v>
      </c>
      <c r="AH462" s="37">
        <v>6073.5525024480503</v>
      </c>
      <c r="AI462" s="38">
        <v>4568.5765595173198</v>
      </c>
      <c r="AJ462" s="37">
        <v>3240.2906018591598</v>
      </c>
      <c r="AK462" s="38">
        <v>2764.7401767995502</v>
      </c>
      <c r="AL462" s="37">
        <v>10123.4776450436</v>
      </c>
      <c r="AM462" s="38">
        <v>5815.2005952644904</v>
      </c>
      <c r="AN462" s="37">
        <v>4168.3952036473202</v>
      </c>
      <c r="AO462" s="38">
        <v>2931.9287754234701</v>
      </c>
      <c r="AP462" s="37">
        <v>804525.55</v>
      </c>
      <c r="AQ462" s="38">
        <v>1108008.3400000001</v>
      </c>
      <c r="AR462" s="37">
        <v>1931180.92</v>
      </c>
      <c r="AS462" s="38">
        <v>2940117.4</v>
      </c>
      <c r="AT462" s="37">
        <v>3252334.58</v>
      </c>
      <c r="AU462" s="38">
        <v>4261948.2</v>
      </c>
      <c r="AV462" s="37">
        <v>11457320.26</v>
      </c>
      <c r="AW462" s="38">
        <v>9812866.5800000001</v>
      </c>
    </row>
    <row r="463" spans="1:49" x14ac:dyDescent="0.25">
      <c r="A463" s="23">
        <v>44658</v>
      </c>
      <c r="B463" s="37">
        <v>2803.6705722056399</v>
      </c>
      <c r="C463" s="38">
        <v>2698.3288024050798</v>
      </c>
      <c r="D463" s="37">
        <v>3691.8106210185201</v>
      </c>
      <c r="E463" s="38">
        <v>3056.7931570012001</v>
      </c>
      <c r="F463" s="37">
        <v>2275.8798999999999</v>
      </c>
      <c r="G463" s="38">
        <v>1871.6541554584301</v>
      </c>
      <c r="H463" s="37">
        <v>3780.9019803122201</v>
      </c>
      <c r="I463" s="38">
        <v>3719.7995019556702</v>
      </c>
      <c r="J463" s="37">
        <v>1229.9785625</v>
      </c>
      <c r="K463" s="38">
        <v>1136.4968187499901</v>
      </c>
      <c r="L463" s="37">
        <v>1860.6694663865501</v>
      </c>
      <c r="M463" s="38">
        <v>2075.11832020369</v>
      </c>
      <c r="N463" s="37">
        <v>2530.0565828408498</v>
      </c>
      <c r="O463" s="38">
        <v>2129.78220172088</v>
      </c>
      <c r="P463" s="37">
        <v>38763.794818319599</v>
      </c>
      <c r="Q463" s="38">
        <v>27240.851046955799</v>
      </c>
      <c r="R463" s="37">
        <v>649.06907562748904</v>
      </c>
      <c r="S463" s="38">
        <v>608.830536462331</v>
      </c>
      <c r="T463" s="37">
        <v>4113.1453157830201</v>
      </c>
      <c r="U463" s="38">
        <v>2832.1016112418502</v>
      </c>
      <c r="V463" s="37">
        <v>3574.66068868707</v>
      </c>
      <c r="W463" s="38">
        <v>3229.8499824743399</v>
      </c>
      <c r="X463" s="37">
        <v>1809.4687187797599</v>
      </c>
      <c r="Y463" s="38">
        <v>1555.69085537665</v>
      </c>
      <c r="Z463" s="37">
        <v>548.75061737660496</v>
      </c>
      <c r="AA463" s="38">
        <v>473.03975610273199</v>
      </c>
      <c r="AB463" s="37">
        <v>7521.3109616463498</v>
      </c>
      <c r="AC463" s="38">
        <v>7941.3024718023298</v>
      </c>
      <c r="AD463" s="37">
        <v>5692.2799541371296</v>
      </c>
      <c r="AE463" s="38">
        <v>4541.8472603075597</v>
      </c>
      <c r="AF463" s="37">
        <v>2944.81689716246</v>
      </c>
      <c r="AG463" s="38">
        <v>2145.808890836</v>
      </c>
      <c r="AH463" s="37">
        <v>6003.3262417559499</v>
      </c>
      <c r="AI463" s="38">
        <v>4533.5554341705501</v>
      </c>
      <c r="AJ463" s="37">
        <v>3314.6874418071602</v>
      </c>
      <c r="AK463" s="38">
        <v>2833.8648696907899</v>
      </c>
      <c r="AL463" s="37">
        <v>10114.280662941301</v>
      </c>
      <c r="AM463" s="38">
        <v>5818.9671447288301</v>
      </c>
      <c r="AN463" s="37">
        <v>4169.7350036370899</v>
      </c>
      <c r="AO463" s="38">
        <v>2911.1013882627699</v>
      </c>
      <c r="AP463" s="37">
        <v>799296.15</v>
      </c>
      <c r="AQ463" s="38">
        <v>1100696.97</v>
      </c>
      <c r="AR463" s="37">
        <v>1921624.59</v>
      </c>
      <c r="AS463" s="38">
        <v>2962870.23</v>
      </c>
      <c r="AT463" s="37">
        <v>3230840.69</v>
      </c>
      <c r="AU463" s="38">
        <v>4239831.42</v>
      </c>
      <c r="AV463" s="37">
        <v>11426249.74</v>
      </c>
      <c r="AW463" s="38">
        <v>9740881.2599999998</v>
      </c>
    </row>
    <row r="464" spans="1:49" x14ac:dyDescent="0.25">
      <c r="A464" s="23">
        <v>44659</v>
      </c>
      <c r="B464" s="37">
        <v>2846.1574092902201</v>
      </c>
      <c r="C464" s="38">
        <v>2746.6220061880999</v>
      </c>
      <c r="D464" s="37">
        <v>3682.7000348628299</v>
      </c>
      <c r="E464" s="38">
        <v>3042.3210331733599</v>
      </c>
      <c r="F464" s="37">
        <v>2271.5592375000001</v>
      </c>
      <c r="G464" s="38">
        <v>1859.0076613941401</v>
      </c>
      <c r="H464" s="37">
        <v>3769.2666337134401</v>
      </c>
      <c r="I464" s="38">
        <v>3702.6569954494498</v>
      </c>
      <c r="J464" s="37">
        <v>1229.1996187499899</v>
      </c>
      <c r="K464" s="38">
        <v>1135.7774875</v>
      </c>
      <c r="L464" s="37">
        <v>1858.8557645447099</v>
      </c>
      <c r="M464" s="38">
        <v>2073.1320796555501</v>
      </c>
      <c r="N464" s="37">
        <v>2528.35696336305</v>
      </c>
      <c r="O464" s="38">
        <v>2128.4050888383499</v>
      </c>
      <c r="P464" s="37">
        <v>40096.613651967797</v>
      </c>
      <c r="Q464" s="38">
        <v>27740.951254819902</v>
      </c>
      <c r="R464" s="37">
        <v>676.30705750719005</v>
      </c>
      <c r="S464" s="38">
        <v>629.53664865461303</v>
      </c>
      <c r="T464" s="37">
        <v>4226.2971727415397</v>
      </c>
      <c r="U464" s="38">
        <v>2907.6260948007298</v>
      </c>
      <c r="V464" s="37">
        <v>3556.7571776855398</v>
      </c>
      <c r="W464" s="38">
        <v>3213.1037027877501</v>
      </c>
      <c r="X464" s="37">
        <v>1798.30073252896</v>
      </c>
      <c r="Y464" s="38">
        <v>1544.2812373465399</v>
      </c>
      <c r="Z464" s="37">
        <v>545.94674370297696</v>
      </c>
      <c r="AA464" s="38">
        <v>469.444563524996</v>
      </c>
      <c r="AB464" s="37">
        <v>7512.6180255354602</v>
      </c>
      <c r="AC464" s="38">
        <v>7929.91387769638</v>
      </c>
      <c r="AD464" s="37">
        <v>5770.0605869698302</v>
      </c>
      <c r="AE464" s="38">
        <v>4650.1047809860402</v>
      </c>
      <c r="AF464" s="37">
        <v>3049.6900218299802</v>
      </c>
      <c r="AG464" s="38">
        <v>2183.47931754194</v>
      </c>
      <c r="AH464" s="37">
        <v>6147.9158320574797</v>
      </c>
      <c r="AI464" s="38">
        <v>4646.3889812882298</v>
      </c>
      <c r="AJ464" s="37">
        <v>3292.1651531481598</v>
      </c>
      <c r="AK464" s="38">
        <v>2814.3436877536301</v>
      </c>
      <c r="AL464" s="37">
        <v>10198.807667999799</v>
      </c>
      <c r="AM464" s="38">
        <v>5861.6151204608695</v>
      </c>
      <c r="AN464" s="37">
        <v>4266.6251010359201</v>
      </c>
      <c r="AO464" s="38">
        <v>2974.7689839183399</v>
      </c>
      <c r="AP464" s="37">
        <v>801857.5</v>
      </c>
      <c r="AQ464" s="38">
        <v>1102380.53</v>
      </c>
      <c r="AR464" s="37">
        <v>1917732.45</v>
      </c>
      <c r="AS464" s="38">
        <v>2962575.26</v>
      </c>
      <c r="AT464" s="37">
        <v>3238317.22</v>
      </c>
      <c r="AU464" s="38">
        <v>4215148.51</v>
      </c>
      <c r="AV464" s="37">
        <v>11414831.619999999</v>
      </c>
      <c r="AW464" s="38">
        <v>9759339.4299999997</v>
      </c>
    </row>
    <row r="465" spans="1:49" x14ac:dyDescent="0.25">
      <c r="A465" s="23">
        <v>44662</v>
      </c>
      <c r="B465" s="37">
        <v>2797.5070389413399</v>
      </c>
      <c r="C465" s="38">
        <v>2702.3678754085399</v>
      </c>
      <c r="D465" s="37">
        <v>3645.4090806005202</v>
      </c>
      <c r="E465" s="38">
        <v>3007.6539069712298</v>
      </c>
      <c r="F465" s="37">
        <v>2267.4259812499899</v>
      </c>
      <c r="G465" s="38">
        <v>1841.0596654719</v>
      </c>
      <c r="H465" s="37">
        <v>3716.9140410208902</v>
      </c>
      <c r="I465" s="38">
        <v>3633.4873790389502</v>
      </c>
      <c r="J465" s="37">
        <v>1226.863425</v>
      </c>
      <c r="K465" s="38">
        <v>1133.61913124999</v>
      </c>
      <c r="L465" s="37">
        <v>1858.01695103932</v>
      </c>
      <c r="M465" s="38">
        <v>2072.2317454191698</v>
      </c>
      <c r="N465" s="37">
        <v>2531.2469782462799</v>
      </c>
      <c r="O465" s="38">
        <v>2130.7977913489499</v>
      </c>
      <c r="P465" s="37">
        <v>39590.940758730903</v>
      </c>
      <c r="Q465" s="38">
        <v>27378.815487101201</v>
      </c>
      <c r="R465" s="37">
        <v>675.79840416744901</v>
      </c>
      <c r="S465" s="38">
        <v>627.75069779851196</v>
      </c>
      <c r="T465" s="37">
        <v>4180.4161907488397</v>
      </c>
      <c r="U465" s="38">
        <v>2878.3685138610499</v>
      </c>
      <c r="V465" s="37">
        <v>3502.2269711842</v>
      </c>
      <c r="W465" s="38">
        <v>3163.0665008015299</v>
      </c>
      <c r="X465" s="37">
        <v>1781.96751154759</v>
      </c>
      <c r="Y465" s="38">
        <v>1529.7351129316901</v>
      </c>
      <c r="Z465" s="37">
        <v>544.54192892218896</v>
      </c>
      <c r="AA465" s="38">
        <v>467.94788349209801</v>
      </c>
      <c r="AB465" s="37">
        <v>7295.4723163422696</v>
      </c>
      <c r="AC465" s="38">
        <v>7694.4494151455301</v>
      </c>
      <c r="AD465" s="37">
        <v>5628.5804993490001</v>
      </c>
      <c r="AE465" s="38">
        <v>4527.7576783341301</v>
      </c>
      <c r="AF465" s="37">
        <v>2973.4192757841802</v>
      </c>
      <c r="AG465" s="38">
        <v>2139.25466839201</v>
      </c>
      <c r="AH465" s="37">
        <v>6027.29778841393</v>
      </c>
      <c r="AI465" s="38">
        <v>4543.0972182199203</v>
      </c>
      <c r="AJ465" s="37">
        <v>3255.9003948536401</v>
      </c>
      <c r="AK465" s="38">
        <v>2782.8715760312898</v>
      </c>
      <c r="AL465" s="37">
        <v>10150.3295840886</v>
      </c>
      <c r="AM465" s="38">
        <v>5843.2759160253499</v>
      </c>
      <c r="AN465" s="37">
        <v>4225.6840816894901</v>
      </c>
      <c r="AO465" s="38">
        <v>2945.3298154599902</v>
      </c>
      <c r="AP465" s="37">
        <v>797346.46</v>
      </c>
      <c r="AQ465" s="38">
        <v>1098024.2</v>
      </c>
      <c r="AR465" s="37">
        <v>1900131.19</v>
      </c>
      <c r="AS465" s="38">
        <v>2940799.57</v>
      </c>
      <c r="AT465" s="37">
        <v>3218133.97</v>
      </c>
      <c r="AU465" s="38">
        <v>4220435</v>
      </c>
      <c r="AV465" s="37">
        <v>11213525.779999999</v>
      </c>
      <c r="AW465" s="38">
        <v>9575954.7300000004</v>
      </c>
    </row>
    <row r="466" spans="1:49" x14ac:dyDescent="0.25">
      <c r="A466" s="23">
        <v>44663</v>
      </c>
      <c r="B466" s="37">
        <v>2785.4350104291302</v>
      </c>
      <c r="C466" s="38">
        <v>2695.0947591058698</v>
      </c>
      <c r="D466" s="37">
        <v>3634.1110330668498</v>
      </c>
      <c r="E466" s="38">
        <v>2991.0127608499201</v>
      </c>
      <c r="F466" s="37">
        <v>2273.0619874999902</v>
      </c>
      <c r="G466" s="38">
        <v>1834.61855082835</v>
      </c>
      <c r="H466" s="37">
        <v>3724.3709982291598</v>
      </c>
      <c r="I466" s="38">
        <v>3635.0052293226499</v>
      </c>
      <c r="J466" s="37">
        <v>1228.8658249999901</v>
      </c>
      <c r="K466" s="38">
        <v>1135.4691124999999</v>
      </c>
      <c r="L466" s="37">
        <v>1854.7196792884599</v>
      </c>
      <c r="M466" s="38">
        <v>2068.55416952422</v>
      </c>
      <c r="N466" s="37">
        <v>2528.93822098074</v>
      </c>
      <c r="O466" s="38">
        <v>2128.89247370979</v>
      </c>
      <c r="P466" s="37">
        <v>39265.965069151403</v>
      </c>
      <c r="Q466" s="38">
        <v>27086.961155822399</v>
      </c>
      <c r="R466" s="37">
        <v>665.31274737094998</v>
      </c>
      <c r="S466" s="38">
        <v>615.66217577613702</v>
      </c>
      <c r="T466" s="37">
        <v>4157.4175494946603</v>
      </c>
      <c r="U466" s="38">
        <v>2859.0259192844001</v>
      </c>
      <c r="V466" s="37">
        <v>3545.7801196046198</v>
      </c>
      <c r="W466" s="38">
        <v>3202.5736649034998</v>
      </c>
      <c r="X466" s="37">
        <v>1806.54306489649</v>
      </c>
      <c r="Y466" s="38">
        <v>1549.3402174145899</v>
      </c>
      <c r="Z466" s="37">
        <v>551.53567585763506</v>
      </c>
      <c r="AA466" s="38">
        <v>475.216387467907</v>
      </c>
      <c r="AB466" s="37">
        <v>7355.4891976171702</v>
      </c>
      <c r="AC466" s="38">
        <v>7758.36040528799</v>
      </c>
      <c r="AD466" s="37">
        <v>5384.9359815310299</v>
      </c>
      <c r="AE466" s="38">
        <v>4545.3914119170104</v>
      </c>
      <c r="AF466" s="37">
        <v>2973.3976994732102</v>
      </c>
      <c r="AG466" s="38">
        <v>2136.6213082189001</v>
      </c>
      <c r="AH466" s="37">
        <v>6026.4448904220399</v>
      </c>
      <c r="AI466" s="38">
        <v>4518.3370429389997</v>
      </c>
      <c r="AJ466" s="37">
        <v>3268.0242230956401</v>
      </c>
      <c r="AK466" s="38">
        <v>2793.24656750854</v>
      </c>
      <c r="AL466" s="37">
        <v>9957.0073633054599</v>
      </c>
      <c r="AM466" s="38">
        <v>5792.6419063622097</v>
      </c>
      <c r="AN466" s="37">
        <v>4184.62597970771</v>
      </c>
      <c r="AO466" s="38">
        <v>2920.5490657843102</v>
      </c>
      <c r="AP466" s="37">
        <v>803893.53</v>
      </c>
      <c r="AQ466" s="38">
        <v>1123987.22</v>
      </c>
      <c r="AR466" s="37">
        <v>1936335.4</v>
      </c>
      <c r="AS466" s="38">
        <v>2993090.87</v>
      </c>
      <c r="AT466" s="37">
        <v>3368476.49</v>
      </c>
      <c r="AU466" s="38">
        <v>4368559.41</v>
      </c>
      <c r="AV466" s="37">
        <v>11139935.75</v>
      </c>
      <c r="AW466" s="38">
        <v>9629996.7799999993</v>
      </c>
    </row>
    <row r="467" spans="1:49" x14ac:dyDescent="0.25">
      <c r="A467" s="23">
        <v>44664</v>
      </c>
      <c r="B467" s="37">
        <v>2821.0806226156401</v>
      </c>
      <c r="C467" s="38">
        <v>2771.5550774173998</v>
      </c>
      <c r="D467" s="37">
        <v>3623.23037162741</v>
      </c>
      <c r="E467" s="38">
        <v>2978.6087872325902</v>
      </c>
      <c r="F467" s="37">
        <v>2277.75896249999</v>
      </c>
      <c r="G467" s="38">
        <v>1824.14357386088</v>
      </c>
      <c r="H467" s="37">
        <v>3728.58363790879</v>
      </c>
      <c r="I467" s="38">
        <v>3621.7047938792898</v>
      </c>
      <c r="J467" s="37">
        <v>1230.312175</v>
      </c>
      <c r="K467" s="38">
        <v>1136.8055124999901</v>
      </c>
      <c r="L467" s="37">
        <v>1858.20715097683</v>
      </c>
      <c r="M467" s="38">
        <v>2072.3867961659098</v>
      </c>
      <c r="N467" s="37">
        <v>2528.4908372018899</v>
      </c>
      <c r="O467" s="38">
        <v>2128.4747239657599</v>
      </c>
      <c r="P467" s="37">
        <v>38889.879716408097</v>
      </c>
      <c r="Q467" s="38">
        <v>26810.1909376818</v>
      </c>
      <c r="R467" s="37">
        <v>663.42313449503195</v>
      </c>
      <c r="S467" s="38">
        <v>613.83238464418798</v>
      </c>
      <c r="T467" s="37">
        <v>4129.0680866942903</v>
      </c>
      <c r="U467" s="38">
        <v>2832.2661628492001</v>
      </c>
      <c r="V467" s="37">
        <v>3555.3321202319098</v>
      </c>
      <c r="W467" s="38">
        <v>3210.7203469642</v>
      </c>
      <c r="X467" s="37">
        <v>1798.9914015848799</v>
      </c>
      <c r="Y467" s="38">
        <v>1542.3345046043</v>
      </c>
      <c r="Z467" s="37">
        <v>548.65481356080295</v>
      </c>
      <c r="AA467" s="38">
        <v>472.46105405608103</v>
      </c>
      <c r="AB467" s="37">
        <v>7480.82699061105</v>
      </c>
      <c r="AC467" s="38">
        <v>7879.4710245231399</v>
      </c>
      <c r="AD467" s="37">
        <v>5429.9119546228103</v>
      </c>
      <c r="AE467" s="38">
        <v>4570.7710472843701</v>
      </c>
      <c r="AF467" s="37">
        <v>2941.8619664273901</v>
      </c>
      <c r="AG467" s="38">
        <v>2116.3471108758699</v>
      </c>
      <c r="AH467" s="37">
        <v>6006.1796156985101</v>
      </c>
      <c r="AI467" s="38">
        <v>4504.7777788974299</v>
      </c>
      <c r="AJ467" s="37">
        <v>3257.4125840071001</v>
      </c>
      <c r="AK467" s="38">
        <v>2783.6450777462701</v>
      </c>
      <c r="AL467" s="37">
        <v>9955.7433826692995</v>
      </c>
      <c r="AM467" s="38">
        <v>5791.1000331527102</v>
      </c>
      <c r="AN467" s="37">
        <v>4160.3226592690298</v>
      </c>
      <c r="AO467" s="38">
        <v>2900.8632532675301</v>
      </c>
      <c r="AP467" s="37">
        <v>804862.47</v>
      </c>
      <c r="AQ467" s="38">
        <v>1117864.3600000001</v>
      </c>
      <c r="AR467" s="37">
        <v>1932670.9</v>
      </c>
      <c r="AS467" s="38">
        <v>2986483.91</v>
      </c>
      <c r="AT467" s="37">
        <v>3365891.51</v>
      </c>
      <c r="AU467" s="38">
        <v>4414793.09</v>
      </c>
      <c r="AV467" s="37">
        <v>11217776.800000001</v>
      </c>
      <c r="AW467" s="38">
        <v>9702201.5899999999</v>
      </c>
    </row>
    <row r="468" spans="1:49" x14ac:dyDescent="0.25">
      <c r="A468" s="23">
        <v>44665</v>
      </c>
      <c r="B468" s="37">
        <v>2769.5717318362599</v>
      </c>
      <c r="C468" s="38">
        <v>2724.4438908289399</v>
      </c>
      <c r="D468" s="37">
        <v>3591.8603638082</v>
      </c>
      <c r="E468" s="38">
        <v>2945.2584868366398</v>
      </c>
      <c r="F468" s="37">
        <v>2270.99551874999</v>
      </c>
      <c r="G468" s="38">
        <v>1819.24027155918</v>
      </c>
      <c r="H468" s="37">
        <v>3714.1966245594899</v>
      </c>
      <c r="I468" s="38">
        <v>3597.1171637924899</v>
      </c>
      <c r="J468" s="37">
        <v>1229.5334124999899</v>
      </c>
      <c r="K468" s="38">
        <v>1136.086</v>
      </c>
      <c r="L468" s="37">
        <v>1807.89653588223</v>
      </c>
      <c r="M468" s="38">
        <v>2046.5163669214301</v>
      </c>
      <c r="N468" s="37">
        <v>2520.8571364065801</v>
      </c>
      <c r="O468" s="38">
        <v>2085.50657624002</v>
      </c>
      <c r="P468" s="37">
        <v>38977.721841665203</v>
      </c>
      <c r="Q468" s="38">
        <v>26860.334094766498</v>
      </c>
      <c r="R468" s="37">
        <v>668.13119800795903</v>
      </c>
      <c r="S468" s="38">
        <v>616.94845871027405</v>
      </c>
      <c r="T468" s="37">
        <v>4132.62184343425</v>
      </c>
      <c r="U468" s="38">
        <v>2836.7879788713099</v>
      </c>
      <c r="V468" s="37">
        <v>3540.2926866469902</v>
      </c>
      <c r="W468" s="38">
        <v>3196.8801612152001</v>
      </c>
      <c r="X468" s="37">
        <v>1809.6018011441199</v>
      </c>
      <c r="Y468" s="38">
        <v>1549.95713660614</v>
      </c>
      <c r="Z468" s="37">
        <v>553.07915732502602</v>
      </c>
      <c r="AA468" s="38">
        <v>475.28145125034303</v>
      </c>
      <c r="AB468" s="37">
        <v>7315.3690736137496</v>
      </c>
      <c r="AC468" s="38">
        <v>7705.6167819461898</v>
      </c>
      <c r="AD468" s="37">
        <v>5323.1889714649797</v>
      </c>
      <c r="AE468" s="38">
        <v>4473.9046872375202</v>
      </c>
      <c r="AF468" s="37">
        <v>2955.13000798229</v>
      </c>
      <c r="AG468" s="38">
        <v>2127.6344459567499</v>
      </c>
      <c r="AH468" s="37">
        <v>5976.1199563021</v>
      </c>
      <c r="AI468" s="38">
        <v>4471.1019457407201</v>
      </c>
      <c r="AJ468" s="37">
        <v>3247.9018758541401</v>
      </c>
      <c r="AK468" s="38">
        <v>2776.3220930135799</v>
      </c>
      <c r="AL468" s="37">
        <v>9879.14613094376</v>
      </c>
      <c r="AM468" s="38">
        <v>5756.0448315797603</v>
      </c>
      <c r="AN468" s="37">
        <v>4151.7217937805499</v>
      </c>
      <c r="AO468" s="38">
        <v>2893.8003451504201</v>
      </c>
      <c r="AP468" s="37">
        <v>794302.13</v>
      </c>
      <c r="AQ468" s="38">
        <v>1109329.23</v>
      </c>
      <c r="AR468" s="37">
        <v>1921627.35</v>
      </c>
      <c r="AS468" s="38">
        <v>2986318.42</v>
      </c>
      <c r="AT468" s="37">
        <v>3392141.6</v>
      </c>
      <c r="AU468" s="38">
        <v>4364638.8899999997</v>
      </c>
      <c r="AV468" s="37">
        <v>10980068.17</v>
      </c>
      <c r="AW468" s="38">
        <v>9551255.5</v>
      </c>
    </row>
    <row r="469" spans="1:49" x14ac:dyDescent="0.25">
      <c r="A469" s="23">
        <v>44670</v>
      </c>
      <c r="B469" s="37">
        <v>2724.0195949039298</v>
      </c>
      <c r="C469" s="38">
        <v>2681.7434306692899</v>
      </c>
      <c r="D469" s="37">
        <v>3549.0808925935398</v>
      </c>
      <c r="E469" s="38">
        <v>2921.1671195818899</v>
      </c>
      <c r="F469" s="37">
        <v>2266.2985437499901</v>
      </c>
      <c r="G469" s="38">
        <v>1799.6576343332099</v>
      </c>
      <c r="H469" s="37">
        <v>3668.8333856497402</v>
      </c>
      <c r="I469" s="38">
        <v>3536.1996415361</v>
      </c>
      <c r="J469" s="37">
        <v>1229.4221937499999</v>
      </c>
      <c r="K469" s="38">
        <v>1135.9830562499901</v>
      </c>
      <c r="L469" s="37">
        <v>1862.46741837536</v>
      </c>
      <c r="M469" s="38">
        <v>2077.1624068248402</v>
      </c>
      <c r="N469" s="37">
        <v>2530.0398019150698</v>
      </c>
      <c r="O469" s="38">
        <v>2129.7891194328899</v>
      </c>
      <c r="P469" s="37">
        <v>38648.696649297701</v>
      </c>
      <c r="Q469" s="38">
        <v>26677.955187873002</v>
      </c>
      <c r="R469" s="37">
        <v>667.67282556699399</v>
      </c>
      <c r="S469" s="38">
        <v>615.58697152464902</v>
      </c>
      <c r="T469" s="37">
        <v>4086.3290399288398</v>
      </c>
      <c r="U469" s="38">
        <v>2796.1942753633102</v>
      </c>
      <c r="V469" s="37">
        <v>3487.8896867070798</v>
      </c>
      <c r="W469" s="38">
        <v>3149.4971287882499</v>
      </c>
      <c r="X469" s="37">
        <v>1794.23445992239</v>
      </c>
      <c r="Y469" s="38">
        <v>1536.28112724732</v>
      </c>
      <c r="Z469" s="37">
        <v>551.15202073583998</v>
      </c>
      <c r="AA469" s="38">
        <v>473.37712354469198</v>
      </c>
      <c r="AB469" s="37">
        <v>7135.0226143111204</v>
      </c>
      <c r="AC469" s="38">
        <v>7510.0967067966703</v>
      </c>
      <c r="AD469" s="37">
        <v>5244.9717731724104</v>
      </c>
      <c r="AE469" s="38">
        <v>4405.77263016298</v>
      </c>
      <c r="AF469" s="37">
        <v>2941.7855997943998</v>
      </c>
      <c r="AG469" s="38">
        <v>2065.4957866948898</v>
      </c>
      <c r="AH469" s="37">
        <v>5978.3126348864698</v>
      </c>
      <c r="AI469" s="38">
        <v>4461.2550993585201</v>
      </c>
      <c r="AJ469" s="37">
        <v>3207.5331199525399</v>
      </c>
      <c r="AK469" s="38">
        <v>2741.37413987225</v>
      </c>
      <c r="AL469" s="37">
        <v>9685.9779161693295</v>
      </c>
      <c r="AM469" s="38">
        <v>5447.20908852503</v>
      </c>
      <c r="AN469" s="37">
        <v>4111.5856372173002</v>
      </c>
      <c r="AO469" s="38">
        <v>2863.93287072571</v>
      </c>
      <c r="AP469" s="37">
        <v>792056.82</v>
      </c>
      <c r="AQ469" s="38">
        <v>1104294.5900000001</v>
      </c>
      <c r="AR469" s="37">
        <v>1909597.8</v>
      </c>
      <c r="AS469" s="38">
        <v>2962704.45</v>
      </c>
      <c r="AT469" s="37">
        <v>3401889.41</v>
      </c>
      <c r="AU469" s="38">
        <v>4400721.59</v>
      </c>
      <c r="AV469" s="37">
        <v>10817599.789999999</v>
      </c>
      <c r="AW469" s="38">
        <v>9665040.9700000007</v>
      </c>
    </row>
    <row r="470" spans="1:49" x14ac:dyDescent="0.25">
      <c r="A470" s="23">
        <v>44671</v>
      </c>
      <c r="B470" s="37">
        <v>2765.18558891472</v>
      </c>
      <c r="C470" s="38">
        <v>2753.5018001767498</v>
      </c>
      <c r="D470" s="37">
        <v>3550.69778641009</v>
      </c>
      <c r="E470" s="38">
        <v>2957.5135535569202</v>
      </c>
      <c r="F470" s="37">
        <v>2270.99551874999</v>
      </c>
      <c r="G470" s="38">
        <v>1796.7717302231199</v>
      </c>
      <c r="H470" s="37">
        <v>3736.8550293391099</v>
      </c>
      <c r="I470" s="38">
        <v>3605.2625406360598</v>
      </c>
      <c r="J470" s="37">
        <v>1229.86720624999</v>
      </c>
      <c r="K470" s="38">
        <v>1136.3941937500001</v>
      </c>
      <c r="L470" s="37">
        <v>1860.81872095876</v>
      </c>
      <c r="M470" s="38">
        <v>2075.2932507280798</v>
      </c>
      <c r="N470" s="37">
        <v>2532.1372101721099</v>
      </c>
      <c r="O470" s="38">
        <v>2131.5496984889501</v>
      </c>
      <c r="P470" s="37">
        <v>38961.778089341598</v>
      </c>
      <c r="Q470" s="38">
        <v>27082.917945983001</v>
      </c>
      <c r="R470" s="37">
        <v>677.83954551823001</v>
      </c>
      <c r="S470" s="38">
        <v>624.942271555719</v>
      </c>
      <c r="T470" s="37">
        <v>4129.8561215025202</v>
      </c>
      <c r="U470" s="38">
        <v>2844.63244153204</v>
      </c>
      <c r="V470" s="37">
        <v>3536.8793544339601</v>
      </c>
      <c r="W470" s="38">
        <v>3225.63641929305</v>
      </c>
      <c r="X470" s="37">
        <v>1794.64554988329</v>
      </c>
      <c r="Y470" s="38">
        <v>1535.1054071317999</v>
      </c>
      <c r="Z470" s="37">
        <v>548.83953270202903</v>
      </c>
      <c r="AA470" s="38">
        <v>470.45343887298498</v>
      </c>
      <c r="AB470" s="37">
        <v>7607.5914413486198</v>
      </c>
      <c r="AC470" s="38">
        <v>7965.11471031169</v>
      </c>
      <c r="AD470" s="37">
        <v>5197.4486840292702</v>
      </c>
      <c r="AE470" s="38">
        <v>4354.9186609856897</v>
      </c>
      <c r="AF470" s="37">
        <v>2925.61522295031</v>
      </c>
      <c r="AG470" s="38">
        <v>2057.2185786666601</v>
      </c>
      <c r="AH470" s="37">
        <v>5965.0349821297204</v>
      </c>
      <c r="AI470" s="38">
        <v>4452.7838450744803</v>
      </c>
      <c r="AJ470" s="37">
        <v>3246.55047607388</v>
      </c>
      <c r="AK470" s="38">
        <v>2775.7197976364801</v>
      </c>
      <c r="AL470" s="37">
        <v>9593.6676582169403</v>
      </c>
      <c r="AM470" s="38">
        <v>5353.3130424446499</v>
      </c>
      <c r="AN470" s="37">
        <v>4145.9562615123104</v>
      </c>
      <c r="AO470" s="38">
        <v>2905.7672867585302</v>
      </c>
      <c r="AP470" s="37">
        <v>777706.83</v>
      </c>
      <c r="AQ470" s="38">
        <v>1096009.8600000001</v>
      </c>
      <c r="AR470" s="37">
        <v>1899888.47</v>
      </c>
      <c r="AS470" s="38">
        <v>2950847.01</v>
      </c>
      <c r="AT470" s="37">
        <v>3472609.91</v>
      </c>
      <c r="AU470" s="38">
        <v>4490739.75</v>
      </c>
      <c r="AV470" s="37">
        <v>11018454.5</v>
      </c>
      <c r="AW470" s="38">
        <v>10260705.039999999</v>
      </c>
    </row>
    <row r="471" spans="1:49" x14ac:dyDescent="0.25">
      <c r="A471" s="23">
        <v>44672</v>
      </c>
      <c r="B471" s="37">
        <v>2714.7654933287799</v>
      </c>
      <c r="C471" s="38">
        <v>2705.5542584140198</v>
      </c>
      <c r="D471" s="37">
        <v>3509.11909725839</v>
      </c>
      <c r="E471" s="38">
        <v>2921.7976433727899</v>
      </c>
      <c r="F471" s="37">
        <v>2261.6020687499899</v>
      </c>
      <c r="G471" s="38">
        <v>1780.0726</v>
      </c>
      <c r="H471" s="37">
        <v>3696.5544331053202</v>
      </c>
      <c r="I471" s="38">
        <v>3549.2143507320502</v>
      </c>
      <c r="J471" s="37">
        <v>1227.19721875</v>
      </c>
      <c r="K471" s="38">
        <v>1133.9271437499899</v>
      </c>
      <c r="L471" s="37">
        <v>1859.66563147549</v>
      </c>
      <c r="M471" s="38">
        <v>2074.0792687419498</v>
      </c>
      <c r="N471" s="37">
        <v>2533.0852052636801</v>
      </c>
      <c r="O471" s="38">
        <v>2132.3433958278601</v>
      </c>
      <c r="P471" s="37">
        <v>39348.450064328499</v>
      </c>
      <c r="Q471" s="38">
        <v>27348.1441896664</v>
      </c>
      <c r="R471" s="37">
        <v>687.21558606037695</v>
      </c>
      <c r="S471" s="38">
        <v>632.78330557172501</v>
      </c>
      <c r="T471" s="37">
        <v>4159.6152480876499</v>
      </c>
      <c r="U471" s="38">
        <v>2868.2785947141401</v>
      </c>
      <c r="V471" s="37">
        <v>3494.6802077726602</v>
      </c>
      <c r="W471" s="38">
        <v>3187.0778415690302</v>
      </c>
      <c r="X471" s="37">
        <v>1775.6088517169201</v>
      </c>
      <c r="Y471" s="38">
        <v>1518.32700690821</v>
      </c>
      <c r="Z471" s="37">
        <v>544.727126080993</v>
      </c>
      <c r="AA471" s="38">
        <v>466.70215688197402</v>
      </c>
      <c r="AB471" s="37">
        <v>7495.4946088373199</v>
      </c>
      <c r="AC471" s="38">
        <v>7841.2250136651501</v>
      </c>
      <c r="AD471" s="37">
        <v>5110.6449090072501</v>
      </c>
      <c r="AE471" s="38">
        <v>4280.6719847560698</v>
      </c>
      <c r="AF471" s="37">
        <v>2909.4900210095202</v>
      </c>
      <c r="AG471" s="38">
        <v>2060.09915226666</v>
      </c>
      <c r="AH471" s="37">
        <v>5919.2308380100503</v>
      </c>
      <c r="AI471" s="38">
        <v>4407.3260014669704</v>
      </c>
      <c r="AJ471" s="37">
        <v>3213.8464253863899</v>
      </c>
      <c r="AK471" s="38">
        <v>2747.32395273068</v>
      </c>
      <c r="AL471" s="37">
        <v>9437.02915918078</v>
      </c>
      <c r="AM471" s="38">
        <v>5313.9561012177501</v>
      </c>
      <c r="AN471" s="37">
        <v>4163.2227461612301</v>
      </c>
      <c r="AO471" s="38">
        <v>2917.4739363384601</v>
      </c>
      <c r="AP471" s="37">
        <v>774258.57</v>
      </c>
      <c r="AQ471" s="38">
        <v>1104370.5900000001</v>
      </c>
      <c r="AR471" s="37">
        <v>1887552.16</v>
      </c>
      <c r="AS471" s="38">
        <v>2944869.18</v>
      </c>
      <c r="AT471" s="37">
        <v>3449120.08</v>
      </c>
      <c r="AU471" s="38">
        <v>4425886.0199999996</v>
      </c>
      <c r="AV471" s="37">
        <v>11003068.09</v>
      </c>
      <c r="AW471" s="38">
        <v>10177909.130000001</v>
      </c>
    </row>
    <row r="472" spans="1:49" x14ac:dyDescent="0.25">
      <c r="A472" s="23">
        <v>44673</v>
      </c>
      <c r="B472" s="37">
        <v>2712.2901515819699</v>
      </c>
      <c r="C472" s="38">
        <v>2707.3971301050401</v>
      </c>
      <c r="D472" s="37">
        <v>3468.0346100628699</v>
      </c>
      <c r="E472" s="38">
        <v>2883.0151062065702</v>
      </c>
      <c r="F472" s="37">
        <v>2254.27476874999</v>
      </c>
      <c r="G472" s="38">
        <v>1774.3054374999999</v>
      </c>
      <c r="H472" s="37">
        <v>3647.3624440703002</v>
      </c>
      <c r="I472" s="38">
        <v>3492.7859283572898</v>
      </c>
      <c r="J472" s="37">
        <v>1224.3046562499901</v>
      </c>
      <c r="K472" s="38">
        <v>1131.25470624999</v>
      </c>
      <c r="L472" s="37">
        <v>1862.1515431928501</v>
      </c>
      <c r="M472" s="38">
        <v>2076.7928725566899</v>
      </c>
      <c r="N472" s="37">
        <v>2532.9483044458698</v>
      </c>
      <c r="O472" s="38">
        <v>2132.2464929566199</v>
      </c>
      <c r="P472" s="37">
        <v>38361.760038042201</v>
      </c>
      <c r="Q472" s="38">
        <v>26656.737207693601</v>
      </c>
      <c r="R472" s="37">
        <v>673.98931104333406</v>
      </c>
      <c r="S472" s="38">
        <v>620.06122922222198</v>
      </c>
      <c r="T472" s="37">
        <v>4056.52656376805</v>
      </c>
      <c r="U472" s="38">
        <v>2798.0440451875502</v>
      </c>
      <c r="V472" s="37">
        <v>3461.8663341481902</v>
      </c>
      <c r="W472" s="38">
        <v>3156.6413751806699</v>
      </c>
      <c r="X472" s="37">
        <v>1762.58070613994</v>
      </c>
      <c r="Y472" s="38">
        <v>1505.70266044151</v>
      </c>
      <c r="Z472" s="37">
        <v>548.28874241903998</v>
      </c>
      <c r="AA472" s="38">
        <v>468.88794306329999</v>
      </c>
      <c r="AB472" s="37">
        <v>7482.4389029142703</v>
      </c>
      <c r="AC472" s="38">
        <v>7826.7225831580099</v>
      </c>
      <c r="AD472" s="37">
        <v>5126.6645342709899</v>
      </c>
      <c r="AE472" s="38">
        <v>4293.60587727437</v>
      </c>
      <c r="AF472" s="37">
        <v>2824.5828816480198</v>
      </c>
      <c r="AG472" s="38">
        <v>2012.3294293333299</v>
      </c>
      <c r="AH472" s="37">
        <v>5749.9757154441004</v>
      </c>
      <c r="AI472" s="38">
        <v>4279.1468455368204</v>
      </c>
      <c r="AJ472" s="37">
        <v>3189.4332817281902</v>
      </c>
      <c r="AK472" s="38">
        <v>2726.9398162274301</v>
      </c>
      <c r="AL472" s="37">
        <v>9369.5623838870906</v>
      </c>
      <c r="AM472" s="38">
        <v>5295.6814135373997</v>
      </c>
      <c r="AN472" s="37">
        <v>4077.3305299038402</v>
      </c>
      <c r="AO472" s="38">
        <v>2857.9372056304001</v>
      </c>
      <c r="AP472" s="37">
        <v>768934.43</v>
      </c>
      <c r="AQ472" s="38">
        <v>1097563.8600000001</v>
      </c>
      <c r="AR472" s="37">
        <v>1870105.71</v>
      </c>
      <c r="AS472" s="38">
        <v>2920236.02</v>
      </c>
      <c r="AT472" s="37">
        <v>3434324.88</v>
      </c>
      <c r="AU472" s="38">
        <v>4424102.2300000004</v>
      </c>
      <c r="AV472" s="37">
        <v>11002120.279999999</v>
      </c>
      <c r="AW472" s="38">
        <v>10134114.18</v>
      </c>
    </row>
    <row r="473" spans="1:49" x14ac:dyDescent="0.25">
      <c r="A473" s="23">
        <v>44676</v>
      </c>
      <c r="B473" s="37">
        <v>2730.9754484756199</v>
      </c>
      <c r="C473" s="38">
        <v>2728.3958415458101</v>
      </c>
      <c r="D473" s="37">
        <v>3532.9423172632701</v>
      </c>
      <c r="E473" s="38">
        <v>2936.76104609812</v>
      </c>
      <c r="F473" s="37">
        <v>2260.4748124999901</v>
      </c>
      <c r="G473" s="38">
        <v>1779.1854249999999</v>
      </c>
      <c r="H473" s="37">
        <v>3688.5821682403798</v>
      </c>
      <c r="I473" s="38">
        <v>3515.7791444817999</v>
      </c>
      <c r="J473" s="37">
        <v>1226.6411687499999</v>
      </c>
      <c r="K473" s="38">
        <v>1133.4135624999899</v>
      </c>
      <c r="L473" s="37">
        <v>1860.5378720157701</v>
      </c>
      <c r="M473" s="38">
        <v>2075.0476719155399</v>
      </c>
      <c r="N473" s="37">
        <v>2531.4475796748402</v>
      </c>
      <c r="O473" s="38">
        <v>2130.9897677823601</v>
      </c>
      <c r="P473" s="37">
        <v>37516.9106147356</v>
      </c>
      <c r="Q473" s="38">
        <v>26057.382779885302</v>
      </c>
      <c r="R473" s="37">
        <v>652.62017051691896</v>
      </c>
      <c r="S473" s="38">
        <v>600.30851748747602</v>
      </c>
      <c r="T473" s="37">
        <v>3942.99387566015</v>
      </c>
      <c r="U473" s="38">
        <v>2717.4996457387501</v>
      </c>
      <c r="V473" s="37">
        <v>3504.2006321049398</v>
      </c>
      <c r="W473" s="38">
        <v>3195.6004275055798</v>
      </c>
      <c r="X473" s="37">
        <v>1794.0617032468299</v>
      </c>
      <c r="Y473" s="38">
        <v>1532.3696492510701</v>
      </c>
      <c r="Z473" s="37">
        <v>584.79064557674099</v>
      </c>
      <c r="AA473" s="38">
        <v>494.23504148875401</v>
      </c>
      <c r="AB473" s="37">
        <v>7546.3061977903199</v>
      </c>
      <c r="AC473" s="38">
        <v>7887.4019463900804</v>
      </c>
      <c r="AD473" s="37">
        <v>5005.6670583081996</v>
      </c>
      <c r="AE473" s="38">
        <v>4185.6509928415999</v>
      </c>
      <c r="AF473" s="37">
        <v>2778.13795135801</v>
      </c>
      <c r="AG473" s="38">
        <v>1974.4017223999999</v>
      </c>
      <c r="AH473" s="37">
        <v>5649.8347379587503</v>
      </c>
      <c r="AI473" s="38">
        <v>4207.9936810730596</v>
      </c>
      <c r="AJ473" s="37">
        <v>3204.9011648538899</v>
      </c>
      <c r="AK473" s="38">
        <v>2739.85557460882</v>
      </c>
      <c r="AL473" s="37">
        <v>9238.2509384928198</v>
      </c>
      <c r="AM473" s="38">
        <v>5252.7741157943301</v>
      </c>
      <c r="AN473" s="37">
        <v>3978.7535104393401</v>
      </c>
      <c r="AO473" s="38">
        <v>2786.7296875393999</v>
      </c>
      <c r="AP473" s="37">
        <v>771055.51</v>
      </c>
      <c r="AQ473" s="38">
        <v>1104941.42</v>
      </c>
      <c r="AR473" s="37">
        <v>1878377.69</v>
      </c>
      <c r="AS473" s="38">
        <v>2940247.78</v>
      </c>
      <c r="AT473" s="37">
        <v>3472122.36</v>
      </c>
      <c r="AU473" s="38">
        <v>4451195.67</v>
      </c>
      <c r="AV473" s="37">
        <v>11053444.970000001</v>
      </c>
      <c r="AW473" s="38">
        <v>10171494.4</v>
      </c>
    </row>
    <row r="474" spans="1:49" x14ac:dyDescent="0.25">
      <c r="A474" s="23">
        <v>44677</v>
      </c>
      <c r="B474" s="37">
        <v>2776.0319525352202</v>
      </c>
      <c r="C474" s="38">
        <v>2786.0949340562602</v>
      </c>
      <c r="D474" s="37">
        <v>3548.5603699810899</v>
      </c>
      <c r="E474" s="38">
        <v>2945.1890705354399</v>
      </c>
      <c r="F474" s="37">
        <v>2266.6743562500001</v>
      </c>
      <c r="G474" s="38">
        <v>1784.06509374999</v>
      </c>
      <c r="H474" s="37">
        <v>3682.4788634473898</v>
      </c>
      <c r="I474" s="38">
        <v>3500.47327198735</v>
      </c>
      <c r="J474" s="37">
        <v>1227.6423687499901</v>
      </c>
      <c r="K474" s="38">
        <v>1134.3386437500001</v>
      </c>
      <c r="L474" s="37">
        <v>1862.2961141954499</v>
      </c>
      <c r="M474" s="38">
        <v>2076.96775129876</v>
      </c>
      <c r="N474" s="37">
        <v>2532.6826836793002</v>
      </c>
      <c r="O474" s="38">
        <v>2132.0157316833502</v>
      </c>
      <c r="P474" s="37">
        <v>37149.810297861302</v>
      </c>
      <c r="Q474" s="38">
        <v>25804.582645327198</v>
      </c>
      <c r="R474" s="37">
        <v>638.68819384566496</v>
      </c>
      <c r="S474" s="38">
        <v>586.60774078090003</v>
      </c>
      <c r="T474" s="37">
        <v>3933.29162610516</v>
      </c>
      <c r="U474" s="38">
        <v>2715.3303452058499</v>
      </c>
      <c r="V474" s="37">
        <v>3537.5086768718502</v>
      </c>
      <c r="W474" s="38">
        <v>3226.0826002707799</v>
      </c>
      <c r="X474" s="37">
        <v>1809.9174298763201</v>
      </c>
      <c r="Y474" s="38">
        <v>1544.6158069963701</v>
      </c>
      <c r="Z474" s="37">
        <v>583.85572869097803</v>
      </c>
      <c r="AA474" s="38">
        <v>492.57673931625499</v>
      </c>
      <c r="AB474" s="37">
        <v>7627.3411513705896</v>
      </c>
      <c r="AC474" s="38">
        <v>7971.2834205136696</v>
      </c>
      <c r="AD474" s="37">
        <v>5025.3316230799601</v>
      </c>
      <c r="AE474" s="38">
        <v>4202.23985882739</v>
      </c>
      <c r="AF474" s="37">
        <v>2878.4602898930102</v>
      </c>
      <c r="AG474" s="38">
        <v>2029.23505634856</v>
      </c>
      <c r="AH474" s="37">
        <v>6052.8564946071801</v>
      </c>
      <c r="AI474" s="38">
        <v>4422.0009955233299</v>
      </c>
      <c r="AJ474" s="37">
        <v>3218.94536474707</v>
      </c>
      <c r="AK474" s="38">
        <v>2752.6283433120402</v>
      </c>
      <c r="AL474" s="37">
        <v>9144.1822341679399</v>
      </c>
      <c r="AM474" s="38">
        <v>5213.6338664860396</v>
      </c>
      <c r="AN474" s="37">
        <v>3972.2288938503898</v>
      </c>
      <c r="AO474" s="38">
        <v>2783.0518448256798</v>
      </c>
      <c r="AP474" s="37">
        <v>765945.83</v>
      </c>
      <c r="AQ474" s="38">
        <v>1104390.77</v>
      </c>
      <c r="AR474" s="37">
        <v>1867953.15</v>
      </c>
      <c r="AS474" s="38">
        <v>2926870.35</v>
      </c>
      <c r="AT474" s="37">
        <v>3463177.65</v>
      </c>
      <c r="AU474" s="38">
        <v>4448181.8</v>
      </c>
      <c r="AV474" s="37">
        <v>11148866.9</v>
      </c>
      <c r="AW474" s="38">
        <v>10209068.43</v>
      </c>
    </row>
    <row r="475" spans="1:49" x14ac:dyDescent="0.25">
      <c r="A475" s="23">
        <v>44678</v>
      </c>
      <c r="B475" s="37">
        <v>2839.4360318291801</v>
      </c>
      <c r="C475" s="38">
        <v>2850.4319469411698</v>
      </c>
      <c r="D475" s="37">
        <v>3666.1273578927699</v>
      </c>
      <c r="E475" s="38">
        <v>3103.9007671208401</v>
      </c>
      <c r="F475" s="37">
        <v>2264.79579374999</v>
      </c>
      <c r="G475" s="38">
        <v>1782.58604375</v>
      </c>
      <c r="H475" s="37">
        <v>3710.2730694246802</v>
      </c>
      <c r="I475" s="38">
        <v>3504.3414334947001</v>
      </c>
      <c r="J475" s="37">
        <v>1227.6423687499901</v>
      </c>
      <c r="K475" s="38">
        <v>1134.3386437500001</v>
      </c>
      <c r="L475" s="37">
        <v>1859.13682112835</v>
      </c>
      <c r="M475" s="38">
        <v>2073.4123545647099</v>
      </c>
      <c r="N475" s="37">
        <v>2525.2717623828498</v>
      </c>
      <c r="O475" s="38">
        <v>2125.8007259687902</v>
      </c>
      <c r="P475" s="37">
        <v>37709.073863007099</v>
      </c>
      <c r="Q475" s="38">
        <v>26302.047614561201</v>
      </c>
      <c r="R475" s="37">
        <v>636.55332222388301</v>
      </c>
      <c r="S475" s="38">
        <v>586.30564987900004</v>
      </c>
      <c r="T475" s="37">
        <v>4018.1184764642799</v>
      </c>
      <c r="U475" s="38">
        <v>2784.4976065671399</v>
      </c>
      <c r="V475" s="37">
        <v>3662.0071037458301</v>
      </c>
      <c r="W475" s="38">
        <v>3371.3911223994901</v>
      </c>
      <c r="X475" s="37">
        <v>1879.46519005046</v>
      </c>
      <c r="Y475" s="38">
        <v>1621.5031234436301</v>
      </c>
      <c r="Z475" s="37">
        <v>602.73323540708805</v>
      </c>
      <c r="AA475" s="38">
        <v>500.34708556184103</v>
      </c>
      <c r="AB475" s="37">
        <v>7729.4776124995597</v>
      </c>
      <c r="AC475" s="38">
        <v>8137.4642501954104</v>
      </c>
      <c r="AD475" s="37">
        <v>5096.07823779727</v>
      </c>
      <c r="AE475" s="38">
        <v>4286.0652915667697</v>
      </c>
      <c r="AF475" s="37">
        <v>2995.06584994173</v>
      </c>
      <c r="AG475" s="38">
        <v>2114.8513484039499</v>
      </c>
      <c r="AH475" s="37">
        <v>6672.1723597155897</v>
      </c>
      <c r="AI475" s="38">
        <v>4664.73618183495</v>
      </c>
      <c r="AJ475" s="37">
        <v>3275.4301091472398</v>
      </c>
      <c r="AK475" s="38">
        <v>2783.6155664407702</v>
      </c>
      <c r="AL475" s="37">
        <v>9388.7731349097194</v>
      </c>
      <c r="AM475" s="38">
        <v>5248.2134196943198</v>
      </c>
      <c r="AN475" s="37">
        <v>4067.1201427636502</v>
      </c>
      <c r="AO475" s="38">
        <v>2853.5138143477802</v>
      </c>
      <c r="AP475" s="37">
        <v>751750.79</v>
      </c>
      <c r="AQ475" s="38">
        <v>1088464.1299999999</v>
      </c>
      <c r="AR475" s="37">
        <v>1852876.99</v>
      </c>
      <c r="AS475" s="38">
        <v>2916384.31</v>
      </c>
      <c r="AT475" s="37">
        <v>3488167.44</v>
      </c>
      <c r="AU475" s="38">
        <v>4478068.7</v>
      </c>
      <c r="AV475" s="37">
        <v>11035056.43</v>
      </c>
      <c r="AW475" s="38">
        <v>10291388.75</v>
      </c>
    </row>
    <row r="476" spans="1:49" x14ac:dyDescent="0.25">
      <c r="A476" s="23">
        <v>44679</v>
      </c>
      <c r="B476" s="37">
        <v>2831.3909033935302</v>
      </c>
      <c r="C476" s="38">
        <v>2846.0223053048499</v>
      </c>
      <c r="D476" s="37">
        <v>3624.1142505891198</v>
      </c>
      <c r="E476" s="38">
        <v>3063.5450227770998</v>
      </c>
      <c r="F476" s="37">
        <v>2249.76619999999</v>
      </c>
      <c r="G476" s="38">
        <v>1770.75641875</v>
      </c>
      <c r="H476" s="37">
        <v>3642.9591958893302</v>
      </c>
      <c r="I476" s="38">
        <v>3433.6000809130401</v>
      </c>
      <c r="J476" s="37">
        <v>1224.1934375000001</v>
      </c>
      <c r="K476" s="38">
        <v>1131.1519437499901</v>
      </c>
      <c r="L476" s="37">
        <v>1860.48448745725</v>
      </c>
      <c r="M476" s="38">
        <v>2074.97438384832</v>
      </c>
      <c r="N476" s="37">
        <v>2531.5014036996199</v>
      </c>
      <c r="O476" s="38">
        <v>2131.0538274635101</v>
      </c>
      <c r="P476" s="37">
        <v>38401.4096764899</v>
      </c>
      <c r="Q476" s="38">
        <v>26787.824119127599</v>
      </c>
      <c r="R476" s="37">
        <v>636.84483381690495</v>
      </c>
      <c r="S476" s="38">
        <v>587.09348626782196</v>
      </c>
      <c r="T476" s="37">
        <v>4086.4913603954601</v>
      </c>
      <c r="U476" s="38">
        <v>2831.3105124615199</v>
      </c>
      <c r="V476" s="37">
        <v>3622.33094365038</v>
      </c>
      <c r="W476" s="38">
        <v>3334.5439701462101</v>
      </c>
      <c r="X476" s="37">
        <v>1872.6544216632401</v>
      </c>
      <c r="Y476" s="38">
        <v>1614.2247913306901</v>
      </c>
      <c r="Z476" s="37">
        <v>601.93975319774597</v>
      </c>
      <c r="AA476" s="38">
        <v>498.85509497149297</v>
      </c>
      <c r="AB476" s="37">
        <v>7573.8453982995497</v>
      </c>
      <c r="AC476" s="38">
        <v>7971.6160536320403</v>
      </c>
      <c r="AD476" s="37">
        <v>5180.98523668294</v>
      </c>
      <c r="AE476" s="38">
        <v>4351.4493820198904</v>
      </c>
      <c r="AF476" s="37">
        <v>3003.6060992725402</v>
      </c>
      <c r="AG476" s="38">
        <v>2122.8243077564198</v>
      </c>
      <c r="AH476" s="37">
        <v>6874.6890489645903</v>
      </c>
      <c r="AI476" s="38">
        <v>4780.4168192011502</v>
      </c>
      <c r="AJ476" s="37">
        <v>3232.0974766798599</v>
      </c>
      <c r="AK476" s="38">
        <v>2747.55544004487</v>
      </c>
      <c r="AL476" s="37">
        <v>9457.8650198207706</v>
      </c>
      <c r="AM476" s="38">
        <v>5265.4103939901897</v>
      </c>
      <c r="AN476" s="37">
        <v>4109.9135164322997</v>
      </c>
      <c r="AO476" s="38">
        <v>2882.3582684504099</v>
      </c>
      <c r="AP476" s="37">
        <v>750928.36</v>
      </c>
      <c r="AQ476" s="38">
        <v>1082364.1000000001</v>
      </c>
      <c r="AR476" s="37">
        <v>1842651.73</v>
      </c>
      <c r="AS476" s="38">
        <v>2891375.9</v>
      </c>
      <c r="AT476" s="37">
        <v>3422987.56</v>
      </c>
      <c r="AU476" s="38">
        <v>4430880.93</v>
      </c>
      <c r="AV476" s="37">
        <v>10856622.699999999</v>
      </c>
      <c r="AW476" s="38">
        <v>10099611.699999999</v>
      </c>
    </row>
    <row r="477" spans="1:49" x14ac:dyDescent="0.25">
      <c r="A477" s="23">
        <v>44680</v>
      </c>
      <c r="B477" s="37">
        <v>2820.0597003764601</v>
      </c>
      <c r="C477" s="38">
        <v>2837.2634876316001</v>
      </c>
      <c r="D477" s="37">
        <v>3634.4851846883198</v>
      </c>
      <c r="E477" s="38">
        <v>3073.0419174454501</v>
      </c>
      <c r="F477" s="37">
        <v>2247.5115062499899</v>
      </c>
      <c r="G477" s="38">
        <v>1768.9819312499901</v>
      </c>
      <c r="H477" s="37">
        <v>3667.1460805593701</v>
      </c>
      <c r="I477" s="38">
        <v>3439.92962235496</v>
      </c>
      <c r="J477" s="37">
        <v>1222.07968124999</v>
      </c>
      <c r="K477" s="38">
        <v>1129.1988375000001</v>
      </c>
      <c r="L477" s="37">
        <v>1860.89086110731</v>
      </c>
      <c r="M477" s="38">
        <v>2075.39196091535</v>
      </c>
      <c r="N477" s="37">
        <v>2530.0048948147401</v>
      </c>
      <c r="O477" s="38">
        <v>2184.2496099476002</v>
      </c>
      <c r="P477" s="37">
        <v>38450.330096395701</v>
      </c>
      <c r="Q477" s="38">
        <v>26809.9797676288</v>
      </c>
      <c r="R477" s="37">
        <v>644.06886844048699</v>
      </c>
      <c r="S477" s="38">
        <v>592.85153209406599</v>
      </c>
      <c r="T477" s="37">
        <v>4088.6753828462301</v>
      </c>
      <c r="U477" s="38">
        <v>2835.2679829042299</v>
      </c>
      <c r="V477" s="37">
        <v>3610.7094091907502</v>
      </c>
      <c r="W477" s="38">
        <v>3331.3669737466198</v>
      </c>
      <c r="X477" s="37">
        <v>1863.1096446689301</v>
      </c>
      <c r="Y477" s="38">
        <v>1615.2877893582299</v>
      </c>
      <c r="Z477" s="37">
        <v>599.92520970266605</v>
      </c>
      <c r="AA477" s="38">
        <v>497.37958645218799</v>
      </c>
      <c r="AB477" s="37">
        <v>7553.5520599823403</v>
      </c>
      <c r="AC477" s="38">
        <v>7946.2203546404598</v>
      </c>
      <c r="AD477" s="37">
        <v>5268.1013486536904</v>
      </c>
      <c r="AE477" s="38">
        <v>4421.3262003445998</v>
      </c>
      <c r="AF477" s="37">
        <v>2999.5993678443901</v>
      </c>
      <c r="AG477" s="38">
        <v>2121.4151733955</v>
      </c>
      <c r="AH477" s="37">
        <v>6828.1274831794799</v>
      </c>
      <c r="AI477" s="38">
        <v>4732.8624742954698</v>
      </c>
      <c r="AJ477" s="37">
        <v>3223.3632246248098</v>
      </c>
      <c r="AK477" s="38">
        <v>2741.8876490003399</v>
      </c>
      <c r="AL477" s="37">
        <v>9415.8944421085998</v>
      </c>
      <c r="AM477" s="38">
        <v>5291.9850093588502</v>
      </c>
      <c r="AN477" s="37">
        <v>4110.7278421808496</v>
      </c>
      <c r="AO477" s="38">
        <v>2881.97297294074</v>
      </c>
      <c r="AP477" s="37">
        <v>747269.68</v>
      </c>
      <c r="AQ477" s="38">
        <v>1073430.95</v>
      </c>
      <c r="AR477" s="37">
        <v>1831154</v>
      </c>
      <c r="AS477" s="38">
        <v>2868183</v>
      </c>
      <c r="AT477" s="37">
        <v>3382830.78</v>
      </c>
      <c r="AU477" s="38">
        <v>4401051.47</v>
      </c>
      <c r="AV477" s="37">
        <v>10924819.720000001</v>
      </c>
      <c r="AW477" s="38">
        <v>10089987.84</v>
      </c>
    </row>
    <row r="478" spans="1:49" x14ac:dyDescent="0.25">
      <c r="A478" s="23">
        <v>44683</v>
      </c>
      <c r="B478" s="37">
        <v>2807.1932379571099</v>
      </c>
      <c r="C478" s="38">
        <v>2824.60951009582</v>
      </c>
      <c r="D478" s="37">
        <v>3630.5537400712401</v>
      </c>
      <c r="E478" s="38">
        <v>3154.6279286950698</v>
      </c>
      <c r="F478" s="37">
        <v>2241.31178124999</v>
      </c>
      <c r="G478" s="38">
        <v>1764.1022625000001</v>
      </c>
      <c r="H478" s="37">
        <v>3714.1505268035598</v>
      </c>
      <c r="I478" s="38">
        <v>3467.0568974951002</v>
      </c>
      <c r="J478" s="37">
        <v>1221.8574249999899</v>
      </c>
      <c r="K478" s="38">
        <v>1128.99308749999</v>
      </c>
      <c r="L478" s="37">
        <v>1860.61153814458</v>
      </c>
      <c r="M478" s="38">
        <v>2075.0227687584302</v>
      </c>
      <c r="N478" s="37">
        <v>2528.39876041042</v>
      </c>
      <c r="O478" s="38">
        <v>2164.04185916183</v>
      </c>
      <c r="P478" s="37">
        <v>37862.913855770697</v>
      </c>
      <c r="Q478" s="38">
        <v>26389.209089506901</v>
      </c>
      <c r="R478" s="37">
        <v>628.44719655237202</v>
      </c>
      <c r="S478" s="38">
        <v>577.53024071449795</v>
      </c>
      <c r="T478" s="37">
        <v>4007.71032093449</v>
      </c>
      <c r="U478" s="38">
        <v>2779.5254632702499</v>
      </c>
      <c r="V478" s="37">
        <v>3645.90584137407</v>
      </c>
      <c r="W478" s="38">
        <v>3362.22523552659</v>
      </c>
      <c r="X478" s="37">
        <v>1885.56082674607</v>
      </c>
      <c r="Y478" s="38">
        <v>1633.42711610166</v>
      </c>
      <c r="Z478" s="37">
        <v>616.285955444102</v>
      </c>
      <c r="AA478" s="38">
        <v>507.91952323747699</v>
      </c>
      <c r="AB478" s="37">
        <v>7576.4570960687597</v>
      </c>
      <c r="AC478" s="38">
        <v>7969.4308479845904</v>
      </c>
      <c r="AD478" s="37">
        <v>5293.2302862197303</v>
      </c>
      <c r="AE478" s="38">
        <v>4478.66542924244</v>
      </c>
      <c r="AF478" s="37">
        <v>2937.4386152030602</v>
      </c>
      <c r="AG478" s="38">
        <v>2072.3340491756499</v>
      </c>
      <c r="AH478" s="37">
        <v>6636.2135470062703</v>
      </c>
      <c r="AI478" s="38">
        <v>4594.0256120750901</v>
      </c>
      <c r="AJ478" s="37">
        <v>3261.8411592533498</v>
      </c>
      <c r="AK478" s="38">
        <v>2777.5239053696801</v>
      </c>
      <c r="AL478" s="37">
        <v>9261.7747635753294</v>
      </c>
      <c r="AM478" s="38">
        <v>5216.2774094727101</v>
      </c>
      <c r="AN478" s="37">
        <v>4055.16893303906</v>
      </c>
      <c r="AO478" s="38">
        <v>2843.35153138962</v>
      </c>
      <c r="AP478" s="37">
        <v>735880.5</v>
      </c>
      <c r="AQ478" s="38">
        <v>1064391.6200000001</v>
      </c>
      <c r="AR478" s="37">
        <v>1822843.78</v>
      </c>
      <c r="AS478" s="38">
        <v>2862582.28</v>
      </c>
      <c r="AT478" s="37">
        <v>3388663.78</v>
      </c>
      <c r="AU478" s="38">
        <v>4370053.7699999996</v>
      </c>
      <c r="AV478" s="37">
        <v>10779083.25</v>
      </c>
      <c r="AW478" s="38">
        <v>9945675.2599999998</v>
      </c>
    </row>
    <row r="479" spans="1:49" x14ac:dyDescent="0.25">
      <c r="A479" s="23">
        <v>44684</v>
      </c>
      <c r="B479" s="37">
        <v>2792.2303715550602</v>
      </c>
      <c r="C479" s="38">
        <v>2811.3149789937402</v>
      </c>
      <c r="D479" s="37">
        <v>3636.5619362897501</v>
      </c>
      <c r="E479" s="38">
        <v>3159.3026927815299</v>
      </c>
      <c r="F479" s="37">
        <v>2239.6211249999901</v>
      </c>
      <c r="G479" s="38">
        <v>1762.77143125</v>
      </c>
      <c r="H479" s="37">
        <v>3700.9141810158499</v>
      </c>
      <c r="I479" s="38">
        <v>3436.6753879927601</v>
      </c>
      <c r="J479" s="37">
        <v>1220.9672625000001</v>
      </c>
      <c r="K479" s="38">
        <v>1128.1708125</v>
      </c>
      <c r="L479" s="37">
        <v>1860.34962529372</v>
      </c>
      <c r="M479" s="38">
        <v>2074.7963636794402</v>
      </c>
      <c r="N479" s="37">
        <v>2533.7377039215398</v>
      </c>
      <c r="O479" s="38">
        <v>2157.2036767262198</v>
      </c>
      <c r="P479" s="37">
        <v>38052.999948853998</v>
      </c>
      <c r="Q479" s="38">
        <v>26512.162997673899</v>
      </c>
      <c r="R479" s="37">
        <v>640.93898149486097</v>
      </c>
      <c r="S479" s="38">
        <v>588.86050709109099</v>
      </c>
      <c r="T479" s="37">
        <v>4028.8608072749398</v>
      </c>
      <c r="U479" s="38">
        <v>2791.91926783812</v>
      </c>
      <c r="V479" s="37">
        <v>3628.6006097291302</v>
      </c>
      <c r="W479" s="38">
        <v>3346.1572853079601</v>
      </c>
      <c r="X479" s="37">
        <v>1872.03260667718</v>
      </c>
      <c r="Y479" s="38">
        <v>1621.53990565503</v>
      </c>
      <c r="Z479" s="37">
        <v>612.62517420790198</v>
      </c>
      <c r="AA479" s="38">
        <v>505.09246412797398</v>
      </c>
      <c r="AB479" s="37">
        <v>7613.7821941833299</v>
      </c>
      <c r="AC479" s="38">
        <v>8002.1102551845097</v>
      </c>
      <c r="AD479" s="37">
        <v>5345.7864676639601</v>
      </c>
      <c r="AE479" s="38">
        <v>4517.59750679631</v>
      </c>
      <c r="AF479" s="37">
        <v>2970.5807979088599</v>
      </c>
      <c r="AG479" s="38">
        <v>2097.5297976339002</v>
      </c>
      <c r="AH479" s="37">
        <v>6733.16881134086</v>
      </c>
      <c r="AI479" s="38">
        <v>4649.93353316507</v>
      </c>
      <c r="AJ479" s="37">
        <v>3251.6297071132399</v>
      </c>
      <c r="AK479" s="38">
        <v>2768.4866851350898</v>
      </c>
      <c r="AL479" s="37">
        <v>9206.9855619323607</v>
      </c>
      <c r="AM479" s="38">
        <v>5216.6542405134896</v>
      </c>
      <c r="AN479" s="37">
        <v>4061.6902292954901</v>
      </c>
      <c r="AO479" s="38">
        <v>2845.7495946483</v>
      </c>
      <c r="AP479" s="37">
        <v>729654.08</v>
      </c>
      <c r="AQ479" s="38">
        <v>1062778.06</v>
      </c>
      <c r="AR479" s="37">
        <v>1812431.27</v>
      </c>
      <c r="AS479" s="38">
        <v>2848512.69</v>
      </c>
      <c r="AT479" s="37">
        <v>3348826.99</v>
      </c>
      <c r="AU479" s="38">
        <v>4347630.47</v>
      </c>
      <c r="AV479" s="37">
        <v>10847238.51</v>
      </c>
      <c r="AW479" s="38">
        <v>9995556.4499999993</v>
      </c>
    </row>
    <row r="480" spans="1:49" x14ac:dyDescent="0.25">
      <c r="A480" s="23">
        <v>44685</v>
      </c>
      <c r="B480" s="37">
        <v>2752.13347432399</v>
      </c>
      <c r="C480" s="38">
        <v>2771.25945828984</v>
      </c>
      <c r="D480" s="37">
        <v>3588.0309407047798</v>
      </c>
      <c r="E480" s="38">
        <v>3115.6577125436502</v>
      </c>
      <c r="F480" s="37">
        <v>2224.4033062499998</v>
      </c>
      <c r="G480" s="38">
        <v>1750.7940874999899</v>
      </c>
      <c r="H480" s="37">
        <v>3644.5617528245998</v>
      </c>
      <c r="I480" s="38">
        <v>3375.5097741086201</v>
      </c>
      <c r="J480" s="37">
        <v>1217.7409062499901</v>
      </c>
      <c r="K480" s="38">
        <v>1125.1896812499999</v>
      </c>
      <c r="L480" s="37">
        <v>1860.3864972158201</v>
      </c>
      <c r="M480" s="38">
        <v>2074.81431943188</v>
      </c>
      <c r="N480" s="37">
        <v>2536.4888989052602</v>
      </c>
      <c r="O480" s="38">
        <v>2147.60611733218</v>
      </c>
      <c r="P480" s="37">
        <v>37759.284233700098</v>
      </c>
      <c r="Q480" s="38">
        <v>26277.211076867501</v>
      </c>
      <c r="R480" s="37">
        <v>631.194914777333</v>
      </c>
      <c r="S480" s="38">
        <v>579.03172788087397</v>
      </c>
      <c r="T480" s="37">
        <v>3968.9625002348298</v>
      </c>
      <c r="U480" s="38">
        <v>2752.7825101072799</v>
      </c>
      <c r="V480" s="37">
        <v>3595.4903235942102</v>
      </c>
      <c r="W480" s="38">
        <v>3313.0921130687698</v>
      </c>
      <c r="X480" s="37">
        <v>1859.3170659254799</v>
      </c>
      <c r="Y480" s="38">
        <v>1609.00248253569</v>
      </c>
      <c r="Z480" s="37">
        <v>609.65127486937297</v>
      </c>
      <c r="AA480" s="38">
        <v>502.38148928550902</v>
      </c>
      <c r="AB480" s="37">
        <v>7553.2825566219799</v>
      </c>
      <c r="AC480" s="38">
        <v>7934.3499714661702</v>
      </c>
      <c r="AD480" s="37">
        <v>5295.6062857036904</v>
      </c>
      <c r="AE480" s="38">
        <v>4474.0958691487704</v>
      </c>
      <c r="AF480" s="37">
        <v>2907.3889058467798</v>
      </c>
      <c r="AG480" s="38">
        <v>2060.46112196677</v>
      </c>
      <c r="AH480" s="37">
        <v>6650.2271316426604</v>
      </c>
      <c r="AI480" s="38">
        <v>4581.4884733338704</v>
      </c>
      <c r="AJ480" s="37">
        <v>3220.2511709750202</v>
      </c>
      <c r="AK480" s="38">
        <v>2740.9296048464798</v>
      </c>
      <c r="AL480" s="37">
        <v>9046.7036001758606</v>
      </c>
      <c r="AM480" s="38">
        <v>5145.2753986869302</v>
      </c>
      <c r="AN480" s="37">
        <v>4010.7184323834499</v>
      </c>
      <c r="AO480" s="38">
        <v>2801.9778211784301</v>
      </c>
      <c r="AP480" s="37">
        <v>730057.79</v>
      </c>
      <c r="AQ480" s="38">
        <v>1062434.33</v>
      </c>
      <c r="AR480" s="37">
        <v>1803968.77</v>
      </c>
      <c r="AS480" s="38">
        <v>2838894.36</v>
      </c>
      <c r="AT480" s="37">
        <v>3387729.37</v>
      </c>
      <c r="AU480" s="38">
        <v>4343025.6500000004</v>
      </c>
      <c r="AV480" s="37">
        <v>10830729.77</v>
      </c>
      <c r="AW480" s="38">
        <v>9952170.5399999991</v>
      </c>
    </row>
    <row r="481" spans="1:49" x14ac:dyDescent="0.25">
      <c r="A481" s="23">
        <v>44686</v>
      </c>
      <c r="B481" s="37">
        <v>2731.0866102835398</v>
      </c>
      <c r="C481" s="38">
        <v>2751.8834433118</v>
      </c>
      <c r="D481" s="37">
        <v>3553.1397328980502</v>
      </c>
      <c r="E481" s="38">
        <v>3098.88434384129</v>
      </c>
      <c r="F481" s="37">
        <v>2223.0882812499899</v>
      </c>
      <c r="G481" s="38">
        <v>1749.758875</v>
      </c>
      <c r="H481" s="37">
        <v>3619.4310377605302</v>
      </c>
      <c r="I481" s="38">
        <v>3334.0464596013799</v>
      </c>
      <c r="J481" s="37">
        <v>1217.40729375</v>
      </c>
      <c r="K481" s="38">
        <v>1124.88162499999</v>
      </c>
      <c r="L481" s="37">
        <v>1859.7231860904601</v>
      </c>
      <c r="M481" s="38">
        <v>2074.1311825312</v>
      </c>
      <c r="N481" s="37">
        <v>2527.7050898254602</v>
      </c>
      <c r="O481" s="38">
        <v>2156.5912777450499</v>
      </c>
      <c r="P481" s="37">
        <v>37201.290051060903</v>
      </c>
      <c r="Q481" s="38">
        <v>25868.392168692</v>
      </c>
      <c r="R481" s="37">
        <v>616.51602832780702</v>
      </c>
      <c r="S481" s="38">
        <v>564.62185095565496</v>
      </c>
      <c r="T481" s="37">
        <v>3912.1748329602801</v>
      </c>
      <c r="U481" s="38">
        <v>2713.0252353208998</v>
      </c>
      <c r="V481" s="37">
        <v>3556.0062144205299</v>
      </c>
      <c r="W481" s="38">
        <v>3276.54451120151</v>
      </c>
      <c r="X481" s="37">
        <v>1846.76882779108</v>
      </c>
      <c r="Y481" s="38">
        <v>1598.01389971759</v>
      </c>
      <c r="Z481" s="37">
        <v>606.53880154229898</v>
      </c>
      <c r="AA481" s="38">
        <v>500.00620958608999</v>
      </c>
      <c r="AB481" s="37">
        <v>7422.4509774326798</v>
      </c>
      <c r="AC481" s="38">
        <v>7790.4244844600798</v>
      </c>
      <c r="AD481" s="37">
        <v>5162.0135171784004</v>
      </c>
      <c r="AE481" s="38">
        <v>4360.3949589764798</v>
      </c>
      <c r="AF481" s="37">
        <v>2922.2693218274399</v>
      </c>
      <c r="AG481" s="38">
        <v>2066.33213108683</v>
      </c>
      <c r="AH481" s="37">
        <v>6583.5435960333998</v>
      </c>
      <c r="AI481" s="38">
        <v>4531.3610356408999</v>
      </c>
      <c r="AJ481" s="37">
        <v>3187.0560142157301</v>
      </c>
      <c r="AK481" s="38">
        <v>2712.21701077739</v>
      </c>
      <c r="AL481" s="37">
        <v>9006.13895272027</v>
      </c>
      <c r="AM481" s="38">
        <v>5116.4677898898499</v>
      </c>
      <c r="AN481" s="37">
        <v>3969.35789417556</v>
      </c>
      <c r="AO481" s="38">
        <v>2772.7002924922499</v>
      </c>
      <c r="AP481" s="37">
        <v>734660.5</v>
      </c>
      <c r="AQ481" s="38">
        <v>1073788.8999999999</v>
      </c>
      <c r="AR481" s="37">
        <v>1812288.16</v>
      </c>
      <c r="AS481" s="38">
        <v>2856146.18</v>
      </c>
      <c r="AT481" s="37">
        <v>3400984.23</v>
      </c>
      <c r="AU481" s="38">
        <v>4388854.9800000004</v>
      </c>
      <c r="AV481" s="37">
        <v>10788069.52</v>
      </c>
      <c r="AW481" s="38">
        <v>9869427.5</v>
      </c>
    </row>
    <row r="482" spans="1:49" x14ac:dyDescent="0.25">
      <c r="A482" s="23">
        <v>44687</v>
      </c>
      <c r="B482" s="37">
        <v>2690.0808618433798</v>
      </c>
      <c r="C482" s="38">
        <v>2711.0802011342198</v>
      </c>
      <c r="D482" s="37">
        <v>3547.5707054421</v>
      </c>
      <c r="E482" s="38">
        <v>3093.3382812385598</v>
      </c>
      <c r="F482" s="37">
        <v>2208.2465937500101</v>
      </c>
      <c r="G482" s="38">
        <v>1738.07664999999</v>
      </c>
      <c r="H482" s="37">
        <v>3557.9481967506999</v>
      </c>
      <c r="I482" s="38">
        <v>3315.5830073028301</v>
      </c>
      <c r="J482" s="37">
        <v>1214.7373062499901</v>
      </c>
      <c r="K482" s="38">
        <v>1122.4144375000001</v>
      </c>
      <c r="L482" s="37">
        <v>1859.83761820622</v>
      </c>
      <c r="M482" s="38">
        <v>2074.2061469557498</v>
      </c>
      <c r="N482" s="37">
        <v>2526.7224325663701</v>
      </c>
      <c r="O482" s="38">
        <v>2137.3433069276898</v>
      </c>
      <c r="P482" s="37">
        <v>36550.708377137496</v>
      </c>
      <c r="Q482" s="38">
        <v>25404.101651077599</v>
      </c>
      <c r="R482" s="37">
        <v>602.71759005386605</v>
      </c>
      <c r="S482" s="38">
        <v>551.85205776256396</v>
      </c>
      <c r="T482" s="37">
        <v>3847.8882536301398</v>
      </c>
      <c r="U482" s="38">
        <v>2666.2457567210799</v>
      </c>
      <c r="V482" s="37">
        <v>3511.7677779729001</v>
      </c>
      <c r="W482" s="38">
        <v>3233.5336908862</v>
      </c>
      <c r="X482" s="37">
        <v>1830.77102740742</v>
      </c>
      <c r="Y482" s="38">
        <v>1582.7415476946501</v>
      </c>
      <c r="Z482" s="37">
        <v>602.07323039249297</v>
      </c>
      <c r="AA482" s="38">
        <v>496.09430235466101</v>
      </c>
      <c r="AB482" s="37">
        <v>7296.5124827973696</v>
      </c>
      <c r="AC482" s="38">
        <v>7655.4708104733199</v>
      </c>
      <c r="AD482" s="37">
        <v>5105.9081412006599</v>
      </c>
      <c r="AE482" s="38">
        <v>4307.4581409750599</v>
      </c>
      <c r="AF482" s="37">
        <v>2874.6701742833502</v>
      </c>
      <c r="AG482" s="38">
        <v>2034.0057381276399</v>
      </c>
      <c r="AH482" s="37">
        <v>6528.8519429371199</v>
      </c>
      <c r="AI482" s="38">
        <v>4498.0822487483501</v>
      </c>
      <c r="AJ482" s="37">
        <v>3147.1894836514998</v>
      </c>
      <c r="AK482" s="38">
        <v>2677.62755259494</v>
      </c>
      <c r="AL482" s="37">
        <v>8831.5598711230705</v>
      </c>
      <c r="AM482" s="38">
        <v>5037.3388069313496</v>
      </c>
      <c r="AN482" s="37">
        <v>3893.54836935923</v>
      </c>
      <c r="AO482" s="38">
        <v>2717.6176620784099</v>
      </c>
      <c r="AP482" s="37">
        <v>729421.81</v>
      </c>
      <c r="AQ482" s="38">
        <v>1066919.3500000001</v>
      </c>
      <c r="AR482" s="37">
        <v>1794529.2</v>
      </c>
      <c r="AS482" s="38">
        <v>2827992.68</v>
      </c>
      <c r="AT482" s="37">
        <v>3364451.16</v>
      </c>
      <c r="AU482" s="38">
        <v>4302740.34</v>
      </c>
      <c r="AV482" s="37">
        <v>10594805.300000001</v>
      </c>
      <c r="AW482" s="38">
        <v>9684652.3699999992</v>
      </c>
    </row>
    <row r="483" spans="1:49" x14ac:dyDescent="0.25">
      <c r="A483" s="23">
        <v>44690</v>
      </c>
      <c r="B483" s="37">
        <v>2653.03948405339</v>
      </c>
      <c r="C483" s="38">
        <v>2675.6041583516699</v>
      </c>
      <c r="D483" s="37">
        <v>3599.5181858584601</v>
      </c>
      <c r="E483" s="38">
        <v>3144.8146184041898</v>
      </c>
      <c r="F483" s="37">
        <v>2210.6886937499999</v>
      </c>
      <c r="G483" s="38">
        <v>1739.9995375000001</v>
      </c>
      <c r="H483" s="37">
        <v>3647.14374712167</v>
      </c>
      <c r="I483" s="38">
        <v>3335.6684629404199</v>
      </c>
      <c r="J483" s="37">
        <v>1215.849725</v>
      </c>
      <c r="K483" s="38">
        <v>1123.4424624999899</v>
      </c>
      <c r="L483" s="37">
        <v>1859.2788295144301</v>
      </c>
      <c r="M483" s="38">
        <v>2073.57768016617</v>
      </c>
      <c r="N483" s="37">
        <v>2531.6030669769898</v>
      </c>
      <c r="O483" s="38">
        <v>2131.1425202765099</v>
      </c>
      <c r="P483" s="37">
        <v>35587.386787786199</v>
      </c>
      <c r="Q483" s="38">
        <v>24953.147050352101</v>
      </c>
      <c r="R483" s="37">
        <v>589.61251111364004</v>
      </c>
      <c r="S483" s="38">
        <v>539.27069971851597</v>
      </c>
      <c r="T483" s="37">
        <v>3726.5475512468201</v>
      </c>
      <c r="U483" s="38">
        <v>2585.6281860423701</v>
      </c>
      <c r="V483" s="37">
        <v>3586.1697684801102</v>
      </c>
      <c r="W483" s="38">
        <v>3311.1563894033402</v>
      </c>
      <c r="X483" s="37">
        <v>1853.2159852172199</v>
      </c>
      <c r="Y483" s="38">
        <v>1602.2358610583599</v>
      </c>
      <c r="Z483" s="37">
        <v>600.66063629504697</v>
      </c>
      <c r="AA483" s="38">
        <v>495.11797572808098</v>
      </c>
      <c r="AB483" s="37">
        <v>7404.5250487718704</v>
      </c>
      <c r="AC483" s="38">
        <v>7809.8243918419303</v>
      </c>
      <c r="AD483" s="37">
        <v>4951.5159973136297</v>
      </c>
      <c r="AE483" s="38">
        <v>4176.3527078715797</v>
      </c>
      <c r="AF483" s="37">
        <v>2790.5010879503702</v>
      </c>
      <c r="AG483" s="38">
        <v>1975.8890642098399</v>
      </c>
      <c r="AH483" s="37">
        <v>6290.3729378709504</v>
      </c>
      <c r="AI483" s="38">
        <v>4324.5192104339603</v>
      </c>
      <c r="AJ483" s="37">
        <v>3155.0727908107201</v>
      </c>
      <c r="AK483" s="38">
        <v>2729.1164061928598</v>
      </c>
      <c r="AL483" s="37">
        <v>8593.5541600440501</v>
      </c>
      <c r="AM483" s="38">
        <v>4902.3674578238797</v>
      </c>
      <c r="AN483" s="37">
        <v>3811.9579481627202</v>
      </c>
      <c r="AO483" s="38">
        <v>2660.9620881465498</v>
      </c>
      <c r="AP483" s="37">
        <v>705992.4</v>
      </c>
      <c r="AQ483" s="38">
        <v>1062550.81</v>
      </c>
      <c r="AR483" s="37">
        <v>1814809.84</v>
      </c>
      <c r="AS483" s="38">
        <v>2857035.16</v>
      </c>
      <c r="AT483" s="37">
        <v>3431404.08</v>
      </c>
      <c r="AU483" s="38">
        <v>4358755.87</v>
      </c>
      <c r="AV483" s="37">
        <v>10649914.609999999</v>
      </c>
      <c r="AW483" s="38">
        <v>9740338.1500000004</v>
      </c>
    </row>
    <row r="484" spans="1:49" x14ac:dyDescent="0.25">
      <c r="A484" s="23">
        <v>44691</v>
      </c>
      <c r="B484" s="37">
        <v>2671.0857543687198</v>
      </c>
      <c r="C484" s="38">
        <v>2694.6778599947402</v>
      </c>
      <c r="D484" s="37">
        <v>3617.4944434336699</v>
      </c>
      <c r="E484" s="38">
        <v>3159.1364122626101</v>
      </c>
      <c r="F484" s="37">
        <v>2221.9610249999901</v>
      </c>
      <c r="G484" s="38">
        <v>1748.87138125</v>
      </c>
      <c r="H484" s="37">
        <v>3679.3037508359898</v>
      </c>
      <c r="I484" s="38">
        <v>3353.4722903776001</v>
      </c>
      <c r="J484" s="37">
        <v>1219.1874375</v>
      </c>
      <c r="K484" s="38">
        <v>1126.5257187499899</v>
      </c>
      <c r="L484" s="37">
        <v>1860.4173458489299</v>
      </c>
      <c r="M484" s="38">
        <v>2074.9209990640902</v>
      </c>
      <c r="N484" s="37">
        <v>2529.73960259146</v>
      </c>
      <c r="O484" s="38">
        <v>2129.5449578384701</v>
      </c>
      <c r="P484" s="37">
        <v>36082.314837134603</v>
      </c>
      <c r="Q484" s="38">
        <v>25510.906409986601</v>
      </c>
      <c r="R484" s="37">
        <v>599.91678208605595</v>
      </c>
      <c r="S484" s="38">
        <v>548.33397832561297</v>
      </c>
      <c r="T484" s="37">
        <v>3809.5662149443301</v>
      </c>
      <c r="U484" s="38">
        <v>2649.9448699529598</v>
      </c>
      <c r="V484" s="37">
        <v>3597.55393605059</v>
      </c>
      <c r="W484" s="38">
        <v>3319.1817570963799</v>
      </c>
      <c r="X484" s="37">
        <v>1850.2937679873801</v>
      </c>
      <c r="Y484" s="38">
        <v>1598.2717666707399</v>
      </c>
      <c r="Z484" s="37">
        <v>601.18639521969897</v>
      </c>
      <c r="AA484" s="38">
        <v>495.35441727531401</v>
      </c>
      <c r="AB484" s="37">
        <v>7510.91604082707</v>
      </c>
      <c r="AC484" s="38">
        <v>7918.5943417240396</v>
      </c>
      <c r="AD484" s="37">
        <v>5049.1853303875796</v>
      </c>
      <c r="AE484" s="38">
        <v>4268.3236816328199</v>
      </c>
      <c r="AF484" s="37">
        <v>2842.9860861686998</v>
      </c>
      <c r="AG484" s="38">
        <v>2004.7562908433599</v>
      </c>
      <c r="AH484" s="37">
        <v>6361.5109901216501</v>
      </c>
      <c r="AI484" s="38">
        <v>4366.0129302875803</v>
      </c>
      <c r="AJ484" s="37">
        <v>3169.8245141443599</v>
      </c>
      <c r="AK484" s="38">
        <v>2757.2028933533902</v>
      </c>
      <c r="AL484" s="37">
        <v>8791.9429137238003</v>
      </c>
      <c r="AM484" s="38">
        <v>4933.2962459134096</v>
      </c>
      <c r="AN484" s="37">
        <v>3859.5638605374102</v>
      </c>
      <c r="AO484" s="38">
        <v>2720.5966056943298</v>
      </c>
      <c r="AP484" s="37">
        <v>700392.82</v>
      </c>
      <c r="AQ484" s="38">
        <v>1057467.1499999999</v>
      </c>
      <c r="AR484" s="37">
        <v>1816745.53</v>
      </c>
      <c r="AS484" s="38">
        <v>2865114.6</v>
      </c>
      <c r="AT484" s="37">
        <v>3468062.53</v>
      </c>
      <c r="AU484" s="38">
        <v>4409236.41</v>
      </c>
      <c r="AV484" s="37">
        <v>10767539.5</v>
      </c>
      <c r="AW484" s="38">
        <v>9815422.5899999999</v>
      </c>
    </row>
    <row r="485" spans="1:49" x14ac:dyDescent="0.25">
      <c r="A485" s="23">
        <v>44692</v>
      </c>
      <c r="B485" s="37">
        <v>2692.9123962591402</v>
      </c>
      <c r="C485" s="38">
        <v>2718.8468126090602</v>
      </c>
      <c r="D485" s="37">
        <v>3713.9146044423901</v>
      </c>
      <c r="E485" s="38">
        <v>3245.5256351683402</v>
      </c>
      <c r="F485" s="37">
        <v>2236.4274</v>
      </c>
      <c r="G485" s="38">
        <v>1760.2578062499899</v>
      </c>
      <c r="H485" s="37">
        <v>3749.7576640693001</v>
      </c>
      <c r="I485" s="38">
        <v>3398.5893701827999</v>
      </c>
      <c r="J485" s="37">
        <v>1223.0808812499899</v>
      </c>
      <c r="K485" s="38">
        <v>1130.1237375000001</v>
      </c>
      <c r="L485" s="37">
        <v>1864.0559777654601</v>
      </c>
      <c r="M485" s="38">
        <v>2078.9116802649601</v>
      </c>
      <c r="N485" s="37">
        <v>2522.6034060719198</v>
      </c>
      <c r="O485" s="38">
        <v>2123.5209783150899</v>
      </c>
      <c r="P485" s="37">
        <v>36785.457002150302</v>
      </c>
      <c r="Q485" s="38">
        <v>25994.361616667</v>
      </c>
      <c r="R485" s="37">
        <v>614.15897530140603</v>
      </c>
      <c r="S485" s="38">
        <v>561.32880015873195</v>
      </c>
      <c r="T485" s="37">
        <v>3926.9599657527001</v>
      </c>
      <c r="U485" s="38">
        <v>2731.2112637370501</v>
      </c>
      <c r="V485" s="37">
        <v>3691.1394646328399</v>
      </c>
      <c r="W485" s="38">
        <v>3402.0051657660701</v>
      </c>
      <c r="X485" s="37">
        <v>1912.4904823946199</v>
      </c>
      <c r="Y485" s="38">
        <v>1676.8765369600201</v>
      </c>
      <c r="Z485" s="37">
        <v>624.37447988205395</v>
      </c>
      <c r="AA485" s="38">
        <v>514.40023150202296</v>
      </c>
      <c r="AB485" s="37">
        <v>7574.3876397702497</v>
      </c>
      <c r="AC485" s="38">
        <v>7982.6850679910203</v>
      </c>
      <c r="AD485" s="37">
        <v>5152.0733578989202</v>
      </c>
      <c r="AE485" s="38">
        <v>4366.0126796053801</v>
      </c>
      <c r="AF485" s="37">
        <v>2994.43552632316</v>
      </c>
      <c r="AG485" s="38">
        <v>2139.6773639963999</v>
      </c>
      <c r="AH485" s="37">
        <v>6589.2472908557002</v>
      </c>
      <c r="AI485" s="38">
        <v>4586.5872490133197</v>
      </c>
      <c r="AJ485" s="37">
        <v>3243.4431138203499</v>
      </c>
      <c r="AK485" s="38">
        <v>2823.9402629311098</v>
      </c>
      <c r="AL485" s="37">
        <v>8863.1204556108696</v>
      </c>
      <c r="AM485" s="38">
        <v>4936.87959702239</v>
      </c>
      <c r="AN485" s="37">
        <v>3969.5800930435398</v>
      </c>
      <c r="AO485" s="38">
        <v>2798.1326036420801</v>
      </c>
      <c r="AP485" s="37">
        <v>694482.91</v>
      </c>
      <c r="AQ485" s="38">
        <v>1056686.72</v>
      </c>
      <c r="AR485" s="37">
        <v>1787848.04</v>
      </c>
      <c r="AS485" s="38">
        <v>2842727.17</v>
      </c>
      <c r="AT485" s="37">
        <v>3453679.83</v>
      </c>
      <c r="AU485" s="38">
        <v>4384335.87</v>
      </c>
      <c r="AV485" s="37">
        <v>10740558.68</v>
      </c>
      <c r="AW485" s="38">
        <v>9729824.9100000001</v>
      </c>
    </row>
    <row r="486" spans="1:49" x14ac:dyDescent="0.25">
      <c r="A486" s="23">
        <v>44693</v>
      </c>
      <c r="B486" s="37">
        <v>2780.0039845583701</v>
      </c>
      <c r="C486" s="38">
        <v>2807.6156971374098</v>
      </c>
      <c r="D486" s="37">
        <v>3888.9400306758498</v>
      </c>
      <c r="E486" s="38">
        <v>3447.1015848423499</v>
      </c>
      <c r="F486" s="37">
        <v>2255.4022062499898</v>
      </c>
      <c r="G486" s="38">
        <v>1851.9128088653699</v>
      </c>
      <c r="H486" s="37">
        <v>3946.78653813337</v>
      </c>
      <c r="I486" s="38">
        <v>3610.0030653389399</v>
      </c>
      <c r="J486" s="37">
        <v>1227.19721875</v>
      </c>
      <c r="K486" s="38">
        <v>1133.9271437499899</v>
      </c>
      <c r="L486" s="37">
        <v>1856.68884312406</v>
      </c>
      <c r="M486" s="38">
        <v>2070.6504195682701</v>
      </c>
      <c r="N486" s="37">
        <v>2531.5771513772202</v>
      </c>
      <c r="O486" s="38">
        <v>2131.1179038765499</v>
      </c>
      <c r="P486" s="37">
        <v>36417.861076579597</v>
      </c>
      <c r="Q486" s="38">
        <v>25704.1335203528</v>
      </c>
      <c r="R486" s="37">
        <v>609.49544460808795</v>
      </c>
      <c r="S486" s="38">
        <v>556.21150213245301</v>
      </c>
      <c r="T486" s="37">
        <v>3876.3866702550899</v>
      </c>
      <c r="U486" s="38">
        <v>2698.6455615002101</v>
      </c>
      <c r="V486" s="37">
        <v>3762.62503191223</v>
      </c>
      <c r="W486" s="38">
        <v>3466.0069009685099</v>
      </c>
      <c r="X486" s="37">
        <v>1934.59279391328</v>
      </c>
      <c r="Y486" s="38">
        <v>1694.93422411796</v>
      </c>
      <c r="Z486" s="37">
        <v>626.72487172740898</v>
      </c>
      <c r="AA486" s="38">
        <v>516.15520964124903</v>
      </c>
      <c r="AB486" s="37">
        <v>7771.0662918523703</v>
      </c>
      <c r="AC486" s="38">
        <v>8188.5656933171904</v>
      </c>
      <c r="AD486" s="37">
        <v>5114.3823345748697</v>
      </c>
      <c r="AE486" s="38">
        <v>4331.2207445842296</v>
      </c>
      <c r="AF486" s="37">
        <v>2984.19348443226</v>
      </c>
      <c r="AG486" s="38">
        <v>2131.7540708405199</v>
      </c>
      <c r="AH486" s="37">
        <v>6572.4037522598601</v>
      </c>
      <c r="AI486" s="38">
        <v>4651.4534850002301</v>
      </c>
      <c r="AJ486" s="37">
        <v>3332.9994072561999</v>
      </c>
      <c r="AK486" s="38">
        <v>2887.4450265442802</v>
      </c>
      <c r="AL486" s="37">
        <v>8898.4462420947002</v>
      </c>
      <c r="AM486" s="38">
        <v>4974.0212245883404</v>
      </c>
      <c r="AN486" s="37">
        <v>3918.2838721231301</v>
      </c>
      <c r="AO486" s="38">
        <v>2761.0126394018498</v>
      </c>
      <c r="AP486" s="37">
        <v>697702.5</v>
      </c>
      <c r="AQ486" s="38">
        <v>1067658.18</v>
      </c>
      <c r="AR486" s="37">
        <v>1785474.72</v>
      </c>
      <c r="AS486" s="38">
        <v>2837519.46</v>
      </c>
      <c r="AT486" s="37">
        <v>3414836.6</v>
      </c>
      <c r="AU486" s="38">
        <v>4395665.1500000004</v>
      </c>
      <c r="AV486" s="37">
        <v>10937872.449999999</v>
      </c>
      <c r="AW486" s="38">
        <v>9820424.2100000009</v>
      </c>
    </row>
    <row r="487" spans="1:49" x14ac:dyDescent="0.25">
      <c r="A487" s="23">
        <v>44694</v>
      </c>
      <c r="B487" s="37">
        <v>2855.81067797284</v>
      </c>
      <c r="C487" s="38">
        <v>2902.3016415347001</v>
      </c>
      <c r="D487" s="37">
        <v>4024.4035818648399</v>
      </c>
      <c r="E487" s="38">
        <v>3569.8714331977699</v>
      </c>
      <c r="F487" s="37">
        <v>2272.6109996289802</v>
      </c>
      <c r="G487" s="38">
        <v>2013.01659031433</v>
      </c>
      <c r="H487" s="37">
        <v>4111.7119937606903</v>
      </c>
      <c r="I487" s="38">
        <v>3867.77586286426</v>
      </c>
      <c r="J487" s="37">
        <v>1224.6384499999899</v>
      </c>
      <c r="K487" s="38">
        <v>1131.5630812500001</v>
      </c>
      <c r="L487" s="37">
        <v>1858.37166324639</v>
      </c>
      <c r="M487" s="38">
        <v>2072.6304002373499</v>
      </c>
      <c r="N487" s="37">
        <v>2528.4963387366702</v>
      </c>
      <c r="O487" s="38">
        <v>2128.5114935906599</v>
      </c>
      <c r="P487" s="37">
        <v>37185.814311049799</v>
      </c>
      <c r="Q487" s="38">
        <v>26240.2131823706</v>
      </c>
      <c r="R487" s="37">
        <v>621.75589079696999</v>
      </c>
      <c r="S487" s="38">
        <v>566.82799319528999</v>
      </c>
      <c r="T487" s="37">
        <v>3980.0697847307301</v>
      </c>
      <c r="U487" s="38">
        <v>2759.9525553762701</v>
      </c>
      <c r="V487" s="37">
        <v>3800.7359754065901</v>
      </c>
      <c r="W487" s="38">
        <v>3508.92103146714</v>
      </c>
      <c r="X487" s="37">
        <v>1958.3652902210999</v>
      </c>
      <c r="Y487" s="38">
        <v>1726.32846695584</v>
      </c>
      <c r="Z487" s="37">
        <v>630.96652153354898</v>
      </c>
      <c r="AA487" s="38">
        <v>520.60099804644597</v>
      </c>
      <c r="AB487" s="37">
        <v>7758.0468565640203</v>
      </c>
      <c r="AC487" s="38">
        <v>8126.5312622431102</v>
      </c>
      <c r="AD487" s="37">
        <v>5190.9967935469303</v>
      </c>
      <c r="AE487" s="38">
        <v>4397.7335193351601</v>
      </c>
      <c r="AF487" s="37">
        <v>3031.3266271313701</v>
      </c>
      <c r="AG487" s="38">
        <v>2159.1676692976198</v>
      </c>
      <c r="AH487" s="37">
        <v>6700.35246750434</v>
      </c>
      <c r="AI487" s="38">
        <v>4785.8889620449299</v>
      </c>
      <c r="AJ487" s="37">
        <v>3405.0514293497599</v>
      </c>
      <c r="AK487" s="38">
        <v>3018.5156020651398</v>
      </c>
      <c r="AL487" s="37">
        <v>8924.9922934477709</v>
      </c>
      <c r="AM487" s="38">
        <v>5011.5790303301401</v>
      </c>
      <c r="AN487" s="37">
        <v>4010.2095677438801</v>
      </c>
      <c r="AO487" s="38">
        <v>2823.0421119684102</v>
      </c>
      <c r="AP487" s="37">
        <v>735100.71</v>
      </c>
      <c r="AQ487" s="38">
        <v>1106035.67</v>
      </c>
      <c r="AR487" s="37">
        <v>1902416.77</v>
      </c>
      <c r="AS487" s="38">
        <v>2919847.1</v>
      </c>
      <c r="AT487" s="37">
        <v>3543082.49</v>
      </c>
      <c r="AU487" s="38">
        <v>4450733.58</v>
      </c>
      <c r="AV487" s="37">
        <v>10800121.99</v>
      </c>
      <c r="AW487" s="38">
        <v>9712315.5999999996</v>
      </c>
    </row>
    <row r="488" spans="1:49" x14ac:dyDescent="0.25">
      <c r="A488" s="23">
        <v>44697</v>
      </c>
      <c r="B488" s="37">
        <v>2878.35681654671</v>
      </c>
      <c r="C488" s="38">
        <v>2914.88952535727</v>
      </c>
      <c r="D488" s="37">
        <v>4023.5951428989501</v>
      </c>
      <c r="E488" s="38">
        <v>3567.7918586274</v>
      </c>
      <c r="F488" s="37">
        <v>2271.9358704650099</v>
      </c>
      <c r="G488" s="38">
        <v>2010.1560731914401</v>
      </c>
      <c r="H488" s="37">
        <v>4111.2775950953701</v>
      </c>
      <c r="I488" s="38">
        <v>3853.6461621161902</v>
      </c>
      <c r="J488" s="37">
        <v>1224.0820812500001</v>
      </c>
      <c r="K488" s="38">
        <v>1131.0491374999899</v>
      </c>
      <c r="L488" s="37">
        <v>1861.6841652529799</v>
      </c>
      <c r="M488" s="38">
        <v>2076.2855611668201</v>
      </c>
      <c r="N488" s="37">
        <v>2533.74182673121</v>
      </c>
      <c r="O488" s="38">
        <v>2132.95205684649</v>
      </c>
      <c r="P488" s="37">
        <v>37389.868617086402</v>
      </c>
      <c r="Q488" s="38">
        <v>26272.6116918689</v>
      </c>
      <c r="R488" s="37">
        <v>620.977616928722</v>
      </c>
      <c r="S488" s="38">
        <v>565.87357528139898</v>
      </c>
      <c r="T488" s="37">
        <v>4032.23145461991</v>
      </c>
      <c r="U488" s="38">
        <v>2779.8309227159398</v>
      </c>
      <c r="V488" s="37">
        <v>3811.4497023384602</v>
      </c>
      <c r="W488" s="38">
        <v>3516.5136252470202</v>
      </c>
      <c r="X488" s="37">
        <v>1968.1397153646701</v>
      </c>
      <c r="Y488" s="38">
        <v>1733.6287377532501</v>
      </c>
      <c r="Z488" s="37">
        <v>630.36176093496999</v>
      </c>
      <c r="AA488" s="38">
        <v>519.93192078432696</v>
      </c>
      <c r="AB488" s="37">
        <v>7777.32969593898</v>
      </c>
      <c r="AC488" s="38">
        <v>8143.22373156506</v>
      </c>
      <c r="AD488" s="37">
        <v>5155.0221131351</v>
      </c>
      <c r="AE488" s="38">
        <v>4362.2279242005297</v>
      </c>
      <c r="AF488" s="37">
        <v>3054.5689728576999</v>
      </c>
      <c r="AG488" s="38">
        <v>2159.3435101721502</v>
      </c>
      <c r="AH488" s="37">
        <v>6662.3007110529397</v>
      </c>
      <c r="AI488" s="38">
        <v>4749.7553621247198</v>
      </c>
      <c r="AJ488" s="37">
        <v>3419.21480678648</v>
      </c>
      <c r="AK488" s="38">
        <v>3032.9390538184298</v>
      </c>
      <c r="AL488" s="37">
        <v>8848.8135808884508</v>
      </c>
      <c r="AM488" s="38">
        <v>4992.6872207002698</v>
      </c>
      <c r="AN488" s="37">
        <v>4064.5958683510398</v>
      </c>
      <c r="AO488" s="38">
        <v>2844.0796325281499</v>
      </c>
      <c r="AP488" s="37">
        <v>812225.43</v>
      </c>
      <c r="AQ488" s="38">
        <v>1190618.79</v>
      </c>
      <c r="AR488" s="37">
        <v>2050130.4</v>
      </c>
      <c r="AS488" s="38">
        <v>3115936.12</v>
      </c>
      <c r="AT488" s="37">
        <v>3789291.62</v>
      </c>
      <c r="AU488" s="38">
        <v>4649681.1500000004</v>
      </c>
      <c r="AV488" s="37">
        <v>10809664.82</v>
      </c>
      <c r="AW488" s="38">
        <v>9806995.3599999994</v>
      </c>
    </row>
    <row r="489" spans="1:49" x14ac:dyDescent="0.25">
      <c r="A489" s="23">
        <v>44698</v>
      </c>
      <c r="B489" s="37">
        <v>2880.9178304666402</v>
      </c>
      <c r="C489" s="38">
        <v>2921.08905272227</v>
      </c>
      <c r="D489" s="37">
        <v>3974.6057915700999</v>
      </c>
      <c r="E489" s="38">
        <v>3524.8281430460502</v>
      </c>
      <c r="F489" s="37">
        <v>2247.8569426747299</v>
      </c>
      <c r="G489" s="38">
        <v>1972.1805925813501</v>
      </c>
      <c r="H489" s="37">
        <v>4062.2146370064402</v>
      </c>
      <c r="I489" s="38">
        <v>3788.0189785082998</v>
      </c>
      <c r="J489" s="37">
        <v>1220.63365</v>
      </c>
      <c r="K489" s="38">
        <v>1127.8624374999999</v>
      </c>
      <c r="L489" s="37">
        <v>1861.3122694869601</v>
      </c>
      <c r="M489" s="38">
        <v>2075.8709445806198</v>
      </c>
      <c r="N489" s="37">
        <v>2533.1122896717202</v>
      </c>
      <c r="O489" s="38">
        <v>2132.4034017046702</v>
      </c>
      <c r="P489" s="37">
        <v>37842.919842495103</v>
      </c>
      <c r="Q489" s="38">
        <v>26559.408835563001</v>
      </c>
      <c r="R489" s="37">
        <v>633.20442754699695</v>
      </c>
      <c r="S489" s="38">
        <v>576.044201543388</v>
      </c>
      <c r="T489" s="37">
        <v>4079.2636428351302</v>
      </c>
      <c r="U489" s="38">
        <v>2815.56543939106</v>
      </c>
      <c r="V489" s="37">
        <v>3753.3846724332502</v>
      </c>
      <c r="W489" s="38">
        <v>3470.1939539085001</v>
      </c>
      <c r="X489" s="37">
        <v>1945.4266048090799</v>
      </c>
      <c r="Y489" s="38">
        <v>1720.3764372748899</v>
      </c>
      <c r="Z489" s="37">
        <v>626.09463766581496</v>
      </c>
      <c r="AA489" s="38">
        <v>517.25500908390495</v>
      </c>
      <c r="AB489" s="37">
        <v>7627.0652569439699</v>
      </c>
      <c r="AC489" s="38">
        <v>7979.3852045077501</v>
      </c>
      <c r="AD489" s="37">
        <v>5197.2390891741397</v>
      </c>
      <c r="AE489" s="38">
        <v>4394.3716244591296</v>
      </c>
      <c r="AF489" s="37">
        <v>3052.62239128686</v>
      </c>
      <c r="AG489" s="38">
        <v>2160.97534988812</v>
      </c>
      <c r="AH489" s="37">
        <v>6657.1295843566304</v>
      </c>
      <c r="AI489" s="38">
        <v>4739.5271361048799</v>
      </c>
      <c r="AJ489" s="37">
        <v>3369.1480889353002</v>
      </c>
      <c r="AK489" s="38">
        <v>2998.0114543967502</v>
      </c>
      <c r="AL489" s="37">
        <v>8837.8637893171708</v>
      </c>
      <c r="AM489" s="38">
        <v>5008.7573428436599</v>
      </c>
      <c r="AN489" s="37">
        <v>4100.5388013424999</v>
      </c>
      <c r="AO489" s="38">
        <v>2868.4690245687798</v>
      </c>
      <c r="AP489" s="37">
        <v>840694.35</v>
      </c>
      <c r="AQ489" s="38">
        <v>1225687.3600000001</v>
      </c>
      <c r="AR489" s="37">
        <v>2153814.5</v>
      </c>
      <c r="AS489" s="38">
        <v>3274366.24</v>
      </c>
      <c r="AT489" s="37">
        <v>4016860.82</v>
      </c>
      <c r="AU489" s="38">
        <v>4878533.59</v>
      </c>
      <c r="AV489" s="37">
        <v>10873820.42</v>
      </c>
      <c r="AW489" s="38">
        <v>9882437.0099999998</v>
      </c>
    </row>
    <row r="490" spans="1:49" x14ac:dyDescent="0.25">
      <c r="A490" s="23">
        <v>44699</v>
      </c>
      <c r="B490" s="37">
        <v>2871.3055618000599</v>
      </c>
      <c r="C490" s="38">
        <v>2914.93925155952</v>
      </c>
      <c r="D490" s="37">
        <v>3985.6829531028402</v>
      </c>
      <c r="E490" s="38">
        <v>3533.4147593233401</v>
      </c>
      <c r="F490" s="37">
        <v>2244.5621091411399</v>
      </c>
      <c r="G490" s="38">
        <v>1966.4631458930601</v>
      </c>
      <c r="H490" s="37">
        <v>4061.0088232017602</v>
      </c>
      <c r="I490" s="38">
        <v>3770.99521164411</v>
      </c>
      <c r="J490" s="37">
        <v>1220.63365</v>
      </c>
      <c r="K490" s="38">
        <v>1127.8624374999999</v>
      </c>
      <c r="L490" s="37">
        <v>1862.01550959771</v>
      </c>
      <c r="M490" s="38">
        <v>2076.6249214200602</v>
      </c>
      <c r="N490" s="37">
        <v>2532.4295963366098</v>
      </c>
      <c r="O490" s="38">
        <v>2190.1573586791001</v>
      </c>
      <c r="P490" s="37">
        <v>37481.083178694498</v>
      </c>
      <c r="Q490" s="38">
        <v>26301.989859716399</v>
      </c>
      <c r="R490" s="37">
        <v>630.45093454705102</v>
      </c>
      <c r="S490" s="38">
        <v>572.90656298817396</v>
      </c>
      <c r="T490" s="37">
        <v>4048.0432372292798</v>
      </c>
      <c r="U490" s="38">
        <v>2800.6502848693899</v>
      </c>
      <c r="V490" s="37">
        <v>3761.8782225004802</v>
      </c>
      <c r="W490" s="38">
        <v>3475.67706263624</v>
      </c>
      <c r="X490" s="37">
        <v>1959.08924983929</v>
      </c>
      <c r="Y490" s="38">
        <v>1731.2015476530801</v>
      </c>
      <c r="Z490" s="37">
        <v>632.24910619255195</v>
      </c>
      <c r="AA490" s="38">
        <v>522.93576702242501</v>
      </c>
      <c r="AB490" s="37">
        <v>7635.1554763268396</v>
      </c>
      <c r="AC490" s="38">
        <v>7983.9018716836199</v>
      </c>
      <c r="AD490" s="37">
        <v>5229.3775956048503</v>
      </c>
      <c r="AE490" s="38">
        <v>4433.4849133818798</v>
      </c>
      <c r="AF490" s="37">
        <v>3023.82053432978</v>
      </c>
      <c r="AG490" s="38">
        <v>2135.86573349836</v>
      </c>
      <c r="AH490" s="37">
        <v>6652.2955980608904</v>
      </c>
      <c r="AI490" s="38">
        <v>4685.8931013872198</v>
      </c>
      <c r="AJ490" s="37">
        <v>3373.3488283349502</v>
      </c>
      <c r="AK490" s="38">
        <v>3003.3568633135201</v>
      </c>
      <c r="AL490" s="37">
        <v>8712.7174363631693</v>
      </c>
      <c r="AM490" s="38">
        <v>4943.23961910454</v>
      </c>
      <c r="AN490" s="37">
        <v>4084.98303416315</v>
      </c>
      <c r="AO490" s="38">
        <v>2849.5983122626999</v>
      </c>
      <c r="AP490" s="37">
        <v>830795.15</v>
      </c>
      <c r="AQ490" s="38">
        <v>1224193.28</v>
      </c>
      <c r="AR490" s="37">
        <v>2177268.63</v>
      </c>
      <c r="AS490" s="38">
        <v>3292106.31</v>
      </c>
      <c r="AT490" s="37">
        <v>4043552.27</v>
      </c>
      <c r="AU490" s="38">
        <v>4924746.17</v>
      </c>
      <c r="AV490" s="37">
        <v>10903391.01</v>
      </c>
      <c r="AW490" s="38">
        <v>9894996.9900000002</v>
      </c>
    </row>
    <row r="491" spans="1:49" x14ac:dyDescent="0.25">
      <c r="A491" s="23">
        <v>44700</v>
      </c>
      <c r="B491" s="37">
        <v>2929.92056448928</v>
      </c>
      <c r="C491" s="38">
        <v>2977.0690506006599</v>
      </c>
      <c r="D491" s="37">
        <v>3990.1226498391802</v>
      </c>
      <c r="E491" s="38">
        <v>3537.6788857391698</v>
      </c>
      <c r="F491" s="37">
        <v>2247.36560010634</v>
      </c>
      <c r="G491" s="38">
        <v>1949.2387067130301</v>
      </c>
      <c r="H491" s="37">
        <v>4052.1076440080201</v>
      </c>
      <c r="I491" s="38">
        <v>3741.1137640929001</v>
      </c>
      <c r="J491" s="37">
        <v>1220.41089375</v>
      </c>
      <c r="K491" s="38">
        <v>1127.6568687500001</v>
      </c>
      <c r="L491" s="37">
        <v>1862.06259328894</v>
      </c>
      <c r="M491" s="38">
        <v>2076.71845211958</v>
      </c>
      <c r="N491" s="37">
        <v>2535.3980514285599</v>
      </c>
      <c r="O491" s="38">
        <v>2222.5766948037499</v>
      </c>
      <c r="P491" s="37">
        <v>36849.141139499101</v>
      </c>
      <c r="Q491" s="38">
        <v>25845.184887319901</v>
      </c>
      <c r="R491" s="37">
        <v>626.41243687761096</v>
      </c>
      <c r="S491" s="38">
        <v>569.19580908705905</v>
      </c>
      <c r="T491" s="37">
        <v>3967.6852736711899</v>
      </c>
      <c r="U491" s="38">
        <v>2742.5863410919101</v>
      </c>
      <c r="V491" s="37">
        <v>3774.0603886164199</v>
      </c>
      <c r="W491" s="38">
        <v>3493.65524361181</v>
      </c>
      <c r="X491" s="37">
        <v>1963.40826042507</v>
      </c>
      <c r="Y491" s="38">
        <v>1741.2958186096801</v>
      </c>
      <c r="Z491" s="37">
        <v>636.59773646496899</v>
      </c>
      <c r="AA491" s="38">
        <v>527.35207577945403</v>
      </c>
      <c r="AB491" s="37">
        <v>7686.6814618251001</v>
      </c>
      <c r="AC491" s="38">
        <v>8031.6951004922303</v>
      </c>
      <c r="AD491" s="37">
        <v>5216.7354514948602</v>
      </c>
      <c r="AE491" s="38">
        <v>4415.6242794270202</v>
      </c>
      <c r="AF491" s="37">
        <v>2945.2311050513599</v>
      </c>
      <c r="AG491" s="38">
        <v>2081.4991961067899</v>
      </c>
      <c r="AH491" s="37">
        <v>6530.4415404884303</v>
      </c>
      <c r="AI491" s="38">
        <v>4590.9585387806401</v>
      </c>
      <c r="AJ491" s="37">
        <v>3374.27163984869</v>
      </c>
      <c r="AK491" s="38">
        <v>3011.1331794262801</v>
      </c>
      <c r="AL491" s="37">
        <v>8638.8527601991591</v>
      </c>
      <c r="AM491" s="38">
        <v>4931.0237686193896</v>
      </c>
      <c r="AN491" s="37">
        <v>4017.1836090072302</v>
      </c>
      <c r="AO491" s="38">
        <v>2799.8398303732502</v>
      </c>
      <c r="AP491" s="37">
        <v>823073.77</v>
      </c>
      <c r="AQ491" s="38">
        <v>1210713.28</v>
      </c>
      <c r="AR491" s="37">
        <v>2173301.14</v>
      </c>
      <c r="AS491" s="38">
        <v>3298809.83</v>
      </c>
      <c r="AT491" s="37">
        <v>4139408.27</v>
      </c>
      <c r="AU491" s="38">
        <v>5006395.41</v>
      </c>
      <c r="AV491" s="37">
        <v>11038262.98</v>
      </c>
      <c r="AW491" s="38">
        <v>9999977.7899999991</v>
      </c>
    </row>
    <row r="492" spans="1:49" x14ac:dyDescent="0.25">
      <c r="A492" s="23">
        <v>44701</v>
      </c>
      <c r="B492" s="37">
        <v>2949.4348754257499</v>
      </c>
      <c r="C492" s="38">
        <v>2990.0327086132902</v>
      </c>
      <c r="D492" s="37">
        <v>3987.3260801967699</v>
      </c>
      <c r="E492" s="38">
        <v>3485.76693021045</v>
      </c>
      <c r="F492" s="37">
        <v>2226.6578187499899</v>
      </c>
      <c r="G492" s="38">
        <v>1926.48758135346</v>
      </c>
      <c r="H492" s="37">
        <v>4020.4690656135799</v>
      </c>
      <c r="I492" s="38">
        <v>3682.4878571132599</v>
      </c>
      <c r="J492" s="37">
        <v>1219.07589999999</v>
      </c>
      <c r="K492" s="38">
        <v>1126.4232750000001</v>
      </c>
      <c r="L492" s="37">
        <v>1857.0422694935701</v>
      </c>
      <c r="M492" s="38">
        <v>2071.1381809209702</v>
      </c>
      <c r="N492" s="37">
        <v>2529.0836752524801</v>
      </c>
      <c r="O492" s="38">
        <v>2198.8964877713202</v>
      </c>
      <c r="P492" s="37">
        <v>36943.596571558599</v>
      </c>
      <c r="Q492" s="38">
        <v>25878.2256989612</v>
      </c>
      <c r="R492" s="37">
        <v>625.24472983998305</v>
      </c>
      <c r="S492" s="38">
        <v>567.23907279769696</v>
      </c>
      <c r="T492" s="37">
        <v>3967.4397266773199</v>
      </c>
      <c r="U492" s="38">
        <v>2746.0734603457299</v>
      </c>
      <c r="V492" s="37">
        <v>3809.0531745212202</v>
      </c>
      <c r="W492" s="38">
        <v>3524.2238207765099</v>
      </c>
      <c r="X492" s="37">
        <v>1963.84952648629</v>
      </c>
      <c r="Y492" s="38">
        <v>1718.9851175711599</v>
      </c>
      <c r="Z492" s="37">
        <v>633.36898577188197</v>
      </c>
      <c r="AA492" s="38">
        <v>520.96450749913197</v>
      </c>
      <c r="AB492" s="37">
        <v>7705.0570149778096</v>
      </c>
      <c r="AC492" s="38">
        <v>7969.7604209942801</v>
      </c>
      <c r="AD492" s="37">
        <v>5206.1498794487497</v>
      </c>
      <c r="AE492" s="38">
        <v>4403.7996086449302</v>
      </c>
      <c r="AF492" s="37">
        <v>2983.3491948506598</v>
      </c>
      <c r="AG492" s="38">
        <v>2117.9189223878402</v>
      </c>
      <c r="AH492" s="37">
        <v>6449.8867861422104</v>
      </c>
      <c r="AI492" s="38">
        <v>4528.4977529896396</v>
      </c>
      <c r="AJ492" s="37">
        <v>3397.83751713418</v>
      </c>
      <c r="AK492" s="38">
        <v>2997.8713754394398</v>
      </c>
      <c r="AL492" s="37">
        <v>8669.1551549065407</v>
      </c>
      <c r="AM492" s="38">
        <v>4911.19790994308</v>
      </c>
      <c r="AN492" s="37">
        <v>4008.9900026874602</v>
      </c>
      <c r="AO492" s="38">
        <v>2793.1396443613899</v>
      </c>
      <c r="AP492" s="37">
        <v>815034.7</v>
      </c>
      <c r="AQ492" s="38">
        <v>1206158.58</v>
      </c>
      <c r="AR492" s="37">
        <v>2091729.1</v>
      </c>
      <c r="AS492" s="38">
        <v>3275553.37</v>
      </c>
      <c r="AT492" s="37">
        <v>4118613.18</v>
      </c>
      <c r="AU492" s="38">
        <v>4981660.8</v>
      </c>
      <c r="AV492" s="37">
        <v>10952409.4</v>
      </c>
      <c r="AW492" s="38">
        <v>9899441.4499999993</v>
      </c>
    </row>
    <row r="493" spans="1:49" x14ac:dyDescent="0.25">
      <c r="A493" s="23">
        <v>44704</v>
      </c>
      <c r="B493" s="37">
        <v>2913.9724432118401</v>
      </c>
      <c r="C493" s="38">
        <v>2958.6525419219602</v>
      </c>
      <c r="D493" s="37">
        <v>3948.8306983102998</v>
      </c>
      <c r="E493" s="38">
        <v>3475.26562456585</v>
      </c>
      <c r="F493" s="37">
        <v>2225.1547499999901</v>
      </c>
      <c r="G493" s="38">
        <v>1890.0946306814201</v>
      </c>
      <c r="H493" s="37">
        <v>3981.2333457018699</v>
      </c>
      <c r="I493" s="38">
        <v>3635.5190250840401</v>
      </c>
      <c r="J493" s="37">
        <v>1218.4084937499899</v>
      </c>
      <c r="K493" s="38">
        <v>1125.80638749999</v>
      </c>
      <c r="L493" s="37">
        <v>1859.5337885854899</v>
      </c>
      <c r="M493" s="38">
        <v>2073.8449179484401</v>
      </c>
      <c r="N493" s="37">
        <v>2529.7598502779101</v>
      </c>
      <c r="O493" s="38">
        <v>2187.9600794120602</v>
      </c>
      <c r="P493" s="37">
        <v>37211.563158222998</v>
      </c>
      <c r="Q493" s="38">
        <v>26047.8963278378</v>
      </c>
      <c r="R493" s="37">
        <v>642.87042234749504</v>
      </c>
      <c r="S493" s="38">
        <v>585.58952708351796</v>
      </c>
      <c r="T493" s="37">
        <v>4013.8891255601802</v>
      </c>
      <c r="U493" s="38">
        <v>2766.0987454156202</v>
      </c>
      <c r="V493" s="37">
        <v>3793.6629726388701</v>
      </c>
      <c r="W493" s="38">
        <v>3516.4484798753401</v>
      </c>
      <c r="X493" s="37">
        <v>1953.0042222667901</v>
      </c>
      <c r="Y493" s="38">
        <v>1715.1926046132701</v>
      </c>
      <c r="Z493" s="37">
        <v>630.37616909362305</v>
      </c>
      <c r="AA493" s="38">
        <v>520.35751348342103</v>
      </c>
      <c r="AB493" s="37">
        <v>7564.5509456473701</v>
      </c>
      <c r="AC493" s="38">
        <v>7818.7453895602303</v>
      </c>
      <c r="AD493" s="37">
        <v>5181.1525156021899</v>
      </c>
      <c r="AE493" s="38">
        <v>4385.5264573019804</v>
      </c>
      <c r="AF493" s="37">
        <v>3036.3120388208999</v>
      </c>
      <c r="AG493" s="38">
        <v>2171.5094514985399</v>
      </c>
      <c r="AH493" s="37">
        <v>6591.7687424568503</v>
      </c>
      <c r="AI493" s="38">
        <v>4627.7800904700898</v>
      </c>
      <c r="AJ493" s="37">
        <v>3370.0904140637599</v>
      </c>
      <c r="AK493" s="38">
        <v>2978.9715453590002</v>
      </c>
      <c r="AL493" s="37">
        <v>8904.9072788690901</v>
      </c>
      <c r="AM493" s="38">
        <v>4970.3001348605403</v>
      </c>
      <c r="AN493" s="37">
        <v>4050.9953666908</v>
      </c>
      <c r="AO493" s="38">
        <v>2824.4544937638598</v>
      </c>
      <c r="AP493" s="37">
        <v>776757.8</v>
      </c>
      <c r="AQ493" s="38">
        <v>1197778.8899999999</v>
      </c>
      <c r="AR493" s="37">
        <v>2067914.71</v>
      </c>
      <c r="AS493" s="38">
        <v>3242410.92</v>
      </c>
      <c r="AT493" s="37">
        <v>4105355.59</v>
      </c>
      <c r="AU493" s="38">
        <v>4960626.17</v>
      </c>
      <c r="AV493" s="37">
        <v>10878331.199999999</v>
      </c>
      <c r="AW493" s="38">
        <v>9825322.2599999998</v>
      </c>
    </row>
    <row r="494" spans="1:49" x14ac:dyDescent="0.25">
      <c r="A494" s="23">
        <v>44705</v>
      </c>
      <c r="B494" s="37">
        <v>2904.8156054320698</v>
      </c>
      <c r="C494" s="38">
        <v>2952.8749153776598</v>
      </c>
      <c r="D494" s="37">
        <v>3952.9146482145002</v>
      </c>
      <c r="E494" s="38">
        <v>3478.7914762826299</v>
      </c>
      <c r="F494" s="37">
        <v>2228.3484749999898</v>
      </c>
      <c r="G494" s="38">
        <v>1881.4224878893299</v>
      </c>
      <c r="H494" s="37">
        <v>3987.9140209759598</v>
      </c>
      <c r="I494" s="38">
        <v>3636.45031460058</v>
      </c>
      <c r="J494" s="37">
        <v>1219.2983374999901</v>
      </c>
      <c r="K494" s="38">
        <v>1126.62884375</v>
      </c>
      <c r="L494" s="37">
        <v>1859.44160154982</v>
      </c>
      <c r="M494" s="38">
        <v>2073.77677521942</v>
      </c>
      <c r="N494" s="37">
        <v>2528.5511260958801</v>
      </c>
      <c r="O494" s="38">
        <v>2208.3518926153401</v>
      </c>
      <c r="P494" s="37">
        <v>36470.143713244397</v>
      </c>
      <c r="Q494" s="38">
        <v>25645.493311071099</v>
      </c>
      <c r="R494" s="37">
        <v>645.52664811757995</v>
      </c>
      <c r="S494" s="38">
        <v>588.26135997210702</v>
      </c>
      <c r="T494" s="37">
        <v>3939.1832168291999</v>
      </c>
      <c r="U494" s="38">
        <v>2738.6990104459801</v>
      </c>
      <c r="V494" s="37">
        <v>3796.7091551376602</v>
      </c>
      <c r="W494" s="38">
        <v>3518.2741446586201</v>
      </c>
      <c r="X494" s="37">
        <v>1950.5853134950801</v>
      </c>
      <c r="Y494" s="38">
        <v>1711.67481605783</v>
      </c>
      <c r="Z494" s="37">
        <v>627.166772669132</v>
      </c>
      <c r="AA494" s="38">
        <v>517.77196643701495</v>
      </c>
      <c r="AB494" s="37">
        <v>7648.8165874947199</v>
      </c>
      <c r="AC494" s="38">
        <v>7904.7525021088304</v>
      </c>
      <c r="AD494" s="37">
        <v>5003.9915610258204</v>
      </c>
      <c r="AE494" s="38">
        <v>4156.9508972000604</v>
      </c>
      <c r="AF494" s="37">
        <v>2960.7118562937899</v>
      </c>
      <c r="AG494" s="38">
        <v>2118.37191969283</v>
      </c>
      <c r="AH494" s="37">
        <v>6428.39365898294</v>
      </c>
      <c r="AI494" s="38">
        <v>4506.6552520574896</v>
      </c>
      <c r="AJ494" s="37">
        <v>3375.1637847847601</v>
      </c>
      <c r="AK494" s="38">
        <v>2985.16410105565</v>
      </c>
      <c r="AL494" s="37">
        <v>8896.3839967396398</v>
      </c>
      <c r="AM494" s="38">
        <v>4981.2869133750301</v>
      </c>
      <c r="AN494" s="37">
        <v>3975.2858472775101</v>
      </c>
      <c r="AO494" s="38">
        <v>2787.3627730067101</v>
      </c>
      <c r="AP494" s="37">
        <v>764747.7</v>
      </c>
      <c r="AQ494" s="38">
        <v>1197897.1000000001</v>
      </c>
      <c r="AR494" s="37">
        <v>2057553.66</v>
      </c>
      <c r="AS494" s="38">
        <v>3234871.05</v>
      </c>
      <c r="AT494" s="37">
        <v>4087334.67</v>
      </c>
      <c r="AU494" s="38">
        <v>4938034.28</v>
      </c>
      <c r="AV494" s="37">
        <v>10832775.85</v>
      </c>
      <c r="AW494" s="38">
        <v>9769706.5700000003</v>
      </c>
    </row>
    <row r="495" spans="1:49" x14ac:dyDescent="0.25">
      <c r="A495" s="23">
        <v>44706</v>
      </c>
      <c r="B495" s="37">
        <v>2900.0367538953401</v>
      </c>
      <c r="C495" s="38">
        <v>2950.4464781705401</v>
      </c>
      <c r="D495" s="37">
        <v>3934.6324348703902</v>
      </c>
      <c r="E495" s="38">
        <v>3462.6897519860099</v>
      </c>
      <c r="F495" s="37">
        <v>2234.1727062499999</v>
      </c>
      <c r="G495" s="38">
        <v>1878.0741488180699</v>
      </c>
      <c r="H495" s="37">
        <v>3977.7627995047401</v>
      </c>
      <c r="I495" s="38">
        <v>3634.7341180794101</v>
      </c>
      <c r="J495" s="37">
        <v>1220.9672625000001</v>
      </c>
      <c r="K495" s="38">
        <v>1128.1708125</v>
      </c>
      <c r="L495" s="37">
        <v>1858.44836497399</v>
      </c>
      <c r="M495" s="38">
        <v>2072.6809738832098</v>
      </c>
      <c r="N495" s="37">
        <v>2530.7018899115901</v>
      </c>
      <c r="O495" s="38">
        <v>2256.618504775</v>
      </c>
      <c r="P495" s="37">
        <v>36560.792632343102</v>
      </c>
      <c r="Q495" s="38">
        <v>25676.6101997349</v>
      </c>
      <c r="R495" s="37">
        <v>660.44224265287801</v>
      </c>
      <c r="S495" s="38">
        <v>601.246239472664</v>
      </c>
      <c r="T495" s="37">
        <v>3953.86286998692</v>
      </c>
      <c r="U495" s="38">
        <v>2752.2044731796</v>
      </c>
      <c r="V495" s="37">
        <v>3770.5125796031102</v>
      </c>
      <c r="W495" s="38">
        <v>3499.4725026005999</v>
      </c>
      <c r="X495" s="37">
        <v>1938.14057044024</v>
      </c>
      <c r="Y495" s="38">
        <v>1705.9308774107701</v>
      </c>
      <c r="Z495" s="37">
        <v>623.44230714940204</v>
      </c>
      <c r="AA495" s="38">
        <v>515.26945366157304</v>
      </c>
      <c r="AB495" s="37">
        <v>7572.4828728597904</v>
      </c>
      <c r="AC495" s="38">
        <v>7819.8611558082403</v>
      </c>
      <c r="AD495" s="37">
        <v>5041.8165960617298</v>
      </c>
      <c r="AE495" s="38">
        <v>4183.5016046372702</v>
      </c>
      <c r="AF495" s="37">
        <v>2999.39663417053</v>
      </c>
      <c r="AG495" s="38">
        <v>2148.4333120380202</v>
      </c>
      <c r="AH495" s="37">
        <v>6534.8725199288801</v>
      </c>
      <c r="AI495" s="38">
        <v>4573.8980398775702</v>
      </c>
      <c r="AJ495" s="37">
        <v>3352.3115048877999</v>
      </c>
      <c r="AK495" s="38">
        <v>2969.3543527594002</v>
      </c>
      <c r="AL495" s="37">
        <v>8947.6976844622804</v>
      </c>
      <c r="AM495" s="38">
        <v>5018.4852576644398</v>
      </c>
      <c r="AN495" s="37">
        <v>3977.7280250184999</v>
      </c>
      <c r="AO495" s="38">
        <v>2788.0577381489302</v>
      </c>
      <c r="AP495" s="37">
        <v>758049.57</v>
      </c>
      <c r="AQ495" s="38">
        <v>1189154.72</v>
      </c>
      <c r="AR495" s="37">
        <v>2052670.57</v>
      </c>
      <c r="AS495" s="38">
        <v>3230130.39</v>
      </c>
      <c r="AT495" s="37">
        <v>4091374.55</v>
      </c>
      <c r="AU495" s="38">
        <v>4955392.3499999996</v>
      </c>
      <c r="AV495" s="37">
        <v>10695089.74</v>
      </c>
      <c r="AW495" s="38">
        <v>9666440.6899999995</v>
      </c>
    </row>
    <row r="496" spans="1:49" x14ac:dyDescent="0.25">
      <c r="A496" s="23">
        <v>44707</v>
      </c>
      <c r="B496" s="37">
        <v>2879.2704059224202</v>
      </c>
      <c r="C496" s="38">
        <v>2932.7664015852802</v>
      </c>
      <c r="D496" s="37">
        <v>3935.4340348873302</v>
      </c>
      <c r="E496" s="38">
        <v>3463.6564329686898</v>
      </c>
      <c r="F496" s="37">
        <v>2238.8694999999998</v>
      </c>
      <c r="G496" s="38">
        <v>1879.6680116877201</v>
      </c>
      <c r="H496" s="37">
        <v>3990.0616917360499</v>
      </c>
      <c r="I496" s="38">
        <v>3640.9585057281101</v>
      </c>
      <c r="J496" s="37">
        <v>1222.6360500000001</v>
      </c>
      <c r="K496" s="38">
        <v>1129.7124187499901</v>
      </c>
      <c r="L496" s="37">
        <v>1861.92183807225</v>
      </c>
      <c r="M496" s="38">
        <v>2076.5232606306799</v>
      </c>
      <c r="N496" s="37">
        <v>2532.1814373615398</v>
      </c>
      <c r="O496" s="38">
        <v>2255.0570822289301</v>
      </c>
      <c r="P496" s="37">
        <v>36877.200582163699</v>
      </c>
      <c r="Q496" s="38">
        <v>25879.369893800002</v>
      </c>
      <c r="R496" s="37">
        <v>675.55574605239099</v>
      </c>
      <c r="S496" s="38">
        <v>610.94860139979198</v>
      </c>
      <c r="T496" s="37">
        <v>4001.9530337781198</v>
      </c>
      <c r="U496" s="38">
        <v>2781.94115043595</v>
      </c>
      <c r="V496" s="37">
        <v>3754.3206640332</v>
      </c>
      <c r="W496" s="38">
        <v>3483.7561009175402</v>
      </c>
      <c r="X496" s="37">
        <v>1942.9565205024201</v>
      </c>
      <c r="Y496" s="38">
        <v>1708.9473350820101</v>
      </c>
      <c r="Z496" s="37">
        <v>625.81356446282905</v>
      </c>
      <c r="AA496" s="38">
        <v>517.32099828601395</v>
      </c>
      <c r="AB496" s="37">
        <v>7384.2793118392301</v>
      </c>
      <c r="AC496" s="38">
        <v>7621.4914263676401</v>
      </c>
      <c r="AD496" s="37">
        <v>5071.1891074990199</v>
      </c>
      <c r="AE496" s="38">
        <v>4208.9965174548797</v>
      </c>
      <c r="AF496" s="37">
        <v>3030.4861362505098</v>
      </c>
      <c r="AG496" s="38">
        <v>2166.0947841492102</v>
      </c>
      <c r="AH496" s="37">
        <v>6645.8690617215398</v>
      </c>
      <c r="AI496" s="38">
        <v>4650.0669060739401</v>
      </c>
      <c r="AJ496" s="37">
        <v>3340.4305577159298</v>
      </c>
      <c r="AK496" s="38">
        <v>2960.63172898318</v>
      </c>
      <c r="AL496" s="37">
        <v>8961.5437991366307</v>
      </c>
      <c r="AM496" s="38">
        <v>5011.6527385944601</v>
      </c>
      <c r="AN496" s="37">
        <v>4012.20136887838</v>
      </c>
      <c r="AO496" s="38">
        <v>2808.5069447164001</v>
      </c>
      <c r="AP496" s="37">
        <v>744525.18</v>
      </c>
      <c r="AQ496" s="38">
        <v>1186317.03</v>
      </c>
      <c r="AR496" s="37">
        <v>2046095.81</v>
      </c>
      <c r="AS496" s="38">
        <v>3221210.49</v>
      </c>
      <c r="AT496" s="37">
        <v>4067125.76</v>
      </c>
      <c r="AU496" s="38">
        <v>4926158.83</v>
      </c>
      <c r="AV496" s="37">
        <v>10449833.310000001</v>
      </c>
      <c r="AW496" s="38">
        <v>9488941.1300000008</v>
      </c>
    </row>
    <row r="497" spans="1:49" x14ac:dyDescent="0.25">
      <c r="A497" s="23">
        <v>44708</v>
      </c>
      <c r="B497" s="37">
        <v>2858.7629894155998</v>
      </c>
      <c r="C497" s="38">
        <v>2929.8507587406698</v>
      </c>
      <c r="D497" s="37">
        <v>3921.1637071385098</v>
      </c>
      <c r="E497" s="38">
        <v>3451.0078667550501</v>
      </c>
      <c r="F497" s="37">
        <v>2239.8087125000002</v>
      </c>
      <c r="G497" s="38">
        <v>1885.55958074161</v>
      </c>
      <c r="H497" s="37">
        <v>3986.6763875735401</v>
      </c>
      <c r="I497" s="38">
        <v>3645.0750808552998</v>
      </c>
      <c r="J497" s="37">
        <v>1222.4134749999901</v>
      </c>
      <c r="K497" s="38">
        <v>1129.50685</v>
      </c>
      <c r="L497" s="37">
        <v>1860.1097890655601</v>
      </c>
      <c r="M497" s="38">
        <v>2074.4731789770499</v>
      </c>
      <c r="N497" s="37">
        <v>2530.3313046736898</v>
      </c>
      <c r="O497" s="38">
        <v>2237.69709423735</v>
      </c>
      <c r="P497" s="37">
        <v>37225.173260380798</v>
      </c>
      <c r="Q497" s="38">
        <v>26249.9575334</v>
      </c>
      <c r="R497" s="37">
        <v>675.88021308244095</v>
      </c>
      <c r="S497" s="38">
        <v>611.56114679302596</v>
      </c>
      <c r="T497" s="37">
        <v>4052.9367052177899</v>
      </c>
      <c r="U497" s="38">
        <v>2816.2095383281298</v>
      </c>
      <c r="V497" s="37">
        <v>3744.5715864669401</v>
      </c>
      <c r="W497" s="38">
        <v>3479.8551390907</v>
      </c>
      <c r="X497" s="37">
        <v>1930.2260902401899</v>
      </c>
      <c r="Y497" s="38">
        <v>1702.5834253929399</v>
      </c>
      <c r="Z497" s="37">
        <v>622.98026572381696</v>
      </c>
      <c r="AA497" s="38">
        <v>515.53196939838801</v>
      </c>
      <c r="AB497" s="37">
        <v>7511.3486230339404</v>
      </c>
      <c r="AC497" s="38">
        <v>7749.9851627220596</v>
      </c>
      <c r="AD497" s="37">
        <v>5089.8111285105997</v>
      </c>
      <c r="AE497" s="38">
        <v>4225.7044505252297</v>
      </c>
      <c r="AF497" s="37">
        <v>3078.5811251309801</v>
      </c>
      <c r="AG497" s="38">
        <v>2201.5244917016998</v>
      </c>
      <c r="AH497" s="37">
        <v>6750.1094368569302</v>
      </c>
      <c r="AI497" s="38">
        <v>4719.6193744833899</v>
      </c>
      <c r="AJ497" s="37">
        <v>3328.7574272911602</v>
      </c>
      <c r="AK497" s="38">
        <v>2946.9017966527799</v>
      </c>
      <c r="AL497" s="37">
        <v>9044.0796165443498</v>
      </c>
      <c r="AM497" s="38">
        <v>5082.3548593927098</v>
      </c>
      <c r="AN497" s="37">
        <v>4053.5546265778999</v>
      </c>
      <c r="AO497" s="38">
        <v>2836.1495587713198</v>
      </c>
      <c r="AP497" s="37">
        <v>742287.27</v>
      </c>
      <c r="AQ497" s="38">
        <v>1183174.24</v>
      </c>
      <c r="AR497" s="37">
        <v>2038734.48</v>
      </c>
      <c r="AS497" s="38">
        <v>3197023.24</v>
      </c>
      <c r="AT497" s="37">
        <v>4058600.44</v>
      </c>
      <c r="AU497" s="38">
        <v>4907351.43</v>
      </c>
      <c r="AV497" s="37">
        <v>10747453.039999999</v>
      </c>
      <c r="AW497" s="38">
        <v>9700087.5199999996</v>
      </c>
    </row>
    <row r="498" spans="1:49" x14ac:dyDescent="0.25">
      <c r="A498" s="23">
        <v>44711</v>
      </c>
      <c r="B498" s="37">
        <v>2813.5106644092698</v>
      </c>
      <c r="C498" s="38">
        <v>2886.82829515193</v>
      </c>
      <c r="D498" s="37">
        <v>3875.33494361154</v>
      </c>
      <c r="E498" s="38">
        <v>3410.49708187441</v>
      </c>
      <c r="F498" s="37">
        <v>2229.2880062499898</v>
      </c>
      <c r="G498" s="38">
        <v>1867.78477125258</v>
      </c>
      <c r="H498" s="37">
        <v>3943.41684720783</v>
      </c>
      <c r="I498" s="38">
        <v>3599.96603539239</v>
      </c>
      <c r="J498" s="37">
        <v>1220.5224312499899</v>
      </c>
      <c r="K498" s="38">
        <v>1127.75949375</v>
      </c>
      <c r="L498" s="37">
        <v>1859.32870510518</v>
      </c>
      <c r="M498" s="38">
        <v>2073.70081662539</v>
      </c>
      <c r="N498" s="37">
        <v>2528.7821767333498</v>
      </c>
      <c r="O498" s="38">
        <v>2233.9842539995698</v>
      </c>
      <c r="P498" s="37">
        <v>38007.600522456101</v>
      </c>
      <c r="Q498" s="38">
        <v>26487.784057323501</v>
      </c>
      <c r="R498" s="37">
        <v>685.53865748752605</v>
      </c>
      <c r="S498" s="38">
        <v>619.48217638472397</v>
      </c>
      <c r="T498" s="37">
        <v>4155.3655102862804</v>
      </c>
      <c r="U498" s="38">
        <v>2915.8151734227199</v>
      </c>
      <c r="V498" s="37">
        <v>3693.8043124563201</v>
      </c>
      <c r="W498" s="38">
        <v>3431.6062988272602</v>
      </c>
      <c r="X498" s="37">
        <v>1911.9354082320001</v>
      </c>
      <c r="Y498" s="38">
        <v>1685.1087585974999</v>
      </c>
      <c r="Z498" s="37">
        <v>618.09061651168599</v>
      </c>
      <c r="AA498" s="38">
        <v>511.5628456092</v>
      </c>
      <c r="AB498" s="37">
        <v>7375.4931701297501</v>
      </c>
      <c r="AC498" s="38">
        <v>7605.9703244866696</v>
      </c>
      <c r="AD498" s="37">
        <v>5228.1465197150201</v>
      </c>
      <c r="AE498" s="38">
        <v>4310.1881178409403</v>
      </c>
      <c r="AF498" s="37">
        <v>3234.75287289982</v>
      </c>
      <c r="AG498" s="38">
        <v>2369.72742629813</v>
      </c>
      <c r="AH498" s="37">
        <v>7077.1295617697997</v>
      </c>
      <c r="AI498" s="38">
        <v>4864.3606430194604</v>
      </c>
      <c r="AJ498" s="37">
        <v>3285.6552495221999</v>
      </c>
      <c r="AK498" s="38">
        <v>2910.2038199388298</v>
      </c>
      <c r="AL498" s="37">
        <v>9008.0822266083105</v>
      </c>
      <c r="AM498" s="38">
        <v>5086.1169342257899</v>
      </c>
      <c r="AN498" s="37">
        <v>4145.7597466765801</v>
      </c>
      <c r="AO498" s="38">
        <v>2959.4081247401</v>
      </c>
      <c r="AP498" s="37">
        <v>735254.8</v>
      </c>
      <c r="AQ498" s="38">
        <v>1173126.4099999999</v>
      </c>
      <c r="AR498" s="37">
        <v>2021490.89</v>
      </c>
      <c r="AS498" s="38">
        <v>3182768.66</v>
      </c>
      <c r="AT498" s="37">
        <v>4018931.51</v>
      </c>
      <c r="AU498" s="38">
        <v>4869635.21</v>
      </c>
      <c r="AV498" s="37">
        <v>10631579.91</v>
      </c>
      <c r="AW498" s="38">
        <v>9607234.7699999996</v>
      </c>
    </row>
    <row r="499" spans="1:49" x14ac:dyDescent="0.25">
      <c r="A499" s="23">
        <v>44712</v>
      </c>
      <c r="B499" s="37">
        <v>2815.06842418313</v>
      </c>
      <c r="C499" s="38">
        <v>2889.34295203498</v>
      </c>
      <c r="D499" s="37">
        <v>3816.0993436957401</v>
      </c>
      <c r="E499" s="38">
        <v>3358.2233648409601</v>
      </c>
      <c r="F499" s="37">
        <v>2216.51274375</v>
      </c>
      <c r="G499" s="38">
        <v>1851.8341212297701</v>
      </c>
      <c r="H499" s="37">
        <v>3873.8165644974401</v>
      </c>
      <c r="I499" s="38">
        <v>3542.7226495193399</v>
      </c>
      <c r="J499" s="37">
        <v>1217.85262499999</v>
      </c>
      <c r="K499" s="38">
        <v>1125.2921249999999</v>
      </c>
      <c r="L499" s="37">
        <v>1857.7971149930499</v>
      </c>
      <c r="M499" s="38">
        <v>2071.91015885351</v>
      </c>
      <c r="N499" s="37">
        <v>2524.1309184962302</v>
      </c>
      <c r="O499" s="38">
        <v>2225.2700910098401</v>
      </c>
      <c r="P499" s="37">
        <v>37822.2708102092</v>
      </c>
      <c r="Q499" s="38">
        <v>26300.933602357702</v>
      </c>
      <c r="R499" s="37">
        <v>671.34604825682902</v>
      </c>
      <c r="S499" s="38">
        <v>605.49610337129695</v>
      </c>
      <c r="T499" s="37">
        <v>4144.6175520502302</v>
      </c>
      <c r="U499" s="38">
        <v>2916.72127544663</v>
      </c>
      <c r="V499" s="37">
        <v>3644.9224873329499</v>
      </c>
      <c r="W499" s="38">
        <v>3391.248601277</v>
      </c>
      <c r="X499" s="37">
        <v>1897.89767756947</v>
      </c>
      <c r="Y499" s="38">
        <v>1677.46301351127</v>
      </c>
      <c r="Z499" s="37">
        <v>618.27534234510995</v>
      </c>
      <c r="AA499" s="38">
        <v>512.258854359113</v>
      </c>
      <c r="AB499" s="37">
        <v>7214.1819618361596</v>
      </c>
      <c r="AC499" s="38">
        <v>7434.7096312866197</v>
      </c>
      <c r="AD499" s="37">
        <v>5385.74677149322</v>
      </c>
      <c r="AE499" s="38">
        <v>4550.8877365693697</v>
      </c>
      <c r="AF499" s="37">
        <v>3276.8747762042999</v>
      </c>
      <c r="AG499" s="38">
        <v>2458.5668365766901</v>
      </c>
      <c r="AH499" s="37">
        <v>7198.52097693831</v>
      </c>
      <c r="AI499" s="38">
        <v>4997.1175677952397</v>
      </c>
      <c r="AJ499" s="37">
        <v>3239.6666006550799</v>
      </c>
      <c r="AK499" s="38">
        <v>2872.6669483023302</v>
      </c>
      <c r="AL499" s="37">
        <v>8952.8958819742002</v>
      </c>
      <c r="AM499" s="38">
        <v>5050.9518474387396</v>
      </c>
      <c r="AN499" s="37">
        <v>4150.3254666247003</v>
      </c>
      <c r="AO499" s="38">
        <v>2957.8935283748101</v>
      </c>
      <c r="AP499" s="37">
        <v>728936.81</v>
      </c>
      <c r="AQ499" s="38">
        <v>1168625.5900000001</v>
      </c>
      <c r="AR499" s="37">
        <v>2004719.95</v>
      </c>
      <c r="AS499" s="38">
        <v>3154056.36</v>
      </c>
      <c r="AT499" s="37">
        <v>3981969.81</v>
      </c>
      <c r="AU499" s="38">
        <v>4821700.38</v>
      </c>
      <c r="AV499" s="37">
        <v>10525828.609999999</v>
      </c>
      <c r="AW499" s="38">
        <v>9543634.5600000005</v>
      </c>
    </row>
    <row r="500" spans="1:49" x14ac:dyDescent="0.25">
      <c r="A500" s="23">
        <v>44713</v>
      </c>
      <c r="B500" s="37">
        <v>2801.4353586637399</v>
      </c>
      <c r="C500" s="38">
        <v>2879.13966236437</v>
      </c>
      <c r="D500" s="37">
        <v>3779.3606241410998</v>
      </c>
      <c r="E500" s="38">
        <v>3411.0922997058601</v>
      </c>
      <c r="F500" s="37">
        <v>2212.94320625</v>
      </c>
      <c r="G500" s="38">
        <v>1873.86519130635</v>
      </c>
      <c r="H500" s="37">
        <v>3927.7941768610799</v>
      </c>
      <c r="I500" s="38">
        <v>3594.2089095383599</v>
      </c>
      <c r="J500" s="37">
        <v>1216.9619625</v>
      </c>
      <c r="K500" s="38">
        <v>1124.4704875</v>
      </c>
      <c r="L500" s="37">
        <v>1861.0197637818901</v>
      </c>
      <c r="M500" s="38">
        <v>2075.5432135989399</v>
      </c>
      <c r="N500" s="37">
        <v>2534.26884875828</v>
      </c>
      <c r="O500" s="38">
        <v>2219.08061564327</v>
      </c>
      <c r="P500" s="37">
        <v>37528.541306825799</v>
      </c>
      <c r="Q500" s="38">
        <v>26093.044446917898</v>
      </c>
      <c r="R500" s="37">
        <v>662.51953444977505</v>
      </c>
      <c r="S500" s="38">
        <v>598.60269155790695</v>
      </c>
      <c r="T500" s="37">
        <v>4093.3359116070501</v>
      </c>
      <c r="U500" s="38">
        <v>2879.2369830704201</v>
      </c>
      <c r="V500" s="37">
        <v>3693.1222633649099</v>
      </c>
      <c r="W500" s="38">
        <v>3438.8059192542401</v>
      </c>
      <c r="X500" s="37">
        <v>1936.4739745018801</v>
      </c>
      <c r="Y500" s="38">
        <v>1700.3382737562699</v>
      </c>
      <c r="Z500" s="37">
        <v>623.26726715905397</v>
      </c>
      <c r="AA500" s="38">
        <v>516.50882216216905</v>
      </c>
      <c r="AB500" s="37">
        <v>7156.0710509583996</v>
      </c>
      <c r="AC500" s="38">
        <v>7450.1585830063505</v>
      </c>
      <c r="AD500" s="37">
        <v>5364.1536617024203</v>
      </c>
      <c r="AE500" s="38">
        <v>4498.0576436025103</v>
      </c>
      <c r="AF500" s="37">
        <v>3271.6238951032201</v>
      </c>
      <c r="AG500" s="38">
        <v>2455.8604198073499</v>
      </c>
      <c r="AH500" s="37">
        <v>7137.7526387210301</v>
      </c>
      <c r="AI500" s="38">
        <v>4952.0167427046599</v>
      </c>
      <c r="AJ500" s="37">
        <v>3289.3723489117101</v>
      </c>
      <c r="AK500" s="38">
        <v>2918.42471471319</v>
      </c>
      <c r="AL500" s="37">
        <v>8837.4482801693193</v>
      </c>
      <c r="AM500" s="38">
        <v>5004.8638218794204</v>
      </c>
      <c r="AN500" s="37">
        <v>4108.5929734195997</v>
      </c>
      <c r="AO500" s="38">
        <v>2927.0232989951101</v>
      </c>
      <c r="AP500" s="37">
        <v>725313.43</v>
      </c>
      <c r="AQ500" s="38">
        <v>1166722.3899999999</v>
      </c>
      <c r="AR500" s="37">
        <v>1998951.77</v>
      </c>
      <c r="AS500" s="38">
        <v>3150844.69</v>
      </c>
      <c r="AT500" s="37">
        <v>3981529.77</v>
      </c>
      <c r="AU500" s="38">
        <v>4816383.17</v>
      </c>
      <c r="AV500" s="37">
        <v>10492185.65</v>
      </c>
      <c r="AW500" s="38">
        <v>9499571.1099999994</v>
      </c>
    </row>
    <row r="501" spans="1:49" x14ac:dyDescent="0.25">
      <c r="A501" s="23">
        <v>44714</v>
      </c>
      <c r="B501" s="37">
        <v>2807.2497695236698</v>
      </c>
      <c r="C501" s="38">
        <v>2891.7762665349901</v>
      </c>
      <c r="D501" s="37">
        <v>3793.1003014048001</v>
      </c>
      <c r="E501" s="38">
        <v>3424.2976169070498</v>
      </c>
      <c r="F501" s="37">
        <v>2200.5437999999899</v>
      </c>
      <c r="G501" s="38">
        <v>1878.44944973623</v>
      </c>
      <c r="H501" s="37">
        <v>3910.3733280896499</v>
      </c>
      <c r="I501" s="38">
        <v>3574.3822922762101</v>
      </c>
      <c r="J501" s="37">
        <v>1214.5149125</v>
      </c>
      <c r="K501" s="38">
        <v>1122.20886874999</v>
      </c>
      <c r="L501" s="37">
        <v>1860.8687648222301</v>
      </c>
      <c r="M501" s="38">
        <v>2075.4012315957598</v>
      </c>
      <c r="N501" s="37">
        <v>2533.8337505518002</v>
      </c>
      <c r="O501" s="38">
        <v>2204.2747601578499</v>
      </c>
      <c r="P501" s="37">
        <v>37713.993436876597</v>
      </c>
      <c r="Q501" s="38">
        <v>26385.349565374101</v>
      </c>
      <c r="R501" s="37">
        <v>658.65576416075601</v>
      </c>
      <c r="S501" s="38">
        <v>594.00012993719395</v>
      </c>
      <c r="T501" s="37">
        <v>4113.7489711583503</v>
      </c>
      <c r="U501" s="38">
        <v>2899.3438373772201</v>
      </c>
      <c r="V501" s="37">
        <v>3692.17419542586</v>
      </c>
      <c r="W501" s="38">
        <v>3443.45605735652</v>
      </c>
      <c r="X501" s="37">
        <v>1936.01872080216</v>
      </c>
      <c r="Y501" s="38">
        <v>1704.61803003357</v>
      </c>
      <c r="Z501" s="37">
        <v>622.03568539270896</v>
      </c>
      <c r="AA501" s="38">
        <v>516.01227696025205</v>
      </c>
      <c r="AB501" s="37">
        <v>7144.5018335813402</v>
      </c>
      <c r="AC501" s="38">
        <v>7469.5038325700198</v>
      </c>
      <c r="AD501" s="37">
        <v>5436.7633285951397</v>
      </c>
      <c r="AE501" s="38">
        <v>4555.77194807054</v>
      </c>
      <c r="AF501" s="37">
        <v>3256.3483161414001</v>
      </c>
      <c r="AG501" s="38">
        <v>2458.63833812138</v>
      </c>
      <c r="AH501" s="37">
        <v>7185.7327949099699</v>
      </c>
      <c r="AI501" s="38">
        <v>4981.1788330316504</v>
      </c>
      <c r="AJ501" s="37">
        <v>3286.5545964162602</v>
      </c>
      <c r="AK501" s="38">
        <v>2922.8362424812299</v>
      </c>
      <c r="AL501" s="37">
        <v>8845.4606403705693</v>
      </c>
      <c r="AM501" s="38">
        <v>5039.2513386730398</v>
      </c>
      <c r="AN501" s="37">
        <v>4120.5544150200603</v>
      </c>
      <c r="AO501" s="38">
        <v>2945.2813381780002</v>
      </c>
      <c r="AP501" s="37">
        <v>728764.94</v>
      </c>
      <c r="AQ501" s="38">
        <v>1169758.94</v>
      </c>
      <c r="AR501" s="37">
        <v>1999462.44</v>
      </c>
      <c r="AS501" s="38">
        <v>3153941.67</v>
      </c>
      <c r="AT501" s="37">
        <v>3969060.76</v>
      </c>
      <c r="AU501" s="38">
        <v>4801886.71</v>
      </c>
      <c r="AV501" s="37">
        <v>10459302.869999999</v>
      </c>
      <c r="AW501" s="38">
        <v>9466109.5800000001</v>
      </c>
    </row>
    <row r="502" spans="1:49" x14ac:dyDescent="0.25">
      <c r="A502" s="23">
        <v>44715</v>
      </c>
      <c r="B502" s="37">
        <v>2810.5935330586299</v>
      </c>
      <c r="C502" s="38">
        <v>2881.6020400040602</v>
      </c>
      <c r="D502" s="37">
        <v>3791.7987233488502</v>
      </c>
      <c r="E502" s="38">
        <v>3507.1297082361498</v>
      </c>
      <c r="F502" s="37">
        <v>2190.2108187499898</v>
      </c>
      <c r="G502" s="38">
        <v>1796.3356245867301</v>
      </c>
      <c r="H502" s="37">
        <v>3878.34224510588</v>
      </c>
      <c r="I502" s="38">
        <v>3525.9719572274898</v>
      </c>
      <c r="J502" s="37">
        <v>1212.73490625</v>
      </c>
      <c r="K502" s="38">
        <v>1120.56395624999</v>
      </c>
      <c r="L502" s="37">
        <v>1860.9385879573299</v>
      </c>
      <c r="M502" s="38">
        <v>2075.46618734187</v>
      </c>
      <c r="N502" s="37">
        <v>2527.0047876767399</v>
      </c>
      <c r="O502" s="38">
        <v>2184.5814311199802</v>
      </c>
      <c r="P502" s="37">
        <v>37351.592873807902</v>
      </c>
      <c r="Q502" s="38">
        <v>26239.0578986</v>
      </c>
      <c r="R502" s="37">
        <v>650.05180915969095</v>
      </c>
      <c r="S502" s="38">
        <v>584.98165080186595</v>
      </c>
      <c r="T502" s="37">
        <v>4073.3768747111299</v>
      </c>
      <c r="U502" s="38">
        <v>2867.80331807423</v>
      </c>
      <c r="V502" s="37">
        <v>3678.0471801026702</v>
      </c>
      <c r="W502" s="38">
        <v>3429.37013383765</v>
      </c>
      <c r="X502" s="37">
        <v>1937.7677293668501</v>
      </c>
      <c r="Y502" s="38">
        <v>1706.3342445768601</v>
      </c>
      <c r="Z502" s="37">
        <v>622.41772417727998</v>
      </c>
      <c r="AA502" s="38">
        <v>516.43306598455194</v>
      </c>
      <c r="AB502" s="37">
        <v>7094.0467229287997</v>
      </c>
      <c r="AC502" s="38">
        <v>7417.97970388049</v>
      </c>
      <c r="AD502" s="37">
        <v>5307.0241965773203</v>
      </c>
      <c r="AE502" s="38">
        <v>4450.2458660652501</v>
      </c>
      <c r="AF502" s="37">
        <v>3225.0799404048298</v>
      </c>
      <c r="AG502" s="38">
        <v>2439.9403520699798</v>
      </c>
      <c r="AH502" s="37">
        <v>7081.8164106539498</v>
      </c>
      <c r="AI502" s="38">
        <v>4910.8885661088798</v>
      </c>
      <c r="AJ502" s="37">
        <v>3272.0590706978001</v>
      </c>
      <c r="AK502" s="38">
        <v>2911.91068206299</v>
      </c>
      <c r="AL502" s="37">
        <v>8780.0916413678096</v>
      </c>
      <c r="AM502" s="38">
        <v>5013.5873774077099</v>
      </c>
      <c r="AN502" s="37">
        <v>4087.9683611304999</v>
      </c>
      <c r="AO502" s="38">
        <v>2918.8462294891901</v>
      </c>
      <c r="AP502" s="37">
        <v>744037.07</v>
      </c>
      <c r="AQ502" s="38">
        <v>1193805.07</v>
      </c>
      <c r="AR502" s="37">
        <v>2025188.11</v>
      </c>
      <c r="AS502" s="38">
        <v>3123331.95</v>
      </c>
      <c r="AT502" s="37">
        <v>3986548.31</v>
      </c>
      <c r="AU502" s="38">
        <v>4813398.13</v>
      </c>
      <c r="AV502" s="37">
        <v>10348577.01</v>
      </c>
      <c r="AW502" s="38">
        <v>9452159.6999999993</v>
      </c>
    </row>
    <row r="503" spans="1:49" x14ac:dyDescent="0.25">
      <c r="A503" s="23">
        <v>44718</v>
      </c>
      <c r="B503" s="37">
        <v>2799.3452388693299</v>
      </c>
      <c r="C503" s="38">
        <v>2852.9092920470198</v>
      </c>
      <c r="D503" s="37">
        <v>3790.0097602378801</v>
      </c>
      <c r="E503" s="38">
        <v>3427.9802776358301</v>
      </c>
      <c r="F503" s="37">
        <v>2187.9563062499901</v>
      </c>
      <c r="G503" s="38">
        <v>1781.4593135100599</v>
      </c>
      <c r="H503" s="37">
        <v>3892.2346013255001</v>
      </c>
      <c r="I503" s="38">
        <v>3493.1650002810102</v>
      </c>
      <c r="J503" s="37">
        <v>1212.73490625</v>
      </c>
      <c r="K503" s="38">
        <v>1120.56395624999</v>
      </c>
      <c r="L503" s="37">
        <v>1859.0086198081101</v>
      </c>
      <c r="M503" s="38">
        <v>2073.2699527765799</v>
      </c>
      <c r="N503" s="37">
        <v>2529.4352587209301</v>
      </c>
      <c r="O503" s="38">
        <v>2170.6733539468401</v>
      </c>
      <c r="P503" s="37">
        <v>37688.745763766798</v>
      </c>
      <c r="Q503" s="38">
        <v>26616.911956200001</v>
      </c>
      <c r="R503" s="37">
        <v>661.54333482691902</v>
      </c>
      <c r="S503" s="38">
        <v>595.27821201852601</v>
      </c>
      <c r="T503" s="37">
        <v>4116.21041310275</v>
      </c>
      <c r="U503" s="38">
        <v>2896.2757365481398</v>
      </c>
      <c r="V503" s="37">
        <v>3662.8125932555099</v>
      </c>
      <c r="W503" s="38">
        <v>3420.1630115145599</v>
      </c>
      <c r="X503" s="37">
        <v>1935.9254211716</v>
      </c>
      <c r="Y503" s="38">
        <v>1709.1541432159099</v>
      </c>
      <c r="Z503" s="37">
        <v>621.270965159036</v>
      </c>
      <c r="AA503" s="38">
        <v>515.98969263945799</v>
      </c>
      <c r="AB503" s="37">
        <v>6990.2359205294297</v>
      </c>
      <c r="AC503" s="38">
        <v>7305.1367261932901</v>
      </c>
      <c r="AD503" s="37">
        <v>5361.3380691155799</v>
      </c>
      <c r="AE503" s="38">
        <v>4499.0992149188596</v>
      </c>
      <c r="AF503" s="37">
        <v>3241.4989973074598</v>
      </c>
      <c r="AG503" s="38">
        <v>2474.2648929059201</v>
      </c>
      <c r="AH503" s="37">
        <v>7103.55010137316</v>
      </c>
      <c r="AI503" s="38">
        <v>4922.83569423055</v>
      </c>
      <c r="AJ503" s="37">
        <v>3266.79235848589</v>
      </c>
      <c r="AK503" s="38">
        <v>2910.35723784539</v>
      </c>
      <c r="AL503" s="37">
        <v>8753.5189894589494</v>
      </c>
      <c r="AM503" s="38">
        <v>5001.9278718793703</v>
      </c>
      <c r="AN503" s="37">
        <v>4113.20546829671</v>
      </c>
      <c r="AO503" s="38">
        <v>2954.2916672093802</v>
      </c>
      <c r="AP503" s="37">
        <v>774528.95</v>
      </c>
      <c r="AQ503" s="38">
        <v>1212823.8700000001</v>
      </c>
      <c r="AR503" s="37">
        <v>2117352.86</v>
      </c>
      <c r="AS503" s="38">
        <v>3172780.01</v>
      </c>
      <c r="AT503" s="37">
        <v>4039189.01</v>
      </c>
      <c r="AU503" s="38">
        <v>4857997.68</v>
      </c>
      <c r="AV503" s="37">
        <v>10560954.1</v>
      </c>
      <c r="AW503" s="38">
        <v>9488726.7599999998</v>
      </c>
    </row>
    <row r="504" spans="1:49" x14ac:dyDescent="0.25">
      <c r="A504" s="23">
        <v>44719</v>
      </c>
      <c r="B504" s="37">
        <v>2760.9812307179</v>
      </c>
      <c r="C504" s="38">
        <v>2817.7694396995998</v>
      </c>
      <c r="D504" s="37">
        <v>3801.7371075607002</v>
      </c>
      <c r="E504" s="38">
        <v>3439.4858515083802</v>
      </c>
      <c r="F504" s="37">
        <v>2198.6647374999998</v>
      </c>
      <c r="G504" s="38">
        <v>1784.68947011347</v>
      </c>
      <c r="H504" s="37">
        <v>3943.13869265825</v>
      </c>
      <c r="I504" s="38">
        <v>3521.0562602049899</v>
      </c>
      <c r="J504" s="37">
        <v>1216.5173124999901</v>
      </c>
      <c r="K504" s="38">
        <v>1124.05916875</v>
      </c>
      <c r="L504" s="37">
        <v>1858.35553284359</v>
      </c>
      <c r="M504" s="38">
        <v>2072.5094525631698</v>
      </c>
      <c r="N504" s="37">
        <v>2528.8940310765202</v>
      </c>
      <c r="O504" s="38">
        <v>2155.7789888745301</v>
      </c>
      <c r="P504" s="37">
        <v>37415.598063909099</v>
      </c>
      <c r="Q504" s="38">
        <v>26429.801530000001</v>
      </c>
      <c r="R504" s="37">
        <v>651.51783784944701</v>
      </c>
      <c r="S504" s="38">
        <v>587.07709298374004</v>
      </c>
      <c r="T504" s="37">
        <v>4069.1424017211998</v>
      </c>
      <c r="U504" s="38">
        <v>2869.7999330235998</v>
      </c>
      <c r="V504" s="37">
        <v>3677.5555630819999</v>
      </c>
      <c r="W504" s="38">
        <v>3433.0271232838199</v>
      </c>
      <c r="X504" s="37">
        <v>1936.31062933521</v>
      </c>
      <c r="Y504" s="38">
        <v>1709.5986072999699</v>
      </c>
      <c r="Z504" s="37">
        <v>619.14064433128999</v>
      </c>
      <c r="AA504" s="38">
        <v>514.31989697795598</v>
      </c>
      <c r="AB504" s="37">
        <v>7037.0732866452399</v>
      </c>
      <c r="AC504" s="38">
        <v>7355.0286023653798</v>
      </c>
      <c r="AD504" s="37">
        <v>5351.9308756891596</v>
      </c>
      <c r="AE504" s="38">
        <v>4488.5916421193997</v>
      </c>
      <c r="AF504" s="37">
        <v>3206.6434791461902</v>
      </c>
      <c r="AG504" s="38">
        <v>2453.6300276255602</v>
      </c>
      <c r="AH504" s="37">
        <v>7102.8614600060901</v>
      </c>
      <c r="AI504" s="38">
        <v>4918.9978362587899</v>
      </c>
      <c r="AJ504" s="37">
        <v>3281.0827906858899</v>
      </c>
      <c r="AK504" s="38">
        <v>2942.4685608946402</v>
      </c>
      <c r="AL504" s="37">
        <v>8602.3366338132801</v>
      </c>
      <c r="AM504" s="38">
        <v>4955.0762762006098</v>
      </c>
      <c r="AN504" s="37">
        <v>4077.8750601004899</v>
      </c>
      <c r="AO504" s="38">
        <v>2937.4871984291599</v>
      </c>
      <c r="AP504" s="37">
        <v>796893.64</v>
      </c>
      <c r="AQ504" s="38">
        <v>1243717.8899999999</v>
      </c>
      <c r="AR504" s="37">
        <v>2158742.83</v>
      </c>
      <c r="AS504" s="38">
        <v>3229249.76</v>
      </c>
      <c r="AT504" s="37">
        <v>4060651.47</v>
      </c>
      <c r="AU504" s="38">
        <v>4884275.68</v>
      </c>
      <c r="AV504" s="37">
        <v>10642047.85</v>
      </c>
      <c r="AW504" s="38">
        <v>9593539.7899999991</v>
      </c>
    </row>
    <row r="505" spans="1:49" x14ac:dyDescent="0.25">
      <c r="A505" s="23">
        <v>44720</v>
      </c>
      <c r="B505" s="37">
        <v>2665.9512195182701</v>
      </c>
      <c r="C505" s="38">
        <v>3106.6740436588798</v>
      </c>
      <c r="D505" s="37">
        <v>4457.3067475426797</v>
      </c>
      <c r="E505" s="38">
        <v>3762.4778343626099</v>
      </c>
      <c r="F505" s="37">
        <v>2218.77495</v>
      </c>
      <c r="G505" s="38">
        <v>1728.46892967996</v>
      </c>
      <c r="H505" s="37">
        <v>3872.55934639819</v>
      </c>
      <c r="I505" s="38">
        <v>3498.4198029918798</v>
      </c>
      <c r="J505" s="37">
        <v>1430.1292062499999</v>
      </c>
      <c r="K505" s="38">
        <v>1111.92979374999</v>
      </c>
      <c r="L505" s="37">
        <v>1859.7814506565401</v>
      </c>
      <c r="M505" s="38">
        <v>2074.13481574557</v>
      </c>
      <c r="N505" s="37">
        <v>2528.56373539982</v>
      </c>
      <c r="O505" s="38">
        <v>2146.64260402122</v>
      </c>
      <c r="P505" s="37">
        <v>36852.440162322797</v>
      </c>
      <c r="Q505" s="38">
        <v>26217.2586214</v>
      </c>
      <c r="R505" s="37">
        <v>642.12124797706304</v>
      </c>
      <c r="S505" s="38">
        <v>581.21156716455801</v>
      </c>
      <c r="T505" s="37">
        <v>4021.0197848261</v>
      </c>
      <c r="U505" s="38">
        <v>2832.6361465104801</v>
      </c>
      <c r="V505" s="37">
        <v>3794.4855939303502</v>
      </c>
      <c r="W505" s="38">
        <v>3628.4873389333802</v>
      </c>
      <c r="X505" s="37">
        <v>2029.02643932046</v>
      </c>
      <c r="Y505" s="38">
        <v>1739.3240309279199</v>
      </c>
      <c r="Z505" s="37">
        <v>819.39677493336501</v>
      </c>
      <c r="AA505" s="38">
        <v>618.42285456039099</v>
      </c>
      <c r="AB505" s="37">
        <v>8144.8801684790596</v>
      </c>
      <c r="AC505" s="38">
        <v>8438.9873027698195</v>
      </c>
      <c r="AD505" s="37">
        <v>5364.2917116401404</v>
      </c>
      <c r="AE505" s="38">
        <v>4501.4458908802299</v>
      </c>
      <c r="AF505" s="37">
        <v>3193.3946841618899</v>
      </c>
      <c r="AG505" s="38">
        <v>2441.5102069578902</v>
      </c>
      <c r="AH505" s="37">
        <v>7040.1296015989601</v>
      </c>
      <c r="AI505" s="38">
        <v>4876.1376629612196</v>
      </c>
      <c r="AJ505" s="37">
        <v>3191.26171655689</v>
      </c>
      <c r="AK505" s="38">
        <v>2923.08547605182</v>
      </c>
      <c r="AL505" s="37">
        <v>8440.3993244725207</v>
      </c>
      <c r="AM505" s="38">
        <v>4892.0010599597699</v>
      </c>
      <c r="AN505" s="37">
        <v>4035.7053916843402</v>
      </c>
      <c r="AO505" s="38">
        <v>2903.8737530794901</v>
      </c>
      <c r="AP505" s="37">
        <v>794842.79</v>
      </c>
      <c r="AQ505" s="38">
        <v>1246850.8400000001</v>
      </c>
      <c r="AR505" s="37">
        <v>2151313.02</v>
      </c>
      <c r="AS505" s="38">
        <v>3219091.18</v>
      </c>
      <c r="AT505" s="37">
        <v>4041844.91</v>
      </c>
      <c r="AU505" s="38">
        <v>4851793.6500000004</v>
      </c>
      <c r="AV505" s="37">
        <v>10529707.710000001</v>
      </c>
      <c r="AW505" s="38">
        <v>9477853.0199999996</v>
      </c>
    </row>
    <row r="506" spans="1:49" x14ac:dyDescent="0.25">
      <c r="A506" s="23">
        <v>44721</v>
      </c>
      <c r="B506" s="37">
        <v>2639.0635477648002</v>
      </c>
      <c r="C506" s="38">
        <v>3082.4376955340099</v>
      </c>
      <c r="D506" s="37">
        <v>4260.6492633355001</v>
      </c>
      <c r="E506" s="38">
        <v>3699.7702031949202</v>
      </c>
      <c r="F506" s="37">
        <v>2158.7105499999898</v>
      </c>
      <c r="G506" s="38">
        <v>1681.7831072915101</v>
      </c>
      <c r="H506" s="37">
        <v>3795.4929554853602</v>
      </c>
      <c r="I506" s="38">
        <v>3428.9990546617501</v>
      </c>
      <c r="J506" s="37">
        <v>1421.9506624999899</v>
      </c>
      <c r="K506" s="38">
        <v>1105.57105</v>
      </c>
      <c r="L506" s="37">
        <v>1859.1107783104601</v>
      </c>
      <c r="M506" s="38">
        <v>2073.40159114579</v>
      </c>
      <c r="N506" s="37">
        <v>2527.6598212286099</v>
      </c>
      <c r="O506" s="38">
        <v>2131.0873985266999</v>
      </c>
      <c r="P506" s="37">
        <v>36040.222286352197</v>
      </c>
      <c r="Q506" s="38">
        <v>25784.9063804</v>
      </c>
      <c r="R506" s="37">
        <v>627.345773998509</v>
      </c>
      <c r="S506" s="38">
        <v>567.74278077727899</v>
      </c>
      <c r="T506" s="37">
        <v>3934.5620840111401</v>
      </c>
      <c r="U506" s="38">
        <v>2770.1585545307398</v>
      </c>
      <c r="V506" s="37">
        <v>3745.2462188644399</v>
      </c>
      <c r="W506" s="38">
        <v>3576.9362834901699</v>
      </c>
      <c r="X506" s="37">
        <v>2004.47511634071</v>
      </c>
      <c r="Y506" s="38">
        <v>1718.11442290234</v>
      </c>
      <c r="Z506" s="37">
        <v>813.119715381162</v>
      </c>
      <c r="AA506" s="38">
        <v>613.43667515225195</v>
      </c>
      <c r="AB506" s="37">
        <v>8022.1514053809797</v>
      </c>
      <c r="AC506" s="38">
        <v>8310.4343424979797</v>
      </c>
      <c r="AD506" s="37">
        <v>5278.2511291155297</v>
      </c>
      <c r="AE506" s="38">
        <v>4434.4289558256496</v>
      </c>
      <c r="AF506" s="37">
        <v>3152.7851062956101</v>
      </c>
      <c r="AG506" s="38">
        <v>2411.0822740764002</v>
      </c>
      <c r="AH506" s="37">
        <v>6903.5056490263496</v>
      </c>
      <c r="AI506" s="38">
        <v>4778.9514590641202</v>
      </c>
      <c r="AJ506" s="37">
        <v>3141.14061932102</v>
      </c>
      <c r="AK506" s="38">
        <v>2876.7889509342399</v>
      </c>
      <c r="AL506" s="37">
        <v>8341.6191877803303</v>
      </c>
      <c r="AM506" s="38">
        <v>4836.6113053575</v>
      </c>
      <c r="AN506" s="37">
        <v>3955.51150318689</v>
      </c>
      <c r="AO506" s="38">
        <v>2845.0441107684601</v>
      </c>
      <c r="AP506" s="37">
        <v>795002.86</v>
      </c>
      <c r="AQ506" s="38">
        <v>1251185.17</v>
      </c>
      <c r="AR506" s="37">
        <v>2147151.48</v>
      </c>
      <c r="AS506" s="38">
        <v>3214813.18</v>
      </c>
      <c r="AT506" s="37">
        <v>4030668.64</v>
      </c>
      <c r="AU506" s="38">
        <v>4835342.5199999996</v>
      </c>
      <c r="AV506" s="37">
        <v>10514961.1</v>
      </c>
      <c r="AW506" s="38">
        <v>9411254.1600000001</v>
      </c>
    </row>
    <row r="507" spans="1:49" x14ac:dyDescent="0.25">
      <c r="A507" s="23">
        <v>44722</v>
      </c>
      <c r="B507" s="37">
        <v>2655.12863704961</v>
      </c>
      <c r="C507" s="38">
        <v>3101.9640846884699</v>
      </c>
      <c r="D507" s="37">
        <v>4299.8992017100099</v>
      </c>
      <c r="E507" s="38">
        <v>3717.9740001566402</v>
      </c>
      <c r="F507" s="37">
        <v>2737.7540036842001</v>
      </c>
      <c r="G507" s="38">
        <v>2094.9967477884402</v>
      </c>
      <c r="H507" s="37">
        <v>3893.1176475263401</v>
      </c>
      <c r="I507" s="38">
        <v>3508.56654307393</v>
      </c>
      <c r="J507" s="37">
        <v>1414.0363875</v>
      </c>
      <c r="K507" s="38">
        <v>1099.41737499999</v>
      </c>
      <c r="L507" s="37">
        <v>1857.1639814755999</v>
      </c>
      <c r="M507" s="38">
        <v>2071.2322484855199</v>
      </c>
      <c r="N507" s="37">
        <v>2517.0765612331102</v>
      </c>
      <c r="O507" s="38">
        <v>2127.4560171616799</v>
      </c>
      <c r="P507" s="37">
        <v>35104.337450714702</v>
      </c>
      <c r="Q507" s="38">
        <v>24978.3332920666</v>
      </c>
      <c r="R507" s="37">
        <v>588.95481580927401</v>
      </c>
      <c r="S507" s="38">
        <v>532.77414413628401</v>
      </c>
      <c r="T507" s="37">
        <v>3808.8620978730301</v>
      </c>
      <c r="U507" s="38">
        <v>2688.8057812514999</v>
      </c>
      <c r="V507" s="37">
        <v>3760.2026447839298</v>
      </c>
      <c r="W507" s="38">
        <v>3597.0233586633899</v>
      </c>
      <c r="X507" s="37">
        <v>2018.5913928228099</v>
      </c>
      <c r="Y507" s="38">
        <v>1734.02065118526</v>
      </c>
      <c r="Z507" s="37">
        <v>814.83945735913903</v>
      </c>
      <c r="AA507" s="38">
        <v>614.33237193209402</v>
      </c>
      <c r="AB507" s="37">
        <v>8003.1086127243698</v>
      </c>
      <c r="AC507" s="38">
        <v>8265.1970699813992</v>
      </c>
      <c r="AD507" s="37">
        <v>5239.2247593134798</v>
      </c>
      <c r="AE507" s="38">
        <v>4398.0408980717102</v>
      </c>
      <c r="AF507" s="37">
        <v>3038.9717884860402</v>
      </c>
      <c r="AG507" s="38">
        <v>2329.5305652807501</v>
      </c>
      <c r="AH507" s="37">
        <v>6688.0627241557804</v>
      </c>
      <c r="AI507" s="38">
        <v>4623.4853198240799</v>
      </c>
      <c r="AJ507" s="37">
        <v>3164.8596868043801</v>
      </c>
      <c r="AK507" s="38">
        <v>2905.39405701542</v>
      </c>
      <c r="AL507" s="37">
        <v>8205.0514175903809</v>
      </c>
      <c r="AM507" s="38">
        <v>4770.8967050638403</v>
      </c>
      <c r="AN507" s="37">
        <v>3854.55480007197</v>
      </c>
      <c r="AO507" s="38">
        <v>2780.22113161692</v>
      </c>
      <c r="AP507" s="37">
        <v>800845.47</v>
      </c>
      <c r="AQ507" s="38">
        <v>1259946.8500000001</v>
      </c>
      <c r="AR507" s="37">
        <v>2145991.9</v>
      </c>
      <c r="AS507" s="38">
        <v>3214366.63</v>
      </c>
      <c r="AT507" s="37">
        <v>4035179.15</v>
      </c>
      <c r="AU507" s="38">
        <v>4830010.58</v>
      </c>
      <c r="AV507" s="37">
        <v>10499464.65</v>
      </c>
      <c r="AW507" s="38">
        <v>9394537.5899999999</v>
      </c>
    </row>
    <row r="508" spans="1:49" x14ac:dyDescent="0.25">
      <c r="A508" s="23">
        <v>44725</v>
      </c>
      <c r="B508" s="37">
        <v>2537.0072682904101</v>
      </c>
      <c r="C508" s="38">
        <v>2695.6571055804998</v>
      </c>
      <c r="D508" s="37">
        <v>3566.4538770614399</v>
      </c>
      <c r="E508" s="38">
        <v>3347.8665327180902</v>
      </c>
      <c r="F508" s="37">
        <v>3289.5187561668999</v>
      </c>
      <c r="G508" s="38">
        <v>2506.58136031601</v>
      </c>
      <c r="H508" s="37">
        <v>4259.6122354895397</v>
      </c>
      <c r="I508" s="38">
        <v>3551.9224594821799</v>
      </c>
      <c r="J508" s="37">
        <v>1181.69588749999</v>
      </c>
      <c r="K508" s="38">
        <v>1091.8841124999999</v>
      </c>
      <c r="L508" s="37">
        <v>1809.9936748326299</v>
      </c>
      <c r="M508" s="38">
        <v>2076.6236190368099</v>
      </c>
      <c r="N508" s="37">
        <v>2532.5397994468399</v>
      </c>
      <c r="O508" s="38">
        <v>2222.8450883456499</v>
      </c>
      <c r="P508" s="37">
        <v>34798.570085271102</v>
      </c>
      <c r="Q508" s="38">
        <v>24552.337075125299</v>
      </c>
      <c r="R508" s="37">
        <v>579.89720818404396</v>
      </c>
      <c r="S508" s="38">
        <v>528.86154534087996</v>
      </c>
      <c r="T508" s="37">
        <v>3779.84461886197</v>
      </c>
      <c r="U508" s="38">
        <v>2685.5688509893698</v>
      </c>
      <c r="V508" s="37">
        <v>3605.0912978563101</v>
      </c>
      <c r="W508" s="38">
        <v>3370.6117087201801</v>
      </c>
      <c r="X508" s="37">
        <v>1916.39294151689</v>
      </c>
      <c r="Y508" s="38">
        <v>1719.09961379838</v>
      </c>
      <c r="Z508" s="37">
        <v>670.64649728443703</v>
      </c>
      <c r="AA508" s="38">
        <v>543.65614841312095</v>
      </c>
      <c r="AB508" s="37">
        <v>7133.5755635646301</v>
      </c>
      <c r="AC508" s="38">
        <v>7418.2404095747797</v>
      </c>
      <c r="AD508" s="37">
        <v>5097.54018902394</v>
      </c>
      <c r="AE508" s="38">
        <v>4281.61244356116</v>
      </c>
      <c r="AF508" s="37">
        <v>2973.5187913309301</v>
      </c>
      <c r="AG508" s="38">
        <v>2313.4328291587099</v>
      </c>
      <c r="AH508" s="37">
        <v>6641.3050127706301</v>
      </c>
      <c r="AI508" s="38">
        <v>4653.2528498786296</v>
      </c>
      <c r="AJ508" s="37">
        <v>3243.7167902033698</v>
      </c>
      <c r="AK508" s="38">
        <v>2904.2250662083302</v>
      </c>
      <c r="AL508" s="37">
        <v>8197.5451237317102</v>
      </c>
      <c r="AM508" s="38">
        <v>4704.39432518593</v>
      </c>
      <c r="AN508" s="37">
        <v>3833.5554604763802</v>
      </c>
      <c r="AO508" s="38">
        <v>2777.2738057555098</v>
      </c>
      <c r="AP508" s="37">
        <v>817090.92</v>
      </c>
      <c r="AQ508" s="38">
        <v>1284571.72</v>
      </c>
      <c r="AR508" s="37">
        <v>2152000.65</v>
      </c>
      <c r="AS508" s="38">
        <v>3255968.42</v>
      </c>
      <c r="AT508" s="37">
        <v>4009852.19</v>
      </c>
      <c r="AU508" s="38">
        <v>4830454.1399999997</v>
      </c>
      <c r="AV508" s="37">
        <v>10391163.529999999</v>
      </c>
      <c r="AW508" s="38">
        <v>9337841.2599999998</v>
      </c>
    </row>
    <row r="509" spans="1:49" x14ac:dyDescent="0.25">
      <c r="A509" s="23">
        <v>44726</v>
      </c>
      <c r="B509" s="37">
        <v>2592.11583282432</v>
      </c>
      <c r="C509" s="38">
        <v>2755.6532054955101</v>
      </c>
      <c r="D509" s="37">
        <v>4090.0198810163201</v>
      </c>
      <c r="E509" s="38">
        <v>3582.8433418740801</v>
      </c>
      <c r="F509" s="37">
        <v>3486.62353553511</v>
      </c>
      <c r="G509" s="38">
        <v>2615.0891791715599</v>
      </c>
      <c r="H509" s="37">
        <v>4480.6651184360398</v>
      </c>
      <c r="I509" s="38">
        <v>3717.6486374022802</v>
      </c>
      <c r="J509" s="37">
        <v>1230.6240489827901</v>
      </c>
      <c r="K509" s="38">
        <v>1090.136575</v>
      </c>
      <c r="L509" s="37">
        <v>1809.65508282983</v>
      </c>
      <c r="M509" s="38">
        <v>2077.39655948174</v>
      </c>
      <c r="N509" s="37">
        <v>2561.97095956556</v>
      </c>
      <c r="O509" s="38">
        <v>2426.9265223153002</v>
      </c>
      <c r="P509" s="37">
        <v>36166.660392064099</v>
      </c>
      <c r="Q509" s="38">
        <v>25869.0265067416</v>
      </c>
      <c r="R509" s="37">
        <v>613.08624226580696</v>
      </c>
      <c r="S509" s="38">
        <v>563.84593709319495</v>
      </c>
      <c r="T509" s="37">
        <v>3998.8143377638598</v>
      </c>
      <c r="U509" s="38">
        <v>2829.7408689925001</v>
      </c>
      <c r="V509" s="37">
        <v>3578.4750215017002</v>
      </c>
      <c r="W509" s="38">
        <v>3420.61656644812</v>
      </c>
      <c r="X509" s="37">
        <v>2033.6431532159399</v>
      </c>
      <c r="Y509" s="38">
        <v>1803.7973710922399</v>
      </c>
      <c r="Z509" s="37">
        <v>751.71355111689297</v>
      </c>
      <c r="AA509" s="38">
        <v>590.57390443941495</v>
      </c>
      <c r="AB509" s="37">
        <v>6887.5033759047201</v>
      </c>
      <c r="AC509" s="38">
        <v>7195.2247607491399</v>
      </c>
      <c r="AD509" s="37">
        <v>5387.5420476956997</v>
      </c>
      <c r="AE509" s="38">
        <v>4512.4742435286198</v>
      </c>
      <c r="AF509" s="37">
        <v>3217.1734149019399</v>
      </c>
      <c r="AG509" s="38">
        <v>2443.2304151019298</v>
      </c>
      <c r="AH509" s="37">
        <v>7403.0085886052302</v>
      </c>
      <c r="AI509" s="38">
        <v>5131.03454993376</v>
      </c>
      <c r="AJ509" s="37">
        <v>3365.9028802309199</v>
      </c>
      <c r="AK509" s="38">
        <v>3015.45003524615</v>
      </c>
      <c r="AL509" s="37">
        <v>8445.8126007928095</v>
      </c>
      <c r="AM509" s="38">
        <v>4615.2413037466504</v>
      </c>
      <c r="AN509" s="37">
        <v>4033.5420622634902</v>
      </c>
      <c r="AO509" s="38">
        <v>2926.5792196574098</v>
      </c>
      <c r="AP509" s="37">
        <v>883130.41</v>
      </c>
      <c r="AQ509" s="38">
        <v>1453226.29</v>
      </c>
      <c r="AR509" s="37">
        <v>2233312.94</v>
      </c>
      <c r="AS509" s="38">
        <v>3407527.9</v>
      </c>
      <c r="AT509" s="37">
        <v>4080379.65</v>
      </c>
      <c r="AU509" s="38">
        <v>4889632.4000000004</v>
      </c>
      <c r="AV509" s="37">
        <v>10205992.130000001</v>
      </c>
      <c r="AW509" s="38">
        <v>9154717.5199999996</v>
      </c>
    </row>
    <row r="510" spans="1:49" x14ac:dyDescent="0.25">
      <c r="A510" s="23">
        <v>44727</v>
      </c>
      <c r="B510" s="37">
        <v>2851.6197520443902</v>
      </c>
      <c r="C510" s="38">
        <v>2931.7723217181401</v>
      </c>
      <c r="D510" s="37">
        <v>4394.7985010602797</v>
      </c>
      <c r="E510" s="38">
        <v>3848.2965678947198</v>
      </c>
      <c r="F510" s="37">
        <v>3563.32773409126</v>
      </c>
      <c r="G510" s="38">
        <v>2708.3167777462399</v>
      </c>
      <c r="H510" s="37">
        <v>5216.9075103213299</v>
      </c>
      <c r="I510" s="38">
        <v>3994.20392180718</v>
      </c>
      <c r="J510" s="37">
        <v>1466.02318029853</v>
      </c>
      <c r="K510" s="38">
        <v>1101.95815624999</v>
      </c>
      <c r="L510" s="37">
        <v>1810.63419828268</v>
      </c>
      <c r="M510" s="38">
        <v>2143.4223118048899</v>
      </c>
      <c r="N510" s="37">
        <v>2581.4995795403802</v>
      </c>
      <c r="O510" s="38">
        <v>2444.3669375290401</v>
      </c>
      <c r="P510" s="37">
        <v>38009.754657716003</v>
      </c>
      <c r="Q510" s="38">
        <v>27189.212530857101</v>
      </c>
      <c r="R510" s="37">
        <v>630.96822540610401</v>
      </c>
      <c r="S510" s="38">
        <v>590.36346556452895</v>
      </c>
      <c r="T510" s="37">
        <v>4184.8697018838502</v>
      </c>
      <c r="U510" s="38">
        <v>2992.22770189328</v>
      </c>
      <c r="V510" s="37">
        <v>3797.7555653424001</v>
      </c>
      <c r="W510" s="38">
        <v>3617.3606673132899</v>
      </c>
      <c r="X510" s="37">
        <v>2097.6334149068798</v>
      </c>
      <c r="Y510" s="38">
        <v>1869.6061760069299</v>
      </c>
      <c r="Z510" s="37">
        <v>778.79545656789196</v>
      </c>
      <c r="AA510" s="38">
        <v>617.10456091843196</v>
      </c>
      <c r="AB510" s="37">
        <v>7207.6312179538299</v>
      </c>
      <c r="AC510" s="38">
        <v>7479.5998874071502</v>
      </c>
      <c r="AD510" s="37">
        <v>5448.10712142185</v>
      </c>
      <c r="AE510" s="38">
        <v>4562.0505139499501</v>
      </c>
      <c r="AF510" s="37">
        <v>3480.22143644274</v>
      </c>
      <c r="AG510" s="38">
        <v>2600.8206986284299</v>
      </c>
      <c r="AH510" s="37">
        <v>8228.1238108238504</v>
      </c>
      <c r="AI510" s="38">
        <v>5575.2336787677996</v>
      </c>
      <c r="AJ510" s="37">
        <v>3591.2326862695199</v>
      </c>
      <c r="AK510" s="38">
        <v>3177.5028549265498</v>
      </c>
      <c r="AL510" s="37">
        <v>8881.15635242586</v>
      </c>
      <c r="AM510" s="38">
        <v>4698.8732109836901</v>
      </c>
      <c r="AN510" s="37">
        <v>4189.8631865860698</v>
      </c>
      <c r="AO510" s="38">
        <v>3083.3532206435998</v>
      </c>
      <c r="AP510" s="37">
        <v>966488.47</v>
      </c>
      <c r="AQ510" s="38">
        <v>1706339.92</v>
      </c>
      <c r="AR510" s="37">
        <v>2421975.08</v>
      </c>
      <c r="AS510" s="38">
        <v>3714066.78</v>
      </c>
      <c r="AT510" s="37">
        <v>4347801.0199999996</v>
      </c>
      <c r="AU510" s="38">
        <v>5278160.22</v>
      </c>
      <c r="AV510" s="37">
        <v>10589118.060000001</v>
      </c>
      <c r="AW510" s="38">
        <v>9407083.4000000004</v>
      </c>
    </row>
    <row r="511" spans="1:49" x14ac:dyDescent="0.25">
      <c r="A511" s="23">
        <v>44728</v>
      </c>
      <c r="B511" s="37">
        <v>2871.81607766651</v>
      </c>
      <c r="C511" s="38">
        <v>2951.8217913459598</v>
      </c>
      <c r="D511" s="37">
        <v>4419.0412813925404</v>
      </c>
      <c r="E511" s="38">
        <v>3861.74216422884</v>
      </c>
      <c r="F511" s="37">
        <v>3659.1737322528602</v>
      </c>
      <c r="G511" s="38">
        <v>2847.47549026757</v>
      </c>
      <c r="H511" s="37">
        <v>5337.6805877307997</v>
      </c>
      <c r="I511" s="38">
        <v>4075.15377960448</v>
      </c>
      <c r="J511" s="37">
        <v>1539.0331651719</v>
      </c>
      <c r="K511" s="38">
        <v>1101.03307499999</v>
      </c>
      <c r="L511" s="37">
        <v>1805.8654455015601</v>
      </c>
      <c r="M511" s="38">
        <v>2138.93900288649</v>
      </c>
      <c r="N511" s="37">
        <v>2584.9027314493301</v>
      </c>
      <c r="O511" s="38">
        <v>2438.0340217005901</v>
      </c>
      <c r="P511" s="37">
        <v>36743.8321467805</v>
      </c>
      <c r="Q511" s="38">
        <v>26200.674302939198</v>
      </c>
      <c r="R511" s="37">
        <v>614.02590356215205</v>
      </c>
      <c r="S511" s="38">
        <v>573.23587715343501</v>
      </c>
      <c r="T511" s="37">
        <v>4062.2547884677901</v>
      </c>
      <c r="U511" s="38">
        <v>2898.2511697311602</v>
      </c>
      <c r="V511" s="37">
        <v>3750.3857827322299</v>
      </c>
      <c r="W511" s="38">
        <v>3575.8763950566199</v>
      </c>
      <c r="X511" s="37">
        <v>2087.6997326413898</v>
      </c>
      <c r="Y511" s="38">
        <v>1864.77265583961</v>
      </c>
      <c r="Z511" s="37">
        <v>782.81224433067905</v>
      </c>
      <c r="AA511" s="38">
        <v>619.72115965435705</v>
      </c>
      <c r="AB511" s="37">
        <v>7163.43572199967</v>
      </c>
      <c r="AC511" s="38">
        <v>7421.6840245214498</v>
      </c>
      <c r="AD511" s="37">
        <v>5305.6722635136202</v>
      </c>
      <c r="AE511" s="38">
        <v>4444.6526145162798</v>
      </c>
      <c r="AF511" s="37">
        <v>3383.3527733206502</v>
      </c>
      <c r="AG511" s="38">
        <v>2528.7574158471298</v>
      </c>
      <c r="AH511" s="37">
        <v>8134.95938394933</v>
      </c>
      <c r="AI511" s="38">
        <v>5511.8026099224599</v>
      </c>
      <c r="AJ511" s="37">
        <v>3564.2509347006699</v>
      </c>
      <c r="AK511" s="38">
        <v>3152.5160206524802</v>
      </c>
      <c r="AL511" s="37">
        <v>8892.3645522073493</v>
      </c>
      <c r="AM511" s="38">
        <v>4705.5933888620702</v>
      </c>
      <c r="AN511" s="37">
        <v>4079.0484276331799</v>
      </c>
      <c r="AO511" s="38">
        <v>2992.5869822776799</v>
      </c>
      <c r="AP511" s="37">
        <v>994557.86</v>
      </c>
      <c r="AQ511" s="38">
        <v>1813418</v>
      </c>
      <c r="AR511" s="37">
        <v>2478883.2400000002</v>
      </c>
      <c r="AS511" s="38">
        <v>3883727.82</v>
      </c>
      <c r="AT511" s="37">
        <v>4499329.5199999996</v>
      </c>
      <c r="AU511" s="38">
        <v>5462720.8499999996</v>
      </c>
      <c r="AV511" s="37">
        <v>10719509.25</v>
      </c>
      <c r="AW511" s="38">
        <v>9417931.2899999991</v>
      </c>
    </row>
    <row r="512" spans="1:49" x14ac:dyDescent="0.25">
      <c r="A512" s="23">
        <v>44729</v>
      </c>
      <c r="B512" s="37">
        <v>2900.7063836878101</v>
      </c>
      <c r="C512" s="38">
        <v>2989.0042205137001</v>
      </c>
      <c r="D512" s="37">
        <v>4591.0092469168103</v>
      </c>
      <c r="E512" s="38">
        <v>4008.10471372763</v>
      </c>
      <c r="F512" s="37">
        <v>3816.50953306783</v>
      </c>
      <c r="G512" s="38">
        <v>3114.83982136335</v>
      </c>
      <c r="H512" s="37">
        <v>5725.5981979996805</v>
      </c>
      <c r="I512" s="38">
        <v>4409.4375124788203</v>
      </c>
      <c r="J512" s="37">
        <v>1643.0621745815299</v>
      </c>
      <c r="K512" s="38">
        <v>1109.77329378902</v>
      </c>
      <c r="L512" s="37">
        <v>1811.5087908385001</v>
      </c>
      <c r="M512" s="38">
        <v>2215.6728085928198</v>
      </c>
      <c r="N512" s="37">
        <v>2570.7615403527602</v>
      </c>
      <c r="O512" s="38">
        <v>2416.1755667728698</v>
      </c>
      <c r="P512" s="37">
        <v>36728.123371897702</v>
      </c>
      <c r="Q512" s="38">
        <v>26147.159862404202</v>
      </c>
      <c r="R512" s="37">
        <v>596.17528733850395</v>
      </c>
      <c r="S512" s="38">
        <v>595.25771090200499</v>
      </c>
      <c r="T512" s="37">
        <v>4033.9196763867599</v>
      </c>
      <c r="U512" s="38">
        <v>2867.55352618897</v>
      </c>
      <c r="V512" s="37">
        <v>3746.9189348380901</v>
      </c>
      <c r="W512" s="38">
        <v>3570.72273407082</v>
      </c>
      <c r="X512" s="37">
        <v>2087.7797960326402</v>
      </c>
      <c r="Y512" s="38">
        <v>1862.34807900652</v>
      </c>
      <c r="Z512" s="37">
        <v>786.45707337206204</v>
      </c>
      <c r="AA512" s="38">
        <v>621.48888408074902</v>
      </c>
      <c r="AB512" s="37">
        <v>7083.5784170888401</v>
      </c>
      <c r="AC512" s="38">
        <v>7334.8490558085896</v>
      </c>
      <c r="AD512" s="37">
        <v>5275.0195852069201</v>
      </c>
      <c r="AE512" s="38">
        <v>4421.1758959188701</v>
      </c>
      <c r="AF512" s="37">
        <v>3402.6166079589302</v>
      </c>
      <c r="AG512" s="38">
        <v>2544.8086846782098</v>
      </c>
      <c r="AH512" s="37">
        <v>8008.3278163218902</v>
      </c>
      <c r="AI512" s="38">
        <v>5420.1214248122897</v>
      </c>
      <c r="AJ512" s="37">
        <v>3596.2147681767901</v>
      </c>
      <c r="AK512" s="38">
        <v>3179.1233607061799</v>
      </c>
      <c r="AL512" s="37">
        <v>9134.1898273329007</v>
      </c>
      <c r="AM512" s="38">
        <v>4814.6084733307198</v>
      </c>
      <c r="AN512" s="37">
        <v>4087.1982595955801</v>
      </c>
      <c r="AO512" s="38">
        <v>2988.13266616173</v>
      </c>
      <c r="AP512" s="37">
        <v>1028006.01</v>
      </c>
      <c r="AQ512" s="38">
        <v>1848540.76</v>
      </c>
      <c r="AR512" s="37">
        <v>2554887.0099999998</v>
      </c>
      <c r="AS512" s="38">
        <v>3965848.97</v>
      </c>
      <c r="AT512" s="37">
        <v>4690301.49</v>
      </c>
      <c r="AU512" s="38">
        <v>5726173.1900000004</v>
      </c>
      <c r="AV512" s="37">
        <v>10814711.109999999</v>
      </c>
      <c r="AW512" s="38">
        <v>9495499.1500000004</v>
      </c>
    </row>
    <row r="513" spans="1:49" x14ac:dyDescent="0.25">
      <c r="A513" s="23">
        <v>44732</v>
      </c>
      <c r="B513" s="37">
        <v>2889.5587323152999</v>
      </c>
      <c r="C513" s="38">
        <v>2981.6705571890998</v>
      </c>
      <c r="D513" s="37">
        <v>4610.8259553554799</v>
      </c>
      <c r="E513" s="38">
        <v>4022.6726537398599</v>
      </c>
      <c r="F513" s="37">
        <v>3815.8361801050701</v>
      </c>
      <c r="G513" s="38">
        <v>3117.1455228963</v>
      </c>
      <c r="H513" s="37">
        <v>5781.1591985321102</v>
      </c>
      <c r="I513" s="38">
        <v>4448.9919712794399</v>
      </c>
      <c r="J513" s="37">
        <v>1649.8692424952501</v>
      </c>
      <c r="K513" s="38">
        <v>1108.8322590816299</v>
      </c>
      <c r="L513" s="37">
        <v>1770.70374353847</v>
      </c>
      <c r="M513" s="38">
        <v>2183.6381576428198</v>
      </c>
      <c r="N513" s="37">
        <v>2708.9492926303101</v>
      </c>
      <c r="O513" s="38">
        <v>2455.2614263908599</v>
      </c>
      <c r="P513" s="37">
        <v>37023.1868524866</v>
      </c>
      <c r="Q513" s="38">
        <v>26362.801194396499</v>
      </c>
      <c r="R513" s="37">
        <v>629.97763343508495</v>
      </c>
      <c r="S513" s="38">
        <v>587.18124975232195</v>
      </c>
      <c r="T513" s="37">
        <v>4030.11165717728</v>
      </c>
      <c r="U513" s="38">
        <v>2878.2288098864501</v>
      </c>
      <c r="V513" s="37">
        <v>3700.3288347838002</v>
      </c>
      <c r="W513" s="38">
        <v>3529.7842775263798</v>
      </c>
      <c r="X513" s="37">
        <v>2067.6588584076599</v>
      </c>
      <c r="Y513" s="38">
        <v>1848.1141651642499</v>
      </c>
      <c r="Z513" s="37">
        <v>781.95059642143497</v>
      </c>
      <c r="AA513" s="38">
        <v>617.43570659495697</v>
      </c>
      <c r="AB513" s="37">
        <v>6941.1486010005701</v>
      </c>
      <c r="AC513" s="38">
        <v>7173.3056825201702</v>
      </c>
      <c r="AD513" s="37">
        <v>5264.8433164632197</v>
      </c>
      <c r="AE513" s="38">
        <v>4422.5715165346501</v>
      </c>
      <c r="AF513" s="37">
        <v>3491.5755424222298</v>
      </c>
      <c r="AG513" s="38">
        <v>2577.9661803786498</v>
      </c>
      <c r="AH513" s="37">
        <v>7890.5155132853897</v>
      </c>
      <c r="AI513" s="38">
        <v>5620.6171771134104</v>
      </c>
      <c r="AJ513" s="37">
        <v>3554.5927355379399</v>
      </c>
      <c r="AK513" s="38">
        <v>3141.5137354427702</v>
      </c>
      <c r="AL513" s="37">
        <v>9048.3196063134801</v>
      </c>
      <c r="AM513" s="38">
        <v>4799.8106198742298</v>
      </c>
      <c r="AN513" s="37">
        <v>4076.13090215702</v>
      </c>
      <c r="AO513" s="38">
        <v>2994.7779428908002</v>
      </c>
      <c r="AP513" s="37">
        <v>1027622.1</v>
      </c>
      <c r="AQ513" s="38">
        <v>1840821.15</v>
      </c>
      <c r="AR513" s="37">
        <v>2562169.7200000002</v>
      </c>
      <c r="AS513" s="38">
        <v>3970078.56</v>
      </c>
      <c r="AT513" s="37">
        <v>4723334.6900000004</v>
      </c>
      <c r="AU513" s="38">
        <v>5745449.7300000004</v>
      </c>
      <c r="AV513" s="37">
        <v>10814579.130000001</v>
      </c>
      <c r="AW513" s="38">
        <v>9431245.9600000009</v>
      </c>
    </row>
    <row r="514" spans="1:49" x14ac:dyDescent="0.25">
      <c r="A514" s="23">
        <v>44733</v>
      </c>
      <c r="B514" s="37">
        <v>2857.82845316053</v>
      </c>
      <c r="C514" s="38">
        <v>2987.1750032434002</v>
      </c>
      <c r="D514" s="37">
        <v>4603.4440725943005</v>
      </c>
      <c r="E514" s="38">
        <v>4017.9021767696299</v>
      </c>
      <c r="F514" s="37">
        <v>3818.47816174951</v>
      </c>
      <c r="G514" s="38">
        <v>3126.8001463035598</v>
      </c>
      <c r="H514" s="37">
        <v>5762.4217126125504</v>
      </c>
      <c r="I514" s="38">
        <v>4434.0267280306798</v>
      </c>
      <c r="J514" s="37">
        <v>1662.02099772974</v>
      </c>
      <c r="K514" s="38">
        <v>1121.9154659486101</v>
      </c>
      <c r="L514" s="37">
        <v>1770.4792275223699</v>
      </c>
      <c r="M514" s="38">
        <v>2177.33354478921</v>
      </c>
      <c r="N514" s="37">
        <v>2724.5246418033198</v>
      </c>
      <c r="O514" s="38">
        <v>2465.0886596691698</v>
      </c>
      <c r="P514" s="37">
        <v>37009.743200386401</v>
      </c>
      <c r="Q514" s="38">
        <v>26287.893202748099</v>
      </c>
      <c r="R514" s="37">
        <v>634.50467600891898</v>
      </c>
      <c r="S514" s="38">
        <v>590.30377998401195</v>
      </c>
      <c r="T514" s="37">
        <v>4050.0526834884799</v>
      </c>
      <c r="U514" s="38">
        <v>2886.6001755704701</v>
      </c>
      <c r="V514" s="37">
        <v>3672.7834998388298</v>
      </c>
      <c r="W514" s="38">
        <v>3501.6406110959201</v>
      </c>
      <c r="X514" s="37">
        <v>2056.1852259061602</v>
      </c>
      <c r="Y514" s="38">
        <v>1835.53046342474</v>
      </c>
      <c r="Z514" s="37">
        <v>779.19048533849298</v>
      </c>
      <c r="AA514" s="38">
        <v>614.27856260274098</v>
      </c>
      <c r="AB514" s="37">
        <v>6878.7263427365597</v>
      </c>
      <c r="AC514" s="38">
        <v>7106.5583608796396</v>
      </c>
      <c r="AD514" s="37">
        <v>5284.5962396441</v>
      </c>
      <c r="AE514" s="38">
        <v>4426.8654322933598</v>
      </c>
      <c r="AF514" s="37">
        <v>3441.36180974749</v>
      </c>
      <c r="AG514" s="38">
        <v>2574.4255958639401</v>
      </c>
      <c r="AH514" s="37">
        <v>8111.0441518461603</v>
      </c>
      <c r="AI514" s="38">
        <v>5477.8130348268396</v>
      </c>
      <c r="AJ514" s="37">
        <v>3524.2283045262702</v>
      </c>
      <c r="AK514" s="38">
        <v>3112.6005557427902</v>
      </c>
      <c r="AL514" s="37">
        <v>9064.6748262966703</v>
      </c>
      <c r="AM514" s="38">
        <v>4806.2763789834298</v>
      </c>
      <c r="AN514" s="37">
        <v>4090.09102843643</v>
      </c>
      <c r="AO514" s="38">
        <v>2996.6000557110101</v>
      </c>
      <c r="AP514" s="37">
        <v>1007516.98</v>
      </c>
      <c r="AQ514" s="38">
        <v>1825713.07</v>
      </c>
      <c r="AR514" s="37">
        <v>2540192.67</v>
      </c>
      <c r="AS514" s="38">
        <v>3939933.7</v>
      </c>
      <c r="AT514" s="37">
        <v>4730360.59</v>
      </c>
      <c r="AU514" s="38">
        <v>5742116.6500000004</v>
      </c>
      <c r="AV514" s="37">
        <v>10861054.439999999</v>
      </c>
      <c r="AW514" s="38">
        <v>9550861.9600000009</v>
      </c>
    </row>
    <row r="515" spans="1:49" x14ac:dyDescent="0.25">
      <c r="A515" s="23">
        <v>44734</v>
      </c>
      <c r="B515" s="37">
        <v>2895.6320635642801</v>
      </c>
      <c r="C515" s="38">
        <v>3025.9232035488799</v>
      </c>
      <c r="D515" s="37">
        <v>4651.2978228278798</v>
      </c>
      <c r="E515" s="38">
        <v>4060.0631322066602</v>
      </c>
      <c r="F515" s="37">
        <v>3821.4110413325002</v>
      </c>
      <c r="G515" s="38">
        <v>3131.3983784858901</v>
      </c>
      <c r="H515" s="37">
        <v>5839.08566707715</v>
      </c>
      <c r="I515" s="38">
        <v>4499.9566202055303</v>
      </c>
      <c r="J515" s="37">
        <v>1658.7387426816999</v>
      </c>
      <c r="K515" s="38">
        <v>1121.2101733234999</v>
      </c>
      <c r="L515" s="37">
        <v>1771.1133877628599</v>
      </c>
      <c r="M515" s="38">
        <v>2179.23331654507</v>
      </c>
      <c r="N515" s="37">
        <v>2722.0783908818498</v>
      </c>
      <c r="O515" s="38">
        <v>2458.0726932047801</v>
      </c>
      <c r="P515" s="37">
        <v>36607.6296507425</v>
      </c>
      <c r="Q515" s="38">
        <v>26000.5849026537</v>
      </c>
      <c r="R515" s="37">
        <v>640.94749373450395</v>
      </c>
      <c r="S515" s="38">
        <v>593.022254784437</v>
      </c>
      <c r="T515" s="37">
        <v>4015.3627706119801</v>
      </c>
      <c r="U515" s="38">
        <v>2859.67612914341</v>
      </c>
      <c r="V515" s="37">
        <v>3705.4575422991702</v>
      </c>
      <c r="W515" s="38">
        <v>3536.2876548123299</v>
      </c>
      <c r="X515" s="37">
        <v>2058.3961561175602</v>
      </c>
      <c r="Y515" s="38">
        <v>1841.1143241909101</v>
      </c>
      <c r="Z515" s="37">
        <v>776.98312334317802</v>
      </c>
      <c r="AA515" s="38">
        <v>612.13782129562605</v>
      </c>
      <c r="AB515" s="37">
        <v>7117.3921607067296</v>
      </c>
      <c r="AC515" s="38">
        <v>7340.2935035198298</v>
      </c>
      <c r="AD515" s="37">
        <v>5225.8740395802297</v>
      </c>
      <c r="AE515" s="38">
        <v>4382.4767526181404</v>
      </c>
      <c r="AF515" s="37">
        <v>3433.4512795491401</v>
      </c>
      <c r="AG515" s="38">
        <v>2569.43980577292</v>
      </c>
      <c r="AH515" s="37">
        <v>8153.4991776618999</v>
      </c>
      <c r="AI515" s="38">
        <v>5500.8620113347997</v>
      </c>
      <c r="AJ515" s="37">
        <v>3569.15447323532</v>
      </c>
      <c r="AK515" s="38">
        <v>3151.8882258512399</v>
      </c>
      <c r="AL515" s="37">
        <v>9089.1212218314195</v>
      </c>
      <c r="AM515" s="38">
        <v>4821.4018781979903</v>
      </c>
      <c r="AN515" s="37">
        <v>4057.9404696492702</v>
      </c>
      <c r="AO515" s="38">
        <v>2972.5709093395299</v>
      </c>
      <c r="AP515" s="37">
        <v>986561.78</v>
      </c>
      <c r="AQ515" s="38">
        <v>1827742.57</v>
      </c>
      <c r="AR515" s="37">
        <v>2471683.1800000002</v>
      </c>
      <c r="AS515" s="38">
        <v>3924075.52</v>
      </c>
      <c r="AT515" s="37">
        <v>4627405.37</v>
      </c>
      <c r="AU515" s="38">
        <v>5734482.1500000004</v>
      </c>
      <c r="AV515" s="37">
        <v>10886038.720000001</v>
      </c>
      <c r="AW515" s="38">
        <v>9647938.9399999995</v>
      </c>
    </row>
    <row r="516" spans="1:49" x14ac:dyDescent="0.25">
      <c r="A516" s="23">
        <v>44735</v>
      </c>
      <c r="B516" s="37">
        <v>3017.07811947952</v>
      </c>
      <c r="C516" s="38">
        <v>3166.0753345969301</v>
      </c>
      <c r="D516" s="37">
        <v>4784.9883307393602</v>
      </c>
      <c r="E516" s="38">
        <v>4141.6590556171304</v>
      </c>
      <c r="F516" s="37">
        <v>3857.7232961642999</v>
      </c>
      <c r="G516" s="38">
        <v>3167.4870180800899</v>
      </c>
      <c r="H516" s="37">
        <v>5950.6569762754298</v>
      </c>
      <c r="I516" s="38">
        <v>4584.0664639643801</v>
      </c>
      <c r="J516" s="37">
        <v>1676.26674866651</v>
      </c>
      <c r="K516" s="38">
        <v>1136.95835242523</v>
      </c>
      <c r="L516" s="37">
        <v>1769.48530638481</v>
      </c>
      <c r="M516" s="38">
        <v>2164.7684641097599</v>
      </c>
      <c r="N516" s="37">
        <v>2709.31857926568</v>
      </c>
      <c r="O516" s="38">
        <v>2443.9429835569199</v>
      </c>
      <c r="P516" s="37">
        <v>35803.271524146003</v>
      </c>
      <c r="Q516" s="38">
        <v>25394.334305951601</v>
      </c>
      <c r="R516" s="37">
        <v>613.24492991362899</v>
      </c>
      <c r="S516" s="38">
        <v>566.91681121016097</v>
      </c>
      <c r="T516" s="37">
        <v>3957.1294128371501</v>
      </c>
      <c r="U516" s="38">
        <v>2824.4572710228999</v>
      </c>
      <c r="V516" s="37">
        <v>3860.3918156759801</v>
      </c>
      <c r="W516" s="38">
        <v>3630.2646049745099</v>
      </c>
      <c r="X516" s="37">
        <v>2116.5702445061102</v>
      </c>
      <c r="Y516" s="38">
        <v>1905.30761555753</v>
      </c>
      <c r="Z516" s="37">
        <v>789.69726579395297</v>
      </c>
      <c r="AA516" s="38">
        <v>617.97668630759097</v>
      </c>
      <c r="AB516" s="37">
        <v>7468.2242253660497</v>
      </c>
      <c r="AC516" s="38">
        <v>7678.0667482940598</v>
      </c>
      <c r="AD516" s="37">
        <v>5226.2993226406697</v>
      </c>
      <c r="AE516" s="38">
        <v>4379.1799544149098</v>
      </c>
      <c r="AF516" s="37">
        <v>3443.6930603926498</v>
      </c>
      <c r="AG516" s="38">
        <v>2577.4331717549799</v>
      </c>
      <c r="AH516" s="37">
        <v>8191.4093383587197</v>
      </c>
      <c r="AI516" s="38">
        <v>5521.0016719779896</v>
      </c>
      <c r="AJ516" s="37">
        <v>3697.5951203965801</v>
      </c>
      <c r="AK516" s="38">
        <v>3245.5813594226101</v>
      </c>
      <c r="AL516" s="37">
        <v>9035.8582964861198</v>
      </c>
      <c r="AM516" s="38">
        <v>4777.12198236943</v>
      </c>
      <c r="AN516" s="37">
        <v>4008.403652982</v>
      </c>
      <c r="AO516" s="38">
        <v>2941.1876427417701</v>
      </c>
      <c r="AP516" s="37">
        <v>985849.82</v>
      </c>
      <c r="AQ516" s="38">
        <v>1847938.16</v>
      </c>
      <c r="AR516" s="37">
        <v>2492289.9700000002</v>
      </c>
      <c r="AS516" s="38">
        <v>3940609.33</v>
      </c>
      <c r="AT516" s="37">
        <v>4608613.4400000004</v>
      </c>
      <c r="AU516" s="38">
        <v>5783939.6500000004</v>
      </c>
      <c r="AV516" s="37">
        <v>11022616.939999999</v>
      </c>
      <c r="AW516" s="38">
        <v>9750190.9700000007</v>
      </c>
    </row>
    <row r="517" spans="1:49" x14ac:dyDescent="0.25">
      <c r="A517" s="23">
        <v>44736</v>
      </c>
      <c r="B517" s="37">
        <v>3303.07433915502</v>
      </c>
      <c r="C517" s="38">
        <v>3522.9114860265599</v>
      </c>
      <c r="D517" s="37">
        <v>5163.04297652069</v>
      </c>
      <c r="E517" s="38">
        <v>4601.4241023496497</v>
      </c>
      <c r="F517" s="37">
        <v>3917.3392463261798</v>
      </c>
      <c r="G517" s="38">
        <v>3208.4681523100598</v>
      </c>
      <c r="H517" s="37">
        <v>6150.4598061918596</v>
      </c>
      <c r="I517" s="38">
        <v>4974.5653241009404</v>
      </c>
      <c r="J517" s="37">
        <v>1733.69038546406</v>
      </c>
      <c r="K517" s="38">
        <v>1201.07532237911</v>
      </c>
      <c r="L517" s="37">
        <v>1767.4123472399301</v>
      </c>
      <c r="M517" s="38">
        <v>2163.2916908535799</v>
      </c>
      <c r="N517" s="37">
        <v>2696.2487761207299</v>
      </c>
      <c r="O517" s="38">
        <v>2422.8710061983902</v>
      </c>
      <c r="P517" s="37">
        <v>36293.430197564398</v>
      </c>
      <c r="Q517" s="38">
        <v>25753.248473210799</v>
      </c>
      <c r="R517" s="37">
        <v>624.32875873461398</v>
      </c>
      <c r="S517" s="38">
        <v>576.29893332218796</v>
      </c>
      <c r="T517" s="37">
        <v>4051.4007684139301</v>
      </c>
      <c r="U517" s="38">
        <v>2885.7925229637599</v>
      </c>
      <c r="V517" s="37">
        <v>4362.5756572392602</v>
      </c>
      <c r="W517" s="38">
        <v>4180.7177547307301</v>
      </c>
      <c r="X517" s="37">
        <v>2375.2861538860102</v>
      </c>
      <c r="Y517" s="38">
        <v>2249.4102176450801</v>
      </c>
      <c r="Z517" s="37">
        <v>878.63100779019999</v>
      </c>
      <c r="AA517" s="38">
        <v>697.29510418856398</v>
      </c>
      <c r="AB517" s="37">
        <v>8352.6803802631803</v>
      </c>
      <c r="AC517" s="38">
        <v>8601.5542360385098</v>
      </c>
      <c r="AD517" s="37">
        <v>5281.4924314466598</v>
      </c>
      <c r="AE517" s="38">
        <v>4426.6516498335504</v>
      </c>
      <c r="AF517" s="37">
        <v>3518.0078871393798</v>
      </c>
      <c r="AG517" s="38">
        <v>2633.1447359183098</v>
      </c>
      <c r="AH517" s="37">
        <v>8358.4155474839299</v>
      </c>
      <c r="AI517" s="38">
        <v>5632.3959088677002</v>
      </c>
      <c r="AJ517" s="37">
        <v>4131.0739960924002</v>
      </c>
      <c r="AK517" s="38">
        <v>3847.8188581886502</v>
      </c>
      <c r="AL517" s="37">
        <v>9322.22448780585</v>
      </c>
      <c r="AM517" s="38">
        <v>4928.1478721459998</v>
      </c>
      <c r="AN517" s="37">
        <v>4083.4800151449699</v>
      </c>
      <c r="AO517" s="38">
        <v>2988.2435140441698</v>
      </c>
      <c r="AP517" s="37">
        <v>1041324.65</v>
      </c>
      <c r="AQ517" s="38">
        <v>1922180.29</v>
      </c>
      <c r="AR517" s="37">
        <v>2719725.88</v>
      </c>
      <c r="AS517" s="38">
        <v>4092895.21</v>
      </c>
      <c r="AT517" s="37">
        <v>4908287.08</v>
      </c>
      <c r="AU517" s="38">
        <v>6053187.2199999997</v>
      </c>
      <c r="AV517" s="37">
        <v>11179162.779999999</v>
      </c>
      <c r="AW517" s="38">
        <v>9902551.9100000001</v>
      </c>
    </row>
    <row r="518" spans="1:49" x14ac:dyDescent="0.25">
      <c r="A518" s="23">
        <v>44739</v>
      </c>
      <c r="B518" s="37">
        <v>3274.1097939623101</v>
      </c>
      <c r="C518" s="38">
        <v>3501.2688778765901</v>
      </c>
      <c r="D518" s="37">
        <v>5177.9727011889099</v>
      </c>
      <c r="E518" s="38">
        <v>4606.6844000863302</v>
      </c>
      <c r="F518" s="37">
        <v>3898.9149860634798</v>
      </c>
      <c r="G518" s="38">
        <v>3193.7227970245099</v>
      </c>
      <c r="H518" s="37">
        <v>6094.8519734062502</v>
      </c>
      <c r="I518" s="38">
        <v>4960.8922864533197</v>
      </c>
      <c r="J518" s="37">
        <v>1733.8247931499</v>
      </c>
      <c r="K518" s="38">
        <v>1208.69247785884</v>
      </c>
      <c r="L518" s="37">
        <v>1770.2821005061001</v>
      </c>
      <c r="M518" s="38">
        <v>2157.85497335933</v>
      </c>
      <c r="N518" s="37">
        <v>2679.1006222271799</v>
      </c>
      <c r="O518" s="38">
        <v>2405.0155391159601</v>
      </c>
      <c r="P518" s="37">
        <v>36297.396053327502</v>
      </c>
      <c r="Q518" s="38">
        <v>26230.8535976065</v>
      </c>
      <c r="R518" s="37">
        <v>619.55479088466495</v>
      </c>
      <c r="S518" s="38">
        <v>571.88199745395195</v>
      </c>
      <c r="T518" s="37">
        <v>4048.41244232691</v>
      </c>
      <c r="U518" s="38">
        <v>2881.3754474440202</v>
      </c>
      <c r="V518" s="37">
        <v>4468.9337715366501</v>
      </c>
      <c r="W518" s="38">
        <v>4280.0791039207197</v>
      </c>
      <c r="X518" s="37">
        <v>2478.4727979816398</v>
      </c>
      <c r="Y518" s="38">
        <v>2360.5815670193201</v>
      </c>
      <c r="Z518" s="37">
        <v>922.92226939112902</v>
      </c>
      <c r="AA518" s="38">
        <v>729.86793382653002</v>
      </c>
      <c r="AB518" s="37">
        <v>8429.3925128015599</v>
      </c>
      <c r="AC518" s="38">
        <v>8647.7728869026505</v>
      </c>
      <c r="AD518" s="37">
        <v>5275.39448221365</v>
      </c>
      <c r="AE518" s="38">
        <v>4423.6818486883903</v>
      </c>
      <c r="AF518" s="37">
        <v>3543.8048237006801</v>
      </c>
      <c r="AG518" s="38">
        <v>2633.5964185702401</v>
      </c>
      <c r="AH518" s="37">
        <v>8428.3908336031109</v>
      </c>
      <c r="AI518" s="38">
        <v>5734.7251005513399</v>
      </c>
      <c r="AJ518" s="37">
        <v>4228.0099863680898</v>
      </c>
      <c r="AK518" s="38">
        <v>3912.3382676019601</v>
      </c>
      <c r="AL518" s="37">
        <v>9462.8960946839397</v>
      </c>
      <c r="AM518" s="38">
        <v>5357.0574225873697</v>
      </c>
      <c r="AN518" s="37">
        <v>4069.7899523185802</v>
      </c>
      <c r="AO518" s="38">
        <v>2978.31952244782</v>
      </c>
      <c r="AP518" s="37">
        <v>1090574.23</v>
      </c>
      <c r="AQ518" s="38">
        <v>1984898.34</v>
      </c>
      <c r="AR518" s="37">
        <v>2804622.9</v>
      </c>
      <c r="AS518" s="38">
        <v>4218904.4400000004</v>
      </c>
      <c r="AT518" s="37">
        <v>5047751.87</v>
      </c>
      <c r="AU518" s="38">
        <v>6152802.8300000001</v>
      </c>
      <c r="AV518" s="37">
        <v>11286468.939999999</v>
      </c>
      <c r="AW518" s="38">
        <v>10011039.74</v>
      </c>
    </row>
    <row r="519" spans="1:49" x14ac:dyDescent="0.25">
      <c r="A519" s="23">
        <v>44740</v>
      </c>
      <c r="B519" s="37">
        <v>3303.7159888554002</v>
      </c>
      <c r="C519" s="38">
        <v>3536.65766218213</v>
      </c>
      <c r="D519" s="37">
        <v>5159.7528908064596</v>
      </c>
      <c r="E519" s="38">
        <v>4605.4756362173403</v>
      </c>
      <c r="F519" s="37">
        <v>3877.8748218354599</v>
      </c>
      <c r="G519" s="38">
        <v>3179.5864869114298</v>
      </c>
      <c r="H519" s="37">
        <v>6064.8688407146601</v>
      </c>
      <c r="I519" s="38">
        <v>4953.1810696249504</v>
      </c>
      <c r="J519" s="37">
        <v>1728.4015257324099</v>
      </c>
      <c r="K519" s="38">
        <v>1205.9800931986199</v>
      </c>
      <c r="L519" s="37">
        <v>1768.0681790250501</v>
      </c>
      <c r="M519" s="38">
        <v>2156.0382662433599</v>
      </c>
      <c r="N519" s="37">
        <v>2673.1897312625401</v>
      </c>
      <c r="O519" s="38">
        <v>2392.7384298775901</v>
      </c>
      <c r="P519" s="37">
        <v>36149.403696455403</v>
      </c>
      <c r="Q519" s="38">
        <v>26090.074039217299</v>
      </c>
      <c r="R519" s="37">
        <v>616.55150872173397</v>
      </c>
      <c r="S519" s="38">
        <v>575.32887440169702</v>
      </c>
      <c r="T519" s="37">
        <v>4039.8516210542002</v>
      </c>
      <c r="U519" s="38">
        <v>2883.3409969798799</v>
      </c>
      <c r="V519" s="37">
        <v>4431.5981208580197</v>
      </c>
      <c r="W519" s="38">
        <v>4253.7926211500298</v>
      </c>
      <c r="X519" s="37">
        <v>2467.1873772774502</v>
      </c>
      <c r="Y519" s="38">
        <v>2358.0384946598601</v>
      </c>
      <c r="Z519" s="37">
        <v>919.23574814524602</v>
      </c>
      <c r="AA519" s="38">
        <v>731.94241998787004</v>
      </c>
      <c r="AB519" s="37">
        <v>8233.0836529076805</v>
      </c>
      <c r="AC519" s="38">
        <v>8427.0175275948895</v>
      </c>
      <c r="AD519" s="37">
        <v>5294.4819235966397</v>
      </c>
      <c r="AE519" s="38">
        <v>4439.2398456780002</v>
      </c>
      <c r="AF519" s="37">
        <v>3580.8881074303499</v>
      </c>
      <c r="AG519" s="38">
        <v>2654.8094768323199</v>
      </c>
      <c r="AH519" s="37">
        <v>8421.0797200022498</v>
      </c>
      <c r="AI519" s="38">
        <v>5702.0316979744002</v>
      </c>
      <c r="AJ519" s="37">
        <v>4182.2117804093796</v>
      </c>
      <c r="AK519" s="38">
        <v>3908.93317167543</v>
      </c>
      <c r="AL519" s="37">
        <v>9622.6671244354802</v>
      </c>
      <c r="AM519" s="38">
        <v>5570.5369973936304</v>
      </c>
      <c r="AN519" s="37">
        <v>4073.74307156035</v>
      </c>
      <c r="AO519" s="38">
        <v>2987.2739580038501</v>
      </c>
      <c r="AP519" s="37">
        <v>1130516</v>
      </c>
      <c r="AQ519" s="38">
        <v>2039861.8</v>
      </c>
      <c r="AR519" s="37">
        <v>2946352.59</v>
      </c>
      <c r="AS519" s="38">
        <v>4308688.62</v>
      </c>
      <c r="AT519" s="37">
        <v>5174448.3</v>
      </c>
      <c r="AU519" s="38">
        <v>6222333.7999999998</v>
      </c>
      <c r="AV519" s="37">
        <v>11454165.52</v>
      </c>
      <c r="AW519" s="38">
        <v>10128450.59</v>
      </c>
    </row>
    <row r="520" spans="1:49" x14ac:dyDescent="0.25">
      <c r="A520" s="23">
        <v>44741</v>
      </c>
      <c r="B520" s="37">
        <v>3354.3345213256998</v>
      </c>
      <c r="C520" s="38">
        <v>3599.3938344541498</v>
      </c>
      <c r="D520" s="37">
        <v>5295.0482862916597</v>
      </c>
      <c r="E520" s="38">
        <v>4736.65348677988</v>
      </c>
      <c r="F520" s="37">
        <v>3889.5983045189901</v>
      </c>
      <c r="G520" s="38">
        <v>3193.63734589661</v>
      </c>
      <c r="H520" s="37">
        <v>6161.5486613453204</v>
      </c>
      <c r="I520" s="38">
        <v>5029.6077532524396</v>
      </c>
      <c r="J520" s="37">
        <v>1732.56165274978</v>
      </c>
      <c r="K520" s="38">
        <v>1212.2885168622799</v>
      </c>
      <c r="L520" s="37">
        <v>1771.8228778698799</v>
      </c>
      <c r="M520" s="38">
        <v>2164.0153880185298</v>
      </c>
      <c r="N520" s="37">
        <v>2665.4807780098099</v>
      </c>
      <c r="O520" s="38">
        <v>2383.39714318814</v>
      </c>
      <c r="P520" s="37">
        <v>35595.500628454203</v>
      </c>
      <c r="Q520" s="38">
        <v>25654.5795755736</v>
      </c>
      <c r="R520" s="37">
        <v>605.63981565904101</v>
      </c>
      <c r="S520" s="38">
        <v>564.19181275680603</v>
      </c>
      <c r="T520" s="37">
        <v>4021.1440507504099</v>
      </c>
      <c r="U520" s="38">
        <v>2871.0140666573602</v>
      </c>
      <c r="V520" s="37">
        <v>4538.4631145909398</v>
      </c>
      <c r="W520" s="38">
        <v>4395.7193392608897</v>
      </c>
      <c r="X520" s="37">
        <v>2518.3129430426902</v>
      </c>
      <c r="Y520" s="38">
        <v>2420.5498884560702</v>
      </c>
      <c r="Z520" s="37">
        <v>942.94341049430898</v>
      </c>
      <c r="AA520" s="38">
        <v>742.93579160942397</v>
      </c>
      <c r="AB520" s="37">
        <v>8437.6587631058792</v>
      </c>
      <c r="AC520" s="38">
        <v>8751.38827582663</v>
      </c>
      <c r="AD520" s="37">
        <v>5252.9226342373904</v>
      </c>
      <c r="AE520" s="38">
        <v>4407.6300125880398</v>
      </c>
      <c r="AF520" s="37">
        <v>3564.2174044155499</v>
      </c>
      <c r="AG520" s="38">
        <v>2637.04586940527</v>
      </c>
      <c r="AH520" s="37">
        <v>8361.5711402394609</v>
      </c>
      <c r="AI520" s="38">
        <v>5661.8275756337998</v>
      </c>
      <c r="AJ520" s="37">
        <v>4291.22734620136</v>
      </c>
      <c r="AK520" s="38">
        <v>4017.8250516171602</v>
      </c>
      <c r="AL520" s="37">
        <v>9852.0363155832001</v>
      </c>
      <c r="AM520" s="38">
        <v>5914.2320744869803</v>
      </c>
      <c r="AN520" s="37">
        <v>4067.0176338964202</v>
      </c>
      <c r="AO520" s="38">
        <v>2976.2466445424998</v>
      </c>
      <c r="AP520" s="37">
        <v>1134706.7</v>
      </c>
      <c r="AQ520" s="38">
        <v>2070888.84</v>
      </c>
      <c r="AR520" s="37">
        <v>2982821.48</v>
      </c>
      <c r="AS520" s="38">
        <v>4350886.7300000004</v>
      </c>
      <c r="AT520" s="37">
        <v>5215984.71</v>
      </c>
      <c r="AU520" s="38">
        <v>6273534.7699999996</v>
      </c>
      <c r="AV520" s="37">
        <v>11837879.75</v>
      </c>
      <c r="AW520" s="38">
        <v>10363159.140000001</v>
      </c>
    </row>
    <row r="521" spans="1:49" x14ac:dyDescent="0.25">
      <c r="A521" s="23">
        <v>44742</v>
      </c>
      <c r="B521" s="37">
        <v>3477.8664120277399</v>
      </c>
      <c r="C521" s="38">
        <v>3731.1079220700299</v>
      </c>
      <c r="D521" s="37">
        <v>5353.4229300799798</v>
      </c>
      <c r="E521" s="38">
        <v>4802.9001880657497</v>
      </c>
      <c r="F521" s="37">
        <v>3912.90617421866</v>
      </c>
      <c r="G521" s="38">
        <v>3216.11384635269</v>
      </c>
      <c r="H521" s="37">
        <v>6222.3053750447198</v>
      </c>
      <c r="I521" s="38">
        <v>5093.4332996357298</v>
      </c>
      <c r="J521" s="37">
        <v>1736.4582437153499</v>
      </c>
      <c r="K521" s="38">
        <v>1215.91409649773</v>
      </c>
      <c r="L521" s="37">
        <v>1768.4367772662899</v>
      </c>
      <c r="M521" s="38">
        <v>2138.5726743814798</v>
      </c>
      <c r="N521" s="37">
        <v>2656.81284551116</v>
      </c>
      <c r="O521" s="38">
        <v>2369.26853916047</v>
      </c>
      <c r="P521" s="37">
        <v>34770.101160984399</v>
      </c>
      <c r="Q521" s="38">
        <v>25064.016261260502</v>
      </c>
      <c r="R521" s="37">
        <v>580.77494580572704</v>
      </c>
      <c r="S521" s="38">
        <v>540.97591920764103</v>
      </c>
      <c r="T521" s="37">
        <v>3933.0356258787301</v>
      </c>
      <c r="U521" s="38">
        <v>2805.3851334613901</v>
      </c>
      <c r="V521" s="37">
        <v>4572.6612038977401</v>
      </c>
      <c r="W521" s="38">
        <v>4437.7897316516101</v>
      </c>
      <c r="X521" s="37">
        <v>2533.1809414414702</v>
      </c>
      <c r="Y521" s="38">
        <v>2442.98063101863</v>
      </c>
      <c r="Z521" s="37">
        <v>943.81285493965504</v>
      </c>
      <c r="AA521" s="38">
        <v>747.80325165090198</v>
      </c>
      <c r="AB521" s="37">
        <v>8570.5494365522409</v>
      </c>
      <c r="AC521" s="38">
        <v>8866.6174525343104</v>
      </c>
      <c r="AD521" s="37">
        <v>5241.4617750001398</v>
      </c>
      <c r="AE521" s="38">
        <v>4399.9884175075604</v>
      </c>
      <c r="AF521" s="37">
        <v>3513.1512492714101</v>
      </c>
      <c r="AG521" s="38">
        <v>2600.0482614714401</v>
      </c>
      <c r="AH521" s="37">
        <v>8346.5558287952008</v>
      </c>
      <c r="AI521" s="38">
        <v>5648.1103209106705</v>
      </c>
      <c r="AJ521" s="37">
        <v>4303.5523232383803</v>
      </c>
      <c r="AK521" s="38">
        <v>4059.9947471560799</v>
      </c>
      <c r="AL521" s="37">
        <v>9740.1954056794093</v>
      </c>
      <c r="AM521" s="38">
        <v>5851.5969776701104</v>
      </c>
      <c r="AN521" s="37">
        <v>3984.1407967298801</v>
      </c>
      <c r="AO521" s="38">
        <v>2915.4234634736299</v>
      </c>
      <c r="AP521" s="37">
        <v>1152046.1599999999</v>
      </c>
      <c r="AQ521" s="38">
        <v>2119600.7599999998</v>
      </c>
      <c r="AR521" s="37">
        <v>3024301.54</v>
      </c>
      <c r="AS521" s="38">
        <v>4424348.12</v>
      </c>
      <c r="AT521" s="37">
        <v>5308956.97</v>
      </c>
      <c r="AU521" s="38">
        <v>6332415.4299999997</v>
      </c>
      <c r="AV521" s="37">
        <v>12005767.960000001</v>
      </c>
      <c r="AW521" s="38">
        <v>10504814.83</v>
      </c>
    </row>
    <row r="522" spans="1:49" x14ac:dyDescent="0.25">
      <c r="A522" s="23">
        <v>44743</v>
      </c>
      <c r="B522" s="37">
        <v>3913.2038130000001</v>
      </c>
      <c r="C522" s="38">
        <v>4203.7511809999996</v>
      </c>
      <c r="D522" s="37">
        <v>5702.2101489999995</v>
      </c>
      <c r="E522" s="38">
        <v>5173.7424760000004</v>
      </c>
      <c r="F522" s="37">
        <v>4010.7470990000002</v>
      </c>
      <c r="G522" s="38">
        <v>3310.2250020000001</v>
      </c>
      <c r="H522" s="37">
        <v>6494.768521</v>
      </c>
      <c r="I522" s="38">
        <v>5359.9172790000002</v>
      </c>
      <c r="J522" s="37">
        <v>1785.068268</v>
      </c>
      <c r="K522" s="38">
        <v>1264.424021</v>
      </c>
      <c r="L522" s="37">
        <v>1770.03753829024</v>
      </c>
      <c r="M522" s="38">
        <v>2099.9690932575199</v>
      </c>
      <c r="N522" s="37">
        <v>2678.210529</v>
      </c>
      <c r="O522" s="38">
        <v>2384.9233290000002</v>
      </c>
      <c r="P522" s="37">
        <v>34894.40698</v>
      </c>
      <c r="Q522" s="38">
        <v>25135.93822</v>
      </c>
      <c r="R522" s="37">
        <v>591.38492870000005</v>
      </c>
      <c r="S522" s="38">
        <v>541.477889</v>
      </c>
      <c r="T522" s="37">
        <v>3906.3182740000002</v>
      </c>
      <c r="U522" s="38">
        <v>2794.7748069999998</v>
      </c>
      <c r="V522" s="37">
        <v>4878.1943410000003</v>
      </c>
      <c r="W522" s="38">
        <v>4795.8494490000003</v>
      </c>
      <c r="X522" s="37">
        <v>2717.8644979999999</v>
      </c>
      <c r="Y522" s="38">
        <v>2638.0002869999998</v>
      </c>
      <c r="Z522" s="37">
        <v>1001.991223</v>
      </c>
      <c r="AA522" s="38">
        <v>818.89499999999998</v>
      </c>
      <c r="AB522" s="37">
        <v>9131.4636989999999</v>
      </c>
      <c r="AC522" s="38">
        <v>9679.711147</v>
      </c>
      <c r="AD522" s="37">
        <v>5199.8591376698596</v>
      </c>
      <c r="AE522" s="38">
        <v>4362.4579172460499</v>
      </c>
      <c r="AF522" s="37">
        <v>3510.9121449999998</v>
      </c>
      <c r="AG522" s="38">
        <v>2599.7231029999998</v>
      </c>
      <c r="AH522" s="37">
        <v>8312.7746810000008</v>
      </c>
      <c r="AI522" s="38">
        <v>5618.0495499999997</v>
      </c>
      <c r="AJ522" s="37">
        <v>4504.9317529999998</v>
      </c>
      <c r="AK522" s="38">
        <v>4455.7717430000002</v>
      </c>
      <c r="AL522" s="37">
        <v>9709.3818229999997</v>
      </c>
      <c r="AM522" s="38">
        <v>5814.7328829999997</v>
      </c>
      <c r="AN522" s="37">
        <v>3965.7298059999998</v>
      </c>
      <c r="AO522" s="38">
        <v>2907.3315849999999</v>
      </c>
      <c r="AP522" s="37">
        <v>1260466.3899999999</v>
      </c>
      <c r="AQ522" s="38">
        <v>2269286.83</v>
      </c>
      <c r="AR522" s="37">
        <v>3037949.7</v>
      </c>
      <c r="AS522" s="38">
        <v>4557962.6900000004</v>
      </c>
      <c r="AT522" s="37">
        <v>5302153.71</v>
      </c>
      <c r="AU522" s="38">
        <v>6449168.71</v>
      </c>
      <c r="AV522" s="37">
        <v>12106277.060000001</v>
      </c>
      <c r="AW522" s="38">
        <v>10638772.6</v>
      </c>
    </row>
    <row r="523" spans="1:49" x14ac:dyDescent="0.25">
      <c r="A523" s="23">
        <v>44746</v>
      </c>
      <c r="B523" s="37">
        <v>4481.3661199999997</v>
      </c>
      <c r="C523" s="38">
        <v>5034.6815509999997</v>
      </c>
      <c r="D523" s="37">
        <v>5833.401226</v>
      </c>
      <c r="E523" s="38">
        <v>5329.6101010000002</v>
      </c>
      <c r="F523" s="37">
        <v>4051.7714449999999</v>
      </c>
      <c r="G523" s="38">
        <v>3313.39984</v>
      </c>
      <c r="H523" s="37">
        <v>6576.0236599999998</v>
      </c>
      <c r="I523" s="38">
        <v>5527.391106</v>
      </c>
      <c r="J523" s="37">
        <v>1832.2474099999999</v>
      </c>
      <c r="K523" s="38">
        <v>1332.2506840000001</v>
      </c>
      <c r="L523" s="37">
        <v>1769.9531666990899</v>
      </c>
      <c r="M523" s="38">
        <v>2101.0208478425898</v>
      </c>
      <c r="N523" s="37">
        <v>2693.2426089999999</v>
      </c>
      <c r="O523" s="38">
        <v>2391.7310389999998</v>
      </c>
      <c r="P523" s="37">
        <v>34973.876479999999</v>
      </c>
      <c r="Q523" s="38">
        <v>25165.751909999999</v>
      </c>
      <c r="R523" s="37">
        <v>595.95261700000003</v>
      </c>
      <c r="S523" s="38">
        <v>541.48606570000004</v>
      </c>
      <c r="T523" s="37">
        <v>3929.9306700000002</v>
      </c>
      <c r="U523" s="38">
        <v>2806.8162229999998</v>
      </c>
      <c r="V523" s="37">
        <v>5060.6782080000003</v>
      </c>
      <c r="W523" s="38">
        <v>5160.4341889999996</v>
      </c>
      <c r="X523" s="37">
        <v>2854.2226919999998</v>
      </c>
      <c r="Y523" s="38">
        <v>2816.349138</v>
      </c>
      <c r="Z523" s="37">
        <v>1061.5917999999999</v>
      </c>
      <c r="AA523" s="38">
        <v>897.08598210000002</v>
      </c>
      <c r="AB523" s="37">
        <v>9211.4067599999998</v>
      </c>
      <c r="AC523" s="38">
        <v>9866.4316340000005</v>
      </c>
      <c r="AD523" s="37">
        <v>5184.2912615742798</v>
      </c>
      <c r="AE523" s="38">
        <v>4351.5462761348999</v>
      </c>
      <c r="AF523" s="37">
        <v>3527.0656060000001</v>
      </c>
      <c r="AG523" s="38">
        <v>2612.33752</v>
      </c>
      <c r="AH523" s="37">
        <v>8366.2281079999993</v>
      </c>
      <c r="AI523" s="38">
        <v>5652.4227060000003</v>
      </c>
      <c r="AJ523" s="37">
        <v>4621.5876369999996</v>
      </c>
      <c r="AK523" s="38">
        <v>4838.4508219999998</v>
      </c>
      <c r="AL523" s="37">
        <v>9744.8827669999991</v>
      </c>
      <c r="AM523" s="38">
        <v>5838.0094790000003</v>
      </c>
      <c r="AN523" s="37">
        <v>3973.20237</v>
      </c>
      <c r="AO523" s="38">
        <v>2906.7986310000001</v>
      </c>
      <c r="AP523" s="37">
        <v>1308080.8999999999</v>
      </c>
      <c r="AQ523" s="38">
        <v>2312035.09</v>
      </c>
      <c r="AR523" s="37">
        <v>3176431.89</v>
      </c>
      <c r="AS523" s="38">
        <v>4647538.96</v>
      </c>
      <c r="AT523" s="37">
        <v>5375630.4400000004</v>
      </c>
      <c r="AU523" s="38">
        <v>6492653.5199999996</v>
      </c>
      <c r="AV523" s="37">
        <v>12032177.189999999</v>
      </c>
      <c r="AW523" s="38">
        <v>10532464.65</v>
      </c>
    </row>
    <row r="524" spans="1:49" x14ac:dyDescent="0.25">
      <c r="A524" s="23">
        <v>44747</v>
      </c>
      <c r="B524" s="37">
        <v>4546.0248670000001</v>
      </c>
      <c r="C524" s="38">
        <v>5122.589731</v>
      </c>
      <c r="D524" s="37">
        <v>5867.3133170000001</v>
      </c>
      <c r="E524" s="38">
        <v>5374.7968149999997</v>
      </c>
      <c r="F524" s="37">
        <v>4054.5549799999999</v>
      </c>
      <c r="G524" s="38">
        <v>3321.5540000000001</v>
      </c>
      <c r="H524" s="37">
        <v>6598.689832</v>
      </c>
      <c r="I524" s="38">
        <v>5551.1790060000003</v>
      </c>
      <c r="J524" s="37">
        <v>1832.9753000000001</v>
      </c>
      <c r="K524" s="38">
        <v>1336.457296</v>
      </c>
      <c r="L524" s="37">
        <v>1772.0359480316899</v>
      </c>
      <c r="M524" s="38">
        <v>2090.4080140823999</v>
      </c>
      <c r="N524" s="37">
        <v>2690.049673</v>
      </c>
      <c r="O524" s="38">
        <v>2386.528401</v>
      </c>
      <c r="P524" s="37">
        <v>33703.340499999998</v>
      </c>
      <c r="Q524" s="38">
        <v>24258.692360000001</v>
      </c>
      <c r="R524" s="37">
        <v>573.41943660000004</v>
      </c>
      <c r="S524" s="38">
        <v>521.21733759999995</v>
      </c>
      <c r="T524" s="37">
        <v>3799.0438730000001</v>
      </c>
      <c r="U524" s="38">
        <v>2711.0129940000002</v>
      </c>
      <c r="V524" s="37">
        <v>5108.6406660000002</v>
      </c>
      <c r="W524" s="38">
        <v>5212.2605610000001</v>
      </c>
      <c r="X524" s="37">
        <v>2869.7005300000001</v>
      </c>
      <c r="Y524" s="38">
        <v>2833.1095500000001</v>
      </c>
      <c r="Z524" s="37">
        <v>1061.663787</v>
      </c>
      <c r="AA524" s="38">
        <v>896.47651980000001</v>
      </c>
      <c r="AB524" s="37">
        <v>9427.8013080000001</v>
      </c>
      <c r="AC524" s="38">
        <v>10186.503769999999</v>
      </c>
      <c r="AD524" s="37">
        <v>5142.9813523756002</v>
      </c>
      <c r="AE524" s="38">
        <v>4318.8058068261098</v>
      </c>
      <c r="AF524" s="37">
        <v>3494.9502630000002</v>
      </c>
      <c r="AG524" s="38">
        <v>2589.2985119999998</v>
      </c>
      <c r="AH524" s="37">
        <v>8277.2864119999995</v>
      </c>
      <c r="AI524" s="38">
        <v>5588.8434740000002</v>
      </c>
      <c r="AJ524" s="37">
        <v>4652.2111160000004</v>
      </c>
      <c r="AK524" s="38">
        <v>4881.1082189999997</v>
      </c>
      <c r="AL524" s="37">
        <v>9655.3975850000006</v>
      </c>
      <c r="AM524" s="38">
        <v>5789.4666450000004</v>
      </c>
      <c r="AN524" s="37">
        <v>3867.7433919999999</v>
      </c>
      <c r="AO524" s="38">
        <v>2829.8835260000001</v>
      </c>
      <c r="AP524" s="37">
        <v>1370209.76</v>
      </c>
      <c r="AQ524" s="38">
        <v>2347763.2999999998</v>
      </c>
      <c r="AR524" s="37">
        <v>3248620.47</v>
      </c>
      <c r="AS524" s="38">
        <v>4734701.37</v>
      </c>
      <c r="AT524" s="37">
        <v>5454633.9400000004</v>
      </c>
      <c r="AU524" s="38">
        <v>6576709.6100000003</v>
      </c>
      <c r="AV524" s="37">
        <v>12211848.02</v>
      </c>
      <c r="AW524" s="38">
        <v>10646626.039999999</v>
      </c>
    </row>
    <row r="525" spans="1:49" x14ac:dyDescent="0.25">
      <c r="A525" s="23">
        <v>44748</v>
      </c>
      <c r="B525" s="37">
        <v>4607.5526419999997</v>
      </c>
      <c r="C525" s="38">
        <v>5233.9315340000003</v>
      </c>
      <c r="D525" s="37">
        <v>5863.668259</v>
      </c>
      <c r="E525" s="38">
        <v>5391.9603299999999</v>
      </c>
      <c r="F525" s="37">
        <v>4040.9892749999999</v>
      </c>
      <c r="G525" s="38">
        <v>3313.7641530000001</v>
      </c>
      <c r="H525" s="37">
        <v>6597.1267699999999</v>
      </c>
      <c r="I525" s="38">
        <v>5559.7617840000003</v>
      </c>
      <c r="J525" s="37">
        <v>1823.9708929999999</v>
      </c>
      <c r="K525" s="38">
        <v>1340.4491330000001</v>
      </c>
      <c r="L525" s="37">
        <v>1767.6290271447399</v>
      </c>
      <c r="M525" s="38">
        <v>2086.3007843290202</v>
      </c>
      <c r="N525" s="37">
        <v>2707.4618390000001</v>
      </c>
      <c r="O525" s="38">
        <v>2395.2828800000002</v>
      </c>
      <c r="P525" s="37">
        <v>34206.330119999999</v>
      </c>
      <c r="Q525" s="38">
        <v>24669.26067</v>
      </c>
      <c r="R525" s="37">
        <v>568.11833109999998</v>
      </c>
      <c r="S525" s="38">
        <v>515.97118460000002</v>
      </c>
      <c r="T525" s="37">
        <v>3881.5534769999999</v>
      </c>
      <c r="U525" s="38">
        <v>2761.4242909999998</v>
      </c>
      <c r="V525" s="37">
        <v>5101.0252399999999</v>
      </c>
      <c r="W525" s="38">
        <v>5225.9823839999999</v>
      </c>
      <c r="X525" s="37">
        <v>2862.062218</v>
      </c>
      <c r="Y525" s="38">
        <v>2834.2334179999998</v>
      </c>
      <c r="Z525" s="37">
        <v>1059.494901</v>
      </c>
      <c r="AA525" s="38">
        <v>899.0637438</v>
      </c>
      <c r="AB525" s="37">
        <v>9391.9800400000004</v>
      </c>
      <c r="AC525" s="38">
        <v>10217.374949999999</v>
      </c>
      <c r="AD525" s="37">
        <v>5102.6989317036096</v>
      </c>
      <c r="AE525" s="38">
        <v>4363.0814232033599</v>
      </c>
      <c r="AF525" s="37">
        <v>3535.0204560000002</v>
      </c>
      <c r="AG525" s="38">
        <v>2633.6611309999998</v>
      </c>
      <c r="AH525" s="37">
        <v>8461.7454230000003</v>
      </c>
      <c r="AI525" s="38">
        <v>5700.1732830000001</v>
      </c>
      <c r="AJ525" s="37">
        <v>4641.6618440000002</v>
      </c>
      <c r="AK525" s="38">
        <v>4906.1461069999996</v>
      </c>
      <c r="AL525" s="37">
        <v>9752.4107569999996</v>
      </c>
      <c r="AM525" s="38">
        <v>5830.003584</v>
      </c>
      <c r="AN525" s="37">
        <v>3959.2748369999999</v>
      </c>
      <c r="AO525" s="38">
        <v>2870.4695609999999</v>
      </c>
      <c r="AP525" s="37">
        <v>1441869.32</v>
      </c>
      <c r="AQ525" s="38">
        <v>2454555.34</v>
      </c>
      <c r="AR525" s="37">
        <v>3426805.15</v>
      </c>
      <c r="AS525" s="38">
        <v>4962813.8</v>
      </c>
      <c r="AT525" s="37">
        <v>5649588.8499999996</v>
      </c>
      <c r="AU525" s="38">
        <v>6886912.2699999996</v>
      </c>
      <c r="AV525" s="37">
        <v>12201860.689999999</v>
      </c>
      <c r="AW525" s="38">
        <v>10953398.699999999</v>
      </c>
    </row>
    <row r="526" spans="1:49" x14ac:dyDescent="0.25">
      <c r="A526" s="23">
        <v>44749</v>
      </c>
      <c r="B526" s="37">
        <v>4660.4351420000003</v>
      </c>
      <c r="C526" s="38">
        <v>5314.2808050000003</v>
      </c>
      <c r="D526" s="37">
        <v>5859.585</v>
      </c>
      <c r="E526" s="38">
        <v>5440.7165569999997</v>
      </c>
      <c r="F526" s="37">
        <v>4005.627148</v>
      </c>
      <c r="G526" s="38">
        <v>3290.2981089999998</v>
      </c>
      <c r="H526" s="37">
        <v>6534.7585289999997</v>
      </c>
      <c r="I526" s="38">
        <v>5511.9730229999996</v>
      </c>
      <c r="J526" s="37">
        <v>1825.3947109999999</v>
      </c>
      <c r="K526" s="38">
        <v>1337.083805</v>
      </c>
      <c r="L526" s="37">
        <v>1766.7974873508099</v>
      </c>
      <c r="M526" s="38">
        <v>2079.8768134708798</v>
      </c>
      <c r="N526" s="37">
        <v>2936.940282</v>
      </c>
      <c r="O526" s="38">
        <v>2511.2277159999999</v>
      </c>
      <c r="P526" s="37">
        <v>35131.239549999998</v>
      </c>
      <c r="Q526" s="38">
        <v>25004.412130000001</v>
      </c>
      <c r="R526" s="37">
        <v>588.7229155</v>
      </c>
      <c r="S526" s="38">
        <v>532.61974559999999</v>
      </c>
      <c r="T526" s="37">
        <v>3793.1591880000001</v>
      </c>
      <c r="U526" s="38">
        <v>2797.4403739999998</v>
      </c>
      <c r="V526" s="37">
        <v>5168.2187729999996</v>
      </c>
      <c r="W526" s="38">
        <v>5208.5019789999997</v>
      </c>
      <c r="X526" s="37">
        <v>2922.478967</v>
      </c>
      <c r="Y526" s="38">
        <v>2849.7372289999998</v>
      </c>
      <c r="Z526" s="37">
        <v>1092.0153089999999</v>
      </c>
      <c r="AA526" s="38">
        <v>961.06244140000001</v>
      </c>
      <c r="AB526" s="37">
        <v>9511.5180710000004</v>
      </c>
      <c r="AC526" s="38">
        <v>10291.28577</v>
      </c>
      <c r="AD526" s="37">
        <v>5195.5722510917203</v>
      </c>
      <c r="AE526" s="38">
        <v>4460.2979371280999</v>
      </c>
      <c r="AF526" s="37">
        <v>3681.9878520000002</v>
      </c>
      <c r="AG526" s="38">
        <v>2699.474064</v>
      </c>
      <c r="AH526" s="37">
        <v>8306.1232039999995</v>
      </c>
      <c r="AI526" s="38">
        <v>5767.6489140000003</v>
      </c>
      <c r="AJ526" s="37">
        <v>4686.9434359999996</v>
      </c>
      <c r="AK526" s="38">
        <v>4953.6655760000003</v>
      </c>
      <c r="AL526" s="37">
        <v>9342.4806040000003</v>
      </c>
      <c r="AM526" s="38">
        <v>5850.057597</v>
      </c>
      <c r="AN526" s="37">
        <v>3994.6159349999998</v>
      </c>
      <c r="AO526" s="38">
        <v>2895.5118360000001</v>
      </c>
      <c r="AP526" s="37">
        <v>1491605.77</v>
      </c>
      <c r="AQ526" s="38">
        <v>2561655.9900000002</v>
      </c>
      <c r="AR526" s="37">
        <v>3518906.44</v>
      </c>
      <c r="AS526" s="38">
        <v>5108872.17</v>
      </c>
      <c r="AT526" s="37">
        <v>5802255.5300000003</v>
      </c>
      <c r="AU526" s="38">
        <v>7080912.3300000001</v>
      </c>
      <c r="AV526" s="37">
        <v>12302378.460000001</v>
      </c>
      <c r="AW526" s="38">
        <v>11030743.050000001</v>
      </c>
    </row>
    <row r="527" spans="1:49" x14ac:dyDescent="0.25">
      <c r="A527" s="23">
        <v>44750</v>
      </c>
      <c r="B527" s="37">
        <v>4611.3534460000001</v>
      </c>
      <c r="C527" s="38">
        <v>5268.5792389999997</v>
      </c>
      <c r="D527" s="37">
        <v>5817.5189780000001</v>
      </c>
      <c r="E527" s="38">
        <v>5420.3034090000001</v>
      </c>
      <c r="F527" s="37">
        <v>3992.3807999999999</v>
      </c>
      <c r="G527" s="38">
        <v>3282.053316</v>
      </c>
      <c r="H527" s="37">
        <v>6507.6541479999996</v>
      </c>
      <c r="I527" s="38">
        <v>5496.9918379999999</v>
      </c>
      <c r="J527" s="37">
        <v>1821.7702650000001</v>
      </c>
      <c r="K527" s="38">
        <v>1343.3139650000001</v>
      </c>
      <c r="L527" s="37">
        <v>1769.2369106584399</v>
      </c>
      <c r="M527" s="38">
        <v>2083.7900973252499</v>
      </c>
      <c r="N527" s="37">
        <v>2947.6961900000001</v>
      </c>
      <c r="O527" s="38">
        <v>2511.8606070000001</v>
      </c>
      <c r="P527" s="37">
        <v>35608.514940000001</v>
      </c>
      <c r="Q527" s="38">
        <v>25174.385740000002</v>
      </c>
      <c r="R527" s="37">
        <v>600.70527330000004</v>
      </c>
      <c r="S527" s="38">
        <v>538.49580270000001</v>
      </c>
      <c r="T527" s="37">
        <v>3766.0304620000002</v>
      </c>
      <c r="U527" s="38">
        <v>2798.0500120000002</v>
      </c>
      <c r="V527" s="37">
        <v>5121.1757930000003</v>
      </c>
      <c r="W527" s="38">
        <v>5180.3033809999997</v>
      </c>
      <c r="X527" s="37">
        <v>2909.344306</v>
      </c>
      <c r="Y527" s="38">
        <v>2845.5613020000001</v>
      </c>
      <c r="Z527" s="37">
        <v>1091.6179219999999</v>
      </c>
      <c r="AA527" s="38">
        <v>967.22820469999999</v>
      </c>
      <c r="AB527" s="37">
        <v>9326.5624119999993</v>
      </c>
      <c r="AC527" s="38">
        <v>10131.25158</v>
      </c>
      <c r="AD527" s="37">
        <v>5171.3403728760104</v>
      </c>
      <c r="AE527" s="38">
        <v>4461.3161688284199</v>
      </c>
      <c r="AF527" s="37">
        <v>3664.6564450000001</v>
      </c>
      <c r="AG527" s="38">
        <v>2785.9448050000001</v>
      </c>
      <c r="AH527" s="37">
        <v>8249.0732509999998</v>
      </c>
      <c r="AI527" s="38">
        <v>5803.6061040000004</v>
      </c>
      <c r="AJ527" s="37">
        <v>4645.0698179999999</v>
      </c>
      <c r="AK527" s="38">
        <v>4939.4104770000004</v>
      </c>
      <c r="AL527" s="37">
        <v>9263.1244800000004</v>
      </c>
      <c r="AM527" s="38">
        <v>5857.0455739999998</v>
      </c>
      <c r="AN527" s="37">
        <v>3985.0369609999998</v>
      </c>
      <c r="AO527" s="38">
        <v>2896.287182</v>
      </c>
      <c r="AP527" s="37">
        <v>1491846.63</v>
      </c>
      <c r="AQ527" s="38">
        <v>2561476.5699999998</v>
      </c>
      <c r="AR527" s="37">
        <v>3498143.02</v>
      </c>
      <c r="AS527" s="38">
        <v>5103389.63</v>
      </c>
      <c r="AT527" s="37">
        <v>5742441.4699999997</v>
      </c>
      <c r="AU527" s="38">
        <v>7073630.9400000004</v>
      </c>
      <c r="AV527" s="37">
        <v>12052079.380000001</v>
      </c>
      <c r="AW527" s="38">
        <v>10964559.289999999</v>
      </c>
    </row>
    <row r="528" spans="1:49" x14ac:dyDescent="0.25">
      <c r="A528" s="23">
        <v>44753</v>
      </c>
      <c r="B528" s="37">
        <v>4657.1452330000002</v>
      </c>
      <c r="C528" s="38">
        <v>5390.5943139999999</v>
      </c>
      <c r="D528" s="37">
        <v>5857.4065149999997</v>
      </c>
      <c r="E528" s="38">
        <v>5470.7117340000004</v>
      </c>
      <c r="F528" s="37">
        <v>3991.7178610000001</v>
      </c>
      <c r="G528" s="38">
        <v>3278.00803</v>
      </c>
      <c r="H528" s="37">
        <v>6517.3102159999999</v>
      </c>
      <c r="I528" s="38">
        <v>5535.0021630000001</v>
      </c>
      <c r="J528" s="37">
        <v>1820.7532169999999</v>
      </c>
      <c r="K528" s="38">
        <v>1344.7795369999999</v>
      </c>
      <c r="L528" s="37">
        <v>1768.75678139413</v>
      </c>
      <c r="M528" s="38">
        <v>2123.2283925894699</v>
      </c>
      <c r="N528" s="37">
        <v>2931.538802</v>
      </c>
      <c r="O528" s="38">
        <v>2496.3453009999998</v>
      </c>
      <c r="P528" s="37">
        <v>35952.738129999998</v>
      </c>
      <c r="Q528" s="38">
        <v>25662.599190000001</v>
      </c>
      <c r="R528" s="37">
        <v>588.50488680000001</v>
      </c>
      <c r="S528" s="38">
        <v>527.27728130000003</v>
      </c>
      <c r="T528" s="37">
        <v>3784.3299080000002</v>
      </c>
      <c r="U528" s="38">
        <v>2812.9546380000002</v>
      </c>
      <c r="V528" s="37">
        <v>5177.2973039999997</v>
      </c>
      <c r="W528" s="38">
        <v>5338.8727710000003</v>
      </c>
      <c r="X528" s="37">
        <v>2936.1924290000002</v>
      </c>
      <c r="Y528" s="38">
        <v>2930.193761</v>
      </c>
      <c r="Z528" s="37">
        <v>1100.278517</v>
      </c>
      <c r="AA528" s="38">
        <v>952.00858340000002</v>
      </c>
      <c r="AB528" s="37">
        <v>9435.2619250000007</v>
      </c>
      <c r="AC528" s="38">
        <v>10344.32884</v>
      </c>
      <c r="AD528" s="37">
        <v>5051.1719594711003</v>
      </c>
      <c r="AE528" s="38">
        <v>4348.0889920407199</v>
      </c>
      <c r="AF528" s="37">
        <v>3727.4521970000001</v>
      </c>
      <c r="AG528" s="38">
        <v>2878.40888</v>
      </c>
      <c r="AH528" s="37">
        <v>8288.4706079999996</v>
      </c>
      <c r="AI528" s="38">
        <v>5891.089731</v>
      </c>
      <c r="AJ528" s="37">
        <v>4675.6986150000002</v>
      </c>
      <c r="AK528" s="38">
        <v>4998.6739900000002</v>
      </c>
      <c r="AL528" s="37">
        <v>9415.442078</v>
      </c>
      <c r="AM528" s="38">
        <v>5903.9169570000004</v>
      </c>
      <c r="AN528" s="37">
        <v>4034.4759389999999</v>
      </c>
      <c r="AO528" s="38">
        <v>2931.0251060000001</v>
      </c>
      <c r="AP528" s="37">
        <v>1490271.44</v>
      </c>
      <c r="AQ528" s="38">
        <v>2547708.8199999998</v>
      </c>
      <c r="AR528" s="37">
        <v>3385837.81</v>
      </c>
      <c r="AS528" s="38">
        <v>5087413.09</v>
      </c>
      <c r="AT528" s="37">
        <v>5746178.2999999998</v>
      </c>
      <c r="AU528" s="38">
        <v>7066517.2800000003</v>
      </c>
      <c r="AV528" s="37">
        <v>12225506.6</v>
      </c>
      <c r="AW528" s="38">
        <v>10992719.789999999</v>
      </c>
    </row>
    <row r="529" spans="1:49" x14ac:dyDescent="0.25">
      <c r="A529" s="23">
        <v>44754</v>
      </c>
      <c r="B529" s="37">
        <v>4664.3839559999997</v>
      </c>
      <c r="C529" s="38">
        <v>5408.1041869999999</v>
      </c>
      <c r="D529" s="37">
        <v>5889.0296840000001</v>
      </c>
      <c r="E529" s="38">
        <v>5517.6782219999996</v>
      </c>
      <c r="F529" s="37">
        <v>3994.035813</v>
      </c>
      <c r="G529" s="38">
        <v>3282.0892650000001</v>
      </c>
      <c r="H529" s="37">
        <v>6546.5850060000002</v>
      </c>
      <c r="I529" s="38">
        <v>5566.5796639999999</v>
      </c>
      <c r="J529" s="37">
        <v>1816.7608640000001</v>
      </c>
      <c r="K529" s="38">
        <v>1349.391065</v>
      </c>
      <c r="L529" s="37">
        <v>1767.25286527649</v>
      </c>
      <c r="M529" s="38">
        <v>2122.4375731280802</v>
      </c>
      <c r="N529" s="37">
        <v>2936.2987440000002</v>
      </c>
      <c r="O529" s="38">
        <v>2497.021557</v>
      </c>
      <c r="P529" s="37">
        <v>36110.289420000001</v>
      </c>
      <c r="Q529" s="38">
        <v>25748.656279999999</v>
      </c>
      <c r="R529" s="37">
        <v>578.88346809999996</v>
      </c>
      <c r="S529" s="38">
        <v>518.00176269999997</v>
      </c>
      <c r="T529" s="37">
        <v>3793.4728559999999</v>
      </c>
      <c r="U529" s="38">
        <v>2815.6557299999999</v>
      </c>
      <c r="V529" s="37">
        <v>5213.3799499999996</v>
      </c>
      <c r="W529" s="38">
        <v>5393.9298870000002</v>
      </c>
      <c r="X529" s="37">
        <v>2944.5636410000002</v>
      </c>
      <c r="Y529" s="38">
        <v>2946.1519029999999</v>
      </c>
      <c r="Z529" s="37">
        <v>1102.229552</v>
      </c>
      <c r="AA529" s="38">
        <v>964.16968850000001</v>
      </c>
      <c r="AB529" s="37">
        <v>9646.8880509999999</v>
      </c>
      <c r="AC529" s="38">
        <v>10614.3081</v>
      </c>
      <c r="AD529" s="37">
        <v>5044.1766097262598</v>
      </c>
      <c r="AE529" s="38">
        <v>4343.32361988498</v>
      </c>
      <c r="AF529" s="37">
        <v>3735.623</v>
      </c>
      <c r="AG529" s="38">
        <v>2884.615761</v>
      </c>
      <c r="AH529" s="37">
        <v>8299.4002299999993</v>
      </c>
      <c r="AI529" s="38">
        <v>5898.2440589999997</v>
      </c>
      <c r="AJ529" s="37">
        <v>4711.5493619999997</v>
      </c>
      <c r="AK529" s="38">
        <v>5063.245363</v>
      </c>
      <c r="AL529" s="37">
        <v>9462.0247299999992</v>
      </c>
      <c r="AM529" s="38">
        <v>5935.4407350000001</v>
      </c>
      <c r="AN529" s="37">
        <v>4039.9803189999998</v>
      </c>
      <c r="AO529" s="38">
        <v>2930.2120420000001</v>
      </c>
      <c r="AP529" s="37">
        <v>1491611.56</v>
      </c>
      <c r="AQ529" s="38">
        <v>2547638.8199999998</v>
      </c>
      <c r="AR529" s="37">
        <v>3408140.65</v>
      </c>
      <c r="AS529" s="38">
        <v>5103421.93</v>
      </c>
      <c r="AT529" s="37">
        <v>5789325.4199999999</v>
      </c>
      <c r="AU529" s="38">
        <v>7107475.1699999999</v>
      </c>
      <c r="AV529" s="37">
        <v>12509301.359999999</v>
      </c>
      <c r="AW529" s="38">
        <v>11202496.74</v>
      </c>
    </row>
    <row r="530" spans="1:49" x14ac:dyDescent="0.25">
      <c r="A530" s="23">
        <v>44755</v>
      </c>
      <c r="B530" s="37">
        <v>4723.8570829999999</v>
      </c>
      <c r="C530" s="38">
        <v>5492.9100930000004</v>
      </c>
      <c r="D530" s="37">
        <v>5911.3128429999997</v>
      </c>
      <c r="E530" s="38">
        <v>5779.2471660000001</v>
      </c>
      <c r="F530" s="37">
        <v>3907.3625310000002</v>
      </c>
      <c r="G530" s="38">
        <v>3269.164773</v>
      </c>
      <c r="H530" s="37">
        <v>5974.5458040000003</v>
      </c>
      <c r="I530" s="38">
        <v>5555.6217459999998</v>
      </c>
      <c r="J530" s="37">
        <v>1638.749225</v>
      </c>
      <c r="K530" s="38">
        <v>1342.723452</v>
      </c>
      <c r="L530" s="37">
        <v>1771.4825798392101</v>
      </c>
      <c r="M530" s="38">
        <v>2113.6624752044399</v>
      </c>
      <c r="N530" s="37">
        <v>2928.8596189999998</v>
      </c>
      <c r="O530" s="38">
        <v>2488.1942340000001</v>
      </c>
      <c r="P530" s="37">
        <v>35522.875599999999</v>
      </c>
      <c r="Q530" s="38">
        <v>25332.533090000001</v>
      </c>
      <c r="R530" s="37">
        <v>567.9550395</v>
      </c>
      <c r="S530" s="38">
        <v>508.06235600000002</v>
      </c>
      <c r="T530" s="37">
        <v>3738.0881949999998</v>
      </c>
      <c r="U530" s="38">
        <v>2771.879551</v>
      </c>
      <c r="V530" s="37">
        <v>5309.2614659999999</v>
      </c>
      <c r="W530" s="38">
        <v>5398.2404589999996</v>
      </c>
      <c r="X530" s="37">
        <v>2969.5466419999998</v>
      </c>
      <c r="Y530" s="38">
        <v>2927.7031179999999</v>
      </c>
      <c r="Z530" s="37">
        <v>1113.4586770000001</v>
      </c>
      <c r="AA530" s="38">
        <v>964.18992449999996</v>
      </c>
      <c r="AB530" s="37">
        <v>10005.49791</v>
      </c>
      <c r="AC530" s="38">
        <v>11103.98292</v>
      </c>
      <c r="AD530" s="37">
        <v>5012.6860989431098</v>
      </c>
      <c r="AE530" s="38">
        <v>4319.1296461501697</v>
      </c>
      <c r="AF530" s="37">
        <v>3664.8091979999999</v>
      </c>
      <c r="AG530" s="38">
        <v>2830.0025190000001</v>
      </c>
      <c r="AH530" s="37">
        <v>8134.2546220000004</v>
      </c>
      <c r="AI530" s="38">
        <v>5776.7255560000003</v>
      </c>
      <c r="AJ530" s="37">
        <v>4803.6546090000002</v>
      </c>
      <c r="AK530" s="38">
        <v>5165.4435350000003</v>
      </c>
      <c r="AL530" s="37">
        <v>9368.293302</v>
      </c>
      <c r="AM530" s="38">
        <v>5880.0103330000002</v>
      </c>
      <c r="AN530" s="37">
        <v>3984.2239380000001</v>
      </c>
      <c r="AO530" s="38">
        <v>2888.944845</v>
      </c>
      <c r="AP530" s="37">
        <v>1463759.06</v>
      </c>
      <c r="AQ530" s="38">
        <v>2537279.36</v>
      </c>
      <c r="AR530" s="37">
        <v>3402083.63</v>
      </c>
      <c r="AS530" s="38">
        <v>5078011.0199999996</v>
      </c>
      <c r="AT530" s="37">
        <v>5788780.1799999997</v>
      </c>
      <c r="AU530" s="38">
        <v>7094151</v>
      </c>
      <c r="AV530" s="37">
        <v>12672616.460000001</v>
      </c>
      <c r="AW530" s="38">
        <v>11335925.41</v>
      </c>
    </row>
    <row r="531" spans="1:49" x14ac:dyDescent="0.25">
      <c r="A531" s="23">
        <v>44756</v>
      </c>
      <c r="B531" s="37">
        <v>4662.7469039999996</v>
      </c>
      <c r="C531" s="38">
        <v>5430.7413150000002</v>
      </c>
      <c r="D531" s="37">
        <v>5841.0976549999996</v>
      </c>
      <c r="E531" s="38">
        <v>5727.006625</v>
      </c>
      <c r="F531" s="37">
        <v>3771.9278890000001</v>
      </c>
      <c r="G531" s="38">
        <v>3218.5950480000001</v>
      </c>
      <c r="H531" s="37">
        <v>5867.1598889999996</v>
      </c>
      <c r="I531" s="38">
        <v>5453.2967099999996</v>
      </c>
      <c r="J531" s="37">
        <v>1620.2925749999999</v>
      </c>
      <c r="K531" s="38">
        <v>1335.022283</v>
      </c>
      <c r="L531" s="37">
        <v>1770.51256441482</v>
      </c>
      <c r="M531" s="38">
        <v>2113.4725799743601</v>
      </c>
      <c r="N531" s="37">
        <v>2910.7915010000002</v>
      </c>
      <c r="O531" s="38">
        <v>2470.0117449999998</v>
      </c>
      <c r="P531" s="37">
        <v>34727.724419999999</v>
      </c>
      <c r="Q531" s="38">
        <v>24743.31638</v>
      </c>
      <c r="R531" s="37">
        <v>549.84701180000002</v>
      </c>
      <c r="S531" s="38">
        <v>491.62559870000001</v>
      </c>
      <c r="T531" s="37">
        <v>3657.7043870000002</v>
      </c>
      <c r="U531" s="38">
        <v>2710.4929649999999</v>
      </c>
      <c r="V531" s="37">
        <v>5287.3282380000001</v>
      </c>
      <c r="W531" s="38">
        <v>5392.6908910000002</v>
      </c>
      <c r="X531" s="37">
        <v>2945.3906189999998</v>
      </c>
      <c r="Y531" s="38">
        <v>2910.6659629999999</v>
      </c>
      <c r="Z531" s="37">
        <v>1106.183135</v>
      </c>
      <c r="AA531" s="38">
        <v>961.05303700000002</v>
      </c>
      <c r="AB531" s="37">
        <v>10162.003839999999</v>
      </c>
      <c r="AC531" s="38">
        <v>11304.351049999999</v>
      </c>
      <c r="AD531" s="37">
        <v>5014.3107891166501</v>
      </c>
      <c r="AE531" s="38">
        <v>4321.4854249570399</v>
      </c>
      <c r="AF531" s="37">
        <v>3619.5903039999998</v>
      </c>
      <c r="AG531" s="38">
        <v>2798.057667</v>
      </c>
      <c r="AH531" s="37">
        <v>8044.7404790000001</v>
      </c>
      <c r="AI531" s="38">
        <v>5715.0474860000004</v>
      </c>
      <c r="AJ531" s="37">
        <v>4779.6870790000003</v>
      </c>
      <c r="AK531" s="38">
        <v>5163.1060600000001</v>
      </c>
      <c r="AL531" s="37">
        <v>9214.2500259999997</v>
      </c>
      <c r="AM531" s="38">
        <v>5613.0612469999996</v>
      </c>
      <c r="AN531" s="37">
        <v>3908.9133999999999</v>
      </c>
      <c r="AO531" s="38">
        <v>2834.6043629999999</v>
      </c>
      <c r="AP531" s="37">
        <v>1454646.32</v>
      </c>
      <c r="AQ531" s="38">
        <v>2526149.0099999998</v>
      </c>
      <c r="AR531" s="37">
        <v>3378341.54</v>
      </c>
      <c r="AS531" s="38">
        <v>5042213.6100000003</v>
      </c>
      <c r="AT531" s="37">
        <v>5755398.7300000004</v>
      </c>
      <c r="AU531" s="38">
        <v>7071169.0499999998</v>
      </c>
      <c r="AV531" s="37">
        <v>12505671.119999999</v>
      </c>
      <c r="AW531" s="38">
        <v>11397541.68</v>
      </c>
    </row>
    <row r="532" spans="1:49" x14ac:dyDescent="0.25">
      <c r="A532" s="23">
        <v>44757</v>
      </c>
      <c r="B532" s="37">
        <v>4624.6574849999997</v>
      </c>
      <c r="C532" s="38">
        <v>5402.4356870000001</v>
      </c>
      <c r="D532" s="37">
        <v>5892.2879569999996</v>
      </c>
      <c r="E532" s="38">
        <v>5783.5020999999997</v>
      </c>
      <c r="F532" s="37">
        <v>3753.7942710000002</v>
      </c>
      <c r="G532" s="38">
        <v>3261.5201729999999</v>
      </c>
      <c r="H532" s="37">
        <v>5943.3448189999999</v>
      </c>
      <c r="I532" s="38">
        <v>5578.8799939999999</v>
      </c>
      <c r="J532" s="37">
        <v>1667.7127459999999</v>
      </c>
      <c r="K532" s="38">
        <v>1390.102795</v>
      </c>
      <c r="L532" s="37">
        <v>1768.70978086574</v>
      </c>
      <c r="M532" s="38">
        <v>2096.8112226626799</v>
      </c>
      <c r="N532" s="37">
        <v>2897.4140889999999</v>
      </c>
      <c r="O532" s="38">
        <v>2456.9830830000001</v>
      </c>
      <c r="P532" s="37">
        <v>35622.404309999998</v>
      </c>
      <c r="Q532" s="38">
        <v>25354.555189999999</v>
      </c>
      <c r="R532" s="37">
        <v>560.25112390000004</v>
      </c>
      <c r="S532" s="38">
        <v>500.74358230000001</v>
      </c>
      <c r="T532" s="37">
        <v>3735.0927849999998</v>
      </c>
      <c r="U532" s="38">
        <v>2764.0404239999998</v>
      </c>
      <c r="V532" s="37">
        <v>5291.027298</v>
      </c>
      <c r="W532" s="38">
        <v>5403.5436470000004</v>
      </c>
      <c r="X532" s="37">
        <v>2951.666424</v>
      </c>
      <c r="Y532" s="38">
        <v>2922.1537859999999</v>
      </c>
      <c r="Z532" s="37">
        <v>1116.6096279999999</v>
      </c>
      <c r="AA532" s="38">
        <v>969.62851450000005</v>
      </c>
      <c r="AB532" s="37">
        <v>10153.24489</v>
      </c>
      <c r="AC532" s="38">
        <v>11306.0985</v>
      </c>
      <c r="AD532" s="37">
        <v>4979.68712634023</v>
      </c>
      <c r="AE532" s="38">
        <v>4293.1094510465</v>
      </c>
      <c r="AF532" s="37">
        <v>3679.853983</v>
      </c>
      <c r="AG532" s="38">
        <v>2844.366532</v>
      </c>
      <c r="AH532" s="37">
        <v>8203.3756099999991</v>
      </c>
      <c r="AI532" s="38">
        <v>5828.315791</v>
      </c>
      <c r="AJ532" s="37">
        <v>4789.9603790000001</v>
      </c>
      <c r="AK532" s="38">
        <v>5186.6295620000001</v>
      </c>
      <c r="AL532" s="37">
        <v>9322.3231049999995</v>
      </c>
      <c r="AM532" s="38">
        <v>5681.0687630000002</v>
      </c>
      <c r="AN532" s="37">
        <v>3975.7153779999999</v>
      </c>
      <c r="AO532" s="38">
        <v>2878.4701409999998</v>
      </c>
      <c r="AP532" s="37">
        <v>1447869.43</v>
      </c>
      <c r="AQ532" s="38">
        <v>2508210.62</v>
      </c>
      <c r="AR532" s="37">
        <v>3373203.6</v>
      </c>
      <c r="AS532" s="38">
        <v>5036374.2</v>
      </c>
      <c r="AT532" s="37">
        <v>5783319.2199999997</v>
      </c>
      <c r="AU532" s="38">
        <v>7092191.4699999997</v>
      </c>
      <c r="AV532" s="37">
        <v>12706308.66</v>
      </c>
      <c r="AW532" s="38">
        <v>11599586.289999999</v>
      </c>
    </row>
    <row r="533" spans="1:49" x14ac:dyDescent="0.25">
      <c r="A533" s="23">
        <v>44760</v>
      </c>
      <c r="B533" s="37">
        <v>4586.4040489999998</v>
      </c>
      <c r="C533" s="38">
        <v>5366.1637030000002</v>
      </c>
      <c r="D533" s="37">
        <v>5817.5243520000004</v>
      </c>
      <c r="E533" s="38">
        <v>5724.7365360000003</v>
      </c>
      <c r="F533" s="37">
        <v>3747.1040589999998</v>
      </c>
      <c r="G533" s="38">
        <v>3316.8298679999998</v>
      </c>
      <c r="H533" s="37">
        <v>5908.4665150000001</v>
      </c>
      <c r="I533" s="38">
        <v>5596.0423099999998</v>
      </c>
      <c r="J533" s="37">
        <v>1675.967543</v>
      </c>
      <c r="K533" s="38">
        <v>1422.3914380000001</v>
      </c>
      <c r="L533" s="37">
        <v>1768.7756178794</v>
      </c>
      <c r="M533" s="38">
        <v>2097.8098274414601</v>
      </c>
      <c r="N533" s="37">
        <v>2880.3211150000002</v>
      </c>
      <c r="O533" s="38">
        <v>2439.8535929999998</v>
      </c>
      <c r="P533" s="37">
        <v>35582.991269999999</v>
      </c>
      <c r="Q533" s="38">
        <v>25328.134770000001</v>
      </c>
      <c r="R533" s="37">
        <v>567.74708190000001</v>
      </c>
      <c r="S533" s="38">
        <v>507.44213569999999</v>
      </c>
      <c r="T533" s="37">
        <v>3744.5455270000002</v>
      </c>
      <c r="U533" s="38">
        <v>2768.4405339999998</v>
      </c>
      <c r="V533" s="37">
        <v>5220.9710850000001</v>
      </c>
      <c r="W533" s="38">
        <v>5346.4650959999999</v>
      </c>
      <c r="X533" s="37">
        <v>2922.3855079999998</v>
      </c>
      <c r="Y533" s="38">
        <v>2899.3754709999998</v>
      </c>
      <c r="Z533" s="37">
        <v>1109.3534830000001</v>
      </c>
      <c r="AA533" s="38">
        <v>966.21703000000002</v>
      </c>
      <c r="AB533" s="37">
        <v>9910.7290260000009</v>
      </c>
      <c r="AC533" s="38">
        <v>11091.348389999999</v>
      </c>
      <c r="AD533" s="37">
        <v>4999.6159849096202</v>
      </c>
      <c r="AE533" s="38">
        <v>4311.5815455027496</v>
      </c>
      <c r="AF533" s="37">
        <v>3669.1647889999999</v>
      </c>
      <c r="AG533" s="38">
        <v>2836.0935020000002</v>
      </c>
      <c r="AH533" s="37">
        <v>8183.4216939999997</v>
      </c>
      <c r="AI533" s="38">
        <v>5810.7746559999996</v>
      </c>
      <c r="AJ533" s="37">
        <v>4730.0758999999998</v>
      </c>
      <c r="AK533" s="38">
        <v>5064.6868649999997</v>
      </c>
      <c r="AL533" s="37">
        <v>9268.7283779999998</v>
      </c>
      <c r="AM533" s="38">
        <v>5648.8312329999999</v>
      </c>
      <c r="AN533" s="37">
        <v>3985.6564060000001</v>
      </c>
      <c r="AO533" s="38">
        <v>2884.8445400000001</v>
      </c>
      <c r="AP533" s="37">
        <v>1444293.79</v>
      </c>
      <c r="AQ533" s="38">
        <v>2502440.44</v>
      </c>
      <c r="AR533" s="37">
        <v>3371920.69</v>
      </c>
      <c r="AS533" s="38">
        <v>5017719.91</v>
      </c>
      <c r="AT533" s="37">
        <v>5852259.4900000002</v>
      </c>
      <c r="AU533" s="38">
        <v>7121859.04</v>
      </c>
      <c r="AV533" s="37">
        <v>12966327.66</v>
      </c>
      <c r="AW533" s="38">
        <v>11738813.109999999</v>
      </c>
    </row>
    <row r="534" spans="1:49" x14ac:dyDescent="0.25">
      <c r="A534" s="23">
        <v>44761</v>
      </c>
      <c r="B534" s="37">
        <v>4543.3187479999997</v>
      </c>
      <c r="C534" s="38">
        <v>5377.7424469999996</v>
      </c>
      <c r="D534" s="37">
        <v>5760.6770109999998</v>
      </c>
      <c r="E534" s="38">
        <v>5434.7170550000001</v>
      </c>
      <c r="F534" s="37">
        <v>3715.7465379999999</v>
      </c>
      <c r="G534" s="38">
        <v>3293.2702469999999</v>
      </c>
      <c r="H534" s="37">
        <v>5863.2185060000002</v>
      </c>
      <c r="I534" s="38">
        <v>5449.8711549999998</v>
      </c>
      <c r="J534" s="37">
        <v>1667.3659620000001</v>
      </c>
      <c r="K534" s="38">
        <v>1417.9482230000001</v>
      </c>
      <c r="L534" s="37">
        <v>1767.21411648611</v>
      </c>
      <c r="M534" s="38">
        <v>2081.17478855221</v>
      </c>
      <c r="N534" s="37">
        <v>2925.1468690000002</v>
      </c>
      <c r="O534" s="38">
        <v>2466.2366280000001</v>
      </c>
      <c r="P534" s="37">
        <v>37099.037300000004</v>
      </c>
      <c r="Q534" s="38">
        <v>25965.928349999998</v>
      </c>
      <c r="R534" s="37">
        <v>589.06821720000005</v>
      </c>
      <c r="S534" s="38">
        <v>525.7942511</v>
      </c>
      <c r="T534" s="37">
        <v>3822.4056380000002</v>
      </c>
      <c r="U534" s="38">
        <v>2824.5367150000002</v>
      </c>
      <c r="V534" s="37">
        <v>5157.2382729999999</v>
      </c>
      <c r="W534" s="38">
        <v>5388.0129139999999</v>
      </c>
      <c r="X534" s="37">
        <v>2890.6359339999999</v>
      </c>
      <c r="Y534" s="38">
        <v>2872.0039019999999</v>
      </c>
      <c r="Z534" s="37">
        <v>1100.329598</v>
      </c>
      <c r="AA534" s="38">
        <v>957.82352939999998</v>
      </c>
      <c r="AB534" s="37">
        <v>9802.6964349999998</v>
      </c>
      <c r="AC534" s="38">
        <v>11064.336219999999</v>
      </c>
      <c r="AD534" s="37">
        <v>4945.7168600064397</v>
      </c>
      <c r="AE534" s="38">
        <v>4263.5012975448999</v>
      </c>
      <c r="AF534" s="37">
        <v>3651.4240380000001</v>
      </c>
      <c r="AG534" s="38">
        <v>2824.7484250000002</v>
      </c>
      <c r="AH534" s="37">
        <v>8142.9768789999998</v>
      </c>
      <c r="AI534" s="38">
        <v>5783.6254419999996</v>
      </c>
      <c r="AJ534" s="37">
        <v>4684.8983840000001</v>
      </c>
      <c r="AK534" s="38">
        <v>4881.1084639999999</v>
      </c>
      <c r="AL534" s="37">
        <v>9239.9984210000002</v>
      </c>
      <c r="AM534" s="38">
        <v>5676.533273</v>
      </c>
      <c r="AN534" s="37">
        <v>4044.5911430000001</v>
      </c>
      <c r="AO534" s="38">
        <v>2927.8402679999999</v>
      </c>
      <c r="AP534" s="37">
        <v>1423712.83</v>
      </c>
      <c r="AQ534" s="38">
        <v>2487610.42</v>
      </c>
      <c r="AR534" s="37">
        <v>3267548.19</v>
      </c>
      <c r="AS534" s="38">
        <v>4979465.75</v>
      </c>
      <c r="AT534" s="37">
        <v>5732301.7000000002</v>
      </c>
      <c r="AU534" s="38">
        <v>7075172.7300000004</v>
      </c>
      <c r="AV534" s="37">
        <v>12766040.67</v>
      </c>
      <c r="AW534" s="38">
        <v>11702586.98</v>
      </c>
    </row>
    <row r="535" spans="1:49" x14ac:dyDescent="0.25">
      <c r="A535" s="23">
        <v>44762</v>
      </c>
      <c r="B535" s="37">
        <v>4543.7650089999997</v>
      </c>
      <c r="C535" s="38">
        <v>5386.0690459999996</v>
      </c>
      <c r="D535" s="37">
        <v>5757.0782630000003</v>
      </c>
      <c r="E535" s="38">
        <v>5445.6879650000001</v>
      </c>
      <c r="F535" s="37">
        <v>3671.351995</v>
      </c>
      <c r="G535" s="38">
        <v>3255.2701489999999</v>
      </c>
      <c r="H535" s="37">
        <v>5812.1085370000001</v>
      </c>
      <c r="I535" s="38">
        <v>5405.6279210000002</v>
      </c>
      <c r="J535" s="37">
        <v>1654.577667</v>
      </c>
      <c r="K535" s="38">
        <v>1411.9818949999999</v>
      </c>
      <c r="L535" s="37">
        <v>1770.3678713725401</v>
      </c>
      <c r="M535" s="38">
        <v>2085.7670021989502</v>
      </c>
      <c r="N535" s="37">
        <v>3014.906172</v>
      </c>
      <c r="O535" s="38">
        <v>2550.5588779999998</v>
      </c>
      <c r="P535" s="37">
        <v>38313.366130000002</v>
      </c>
      <c r="Q535" s="38">
        <v>26818.66041</v>
      </c>
      <c r="R535" s="37">
        <v>592.79957639999998</v>
      </c>
      <c r="S535" s="38">
        <v>526.76190570000006</v>
      </c>
      <c r="T535" s="37">
        <v>3917.7264690000002</v>
      </c>
      <c r="U535" s="38">
        <v>2877.470319</v>
      </c>
      <c r="V535" s="37">
        <v>5184.960223</v>
      </c>
      <c r="W535" s="38">
        <v>5431.4661919999999</v>
      </c>
      <c r="X535" s="37">
        <v>2906.6908429999999</v>
      </c>
      <c r="Y535" s="38">
        <v>2894.2138150000001</v>
      </c>
      <c r="Z535" s="37">
        <v>1108.0063729999999</v>
      </c>
      <c r="AA535" s="38">
        <v>976.73630439999999</v>
      </c>
      <c r="AB535" s="37">
        <v>9861.6342949999998</v>
      </c>
      <c r="AC535" s="38">
        <v>11173.887940000001</v>
      </c>
      <c r="AD535" s="37">
        <v>4979.4160081647597</v>
      </c>
      <c r="AE535" s="38">
        <v>4295.0099755148303</v>
      </c>
      <c r="AF535" s="37">
        <v>3706.4058220000002</v>
      </c>
      <c r="AG535" s="38">
        <v>2867.2271390000001</v>
      </c>
      <c r="AH535" s="37">
        <v>8416.1995279999992</v>
      </c>
      <c r="AI535" s="38">
        <v>6006.372386</v>
      </c>
      <c r="AJ535" s="37">
        <v>4681.6379429999997</v>
      </c>
      <c r="AK535" s="38">
        <v>4894.9516329999997</v>
      </c>
      <c r="AL535" s="37">
        <v>9309.5261819999996</v>
      </c>
      <c r="AM535" s="38">
        <v>5714.391936</v>
      </c>
      <c r="AN535" s="37">
        <v>4143.8217679999998</v>
      </c>
      <c r="AO535" s="38">
        <v>2988.2082049999999</v>
      </c>
      <c r="AP535" s="37">
        <v>1414519.25</v>
      </c>
      <c r="AQ535" s="38">
        <v>2503948.08</v>
      </c>
      <c r="AR535" s="37">
        <v>3231091.96</v>
      </c>
      <c r="AS535" s="38">
        <v>4980264.5599999996</v>
      </c>
      <c r="AT535" s="37">
        <v>5673873.6600000001</v>
      </c>
      <c r="AU535" s="38">
        <v>7053454.4699999997</v>
      </c>
      <c r="AV535" s="37">
        <v>12427599.710000001</v>
      </c>
      <c r="AW535" s="38">
        <v>11683505.390000001</v>
      </c>
    </row>
    <row r="536" spans="1:49" x14ac:dyDescent="0.25">
      <c r="A536" s="23">
        <v>44763</v>
      </c>
      <c r="B536" s="37">
        <v>4545.1821090000003</v>
      </c>
      <c r="C536" s="38">
        <v>5362.8825889999998</v>
      </c>
      <c r="D536" s="37">
        <v>5856.9506659999997</v>
      </c>
      <c r="E536" s="38">
        <v>5431.3108329999995</v>
      </c>
      <c r="F536" s="37">
        <v>3682.1565609999998</v>
      </c>
      <c r="G536" s="38">
        <v>3258.564468</v>
      </c>
      <c r="H536" s="37">
        <v>5730.2014879999997</v>
      </c>
      <c r="I536" s="38">
        <v>5329.5795529999996</v>
      </c>
      <c r="J536" s="37">
        <v>1649.3052540000001</v>
      </c>
      <c r="K536" s="38">
        <v>1407.0364030000001</v>
      </c>
      <c r="L536" s="37">
        <v>1771.8857261555099</v>
      </c>
      <c r="M536" s="38">
        <v>2089.6510815011402</v>
      </c>
      <c r="N536" s="37">
        <v>3033.5968790000002</v>
      </c>
      <c r="O536" s="38">
        <v>2564.683673</v>
      </c>
      <c r="P536" s="37">
        <v>38420.687109999999</v>
      </c>
      <c r="Q536" s="38">
        <v>26856.909240000001</v>
      </c>
      <c r="R536" s="37">
        <v>596.37997329999996</v>
      </c>
      <c r="S536" s="38">
        <v>530.21783559999994</v>
      </c>
      <c r="T536" s="37">
        <v>3945.2663470000002</v>
      </c>
      <c r="U536" s="38">
        <v>2897.341488</v>
      </c>
      <c r="V536" s="37">
        <v>5225.733268</v>
      </c>
      <c r="W536" s="38">
        <v>5435.3844609999996</v>
      </c>
      <c r="X536" s="37">
        <v>2901.0930920000001</v>
      </c>
      <c r="Y536" s="38">
        <v>2892.3197070000001</v>
      </c>
      <c r="Z536" s="37">
        <v>1106.194272</v>
      </c>
      <c r="AA536" s="38">
        <v>974.65304920000005</v>
      </c>
      <c r="AB536" s="37">
        <v>9954.5203189999993</v>
      </c>
      <c r="AC536" s="38">
        <v>11315.791080000001</v>
      </c>
      <c r="AD536" s="37">
        <v>4992.9942159595503</v>
      </c>
      <c r="AE536" s="38">
        <v>4343.4403015868702</v>
      </c>
      <c r="AF536" s="37">
        <v>3703.0408240000002</v>
      </c>
      <c r="AG536" s="38">
        <v>2844.3212709999998</v>
      </c>
      <c r="AH536" s="37">
        <v>8458.9433320000007</v>
      </c>
      <c r="AI536" s="38">
        <v>6034.5687740000003</v>
      </c>
      <c r="AJ536" s="37">
        <v>4674.1012769999998</v>
      </c>
      <c r="AK536" s="38">
        <v>4889.517108</v>
      </c>
      <c r="AL536" s="37">
        <v>9306.5458060000001</v>
      </c>
      <c r="AM536" s="38">
        <v>5717.9102149999999</v>
      </c>
      <c r="AN536" s="37">
        <v>4178.7277000000004</v>
      </c>
      <c r="AO536" s="38">
        <v>3014.6072260000001</v>
      </c>
      <c r="AP536" s="37">
        <v>1414502.72</v>
      </c>
      <c r="AQ536" s="38">
        <v>2508841.98</v>
      </c>
      <c r="AR536" s="37">
        <v>3223633.18</v>
      </c>
      <c r="AS536" s="38">
        <v>4966257.01</v>
      </c>
      <c r="AT536" s="37">
        <v>5665032.9100000001</v>
      </c>
      <c r="AU536" s="38">
        <v>7025366.3799999999</v>
      </c>
      <c r="AV536" s="37">
        <v>12570440.57</v>
      </c>
      <c r="AW536" s="38">
        <v>11689325.619999999</v>
      </c>
    </row>
    <row r="537" spans="1:49" x14ac:dyDescent="0.25">
      <c r="A537" s="23">
        <v>44764</v>
      </c>
      <c r="B537" s="37">
        <v>4630.0090570000002</v>
      </c>
      <c r="C537" s="38">
        <v>5469.4618280000004</v>
      </c>
      <c r="D537" s="37">
        <v>5934.2524359999998</v>
      </c>
      <c r="E537" s="38">
        <v>5516.1295120000004</v>
      </c>
      <c r="F537" s="37">
        <v>3683.5130060000001</v>
      </c>
      <c r="G537" s="38">
        <v>3261.0197360000002</v>
      </c>
      <c r="H537" s="37">
        <v>5793.0165930000003</v>
      </c>
      <c r="I537" s="38">
        <v>5391.3845149999997</v>
      </c>
      <c r="J537" s="37">
        <v>1661.33026</v>
      </c>
      <c r="K537" s="38">
        <v>1421.7957140000001</v>
      </c>
      <c r="L537" s="37">
        <v>1770.4935912175199</v>
      </c>
      <c r="M537" s="38">
        <v>2088.8815105962199</v>
      </c>
      <c r="N537" s="37">
        <v>3003.172505</v>
      </c>
      <c r="O537" s="38">
        <v>2536.1937079999998</v>
      </c>
      <c r="P537" s="37">
        <v>38589.29423</v>
      </c>
      <c r="Q537" s="38">
        <v>27143.066930000001</v>
      </c>
      <c r="R537" s="37">
        <v>587.20658309999999</v>
      </c>
      <c r="S537" s="38">
        <v>521.70216740000001</v>
      </c>
      <c r="T537" s="37">
        <v>3960.2732639999999</v>
      </c>
      <c r="U537" s="38">
        <v>2916.1645960000001</v>
      </c>
      <c r="V537" s="37">
        <v>5292.3288039999998</v>
      </c>
      <c r="W537" s="38">
        <v>5517.3104249999997</v>
      </c>
      <c r="X537" s="37">
        <v>2916.0932170000001</v>
      </c>
      <c r="Y537" s="38">
        <v>2912.6039689999998</v>
      </c>
      <c r="Z537" s="37">
        <v>1104.439858</v>
      </c>
      <c r="AA537" s="38">
        <v>975.49963869999999</v>
      </c>
      <c r="AB537" s="37">
        <v>10184.20794</v>
      </c>
      <c r="AC537" s="38">
        <v>11619.744629999999</v>
      </c>
      <c r="AD537" s="37">
        <v>4961.5408012674097</v>
      </c>
      <c r="AE537" s="38">
        <v>4257.4722599447005</v>
      </c>
      <c r="AF537" s="37">
        <v>3703.4092580000001</v>
      </c>
      <c r="AG537" s="38">
        <v>2858.5406619999999</v>
      </c>
      <c r="AH537" s="37">
        <v>8513.8477370000001</v>
      </c>
      <c r="AI537" s="38">
        <v>6086.278816</v>
      </c>
      <c r="AJ537" s="37">
        <v>4719.2583539999996</v>
      </c>
      <c r="AK537" s="38">
        <v>4952.1657649999997</v>
      </c>
      <c r="AL537" s="37">
        <v>9344.9542920000004</v>
      </c>
      <c r="AM537" s="38">
        <v>5724.8238609999999</v>
      </c>
      <c r="AN537" s="37">
        <v>4177.2890289999996</v>
      </c>
      <c r="AO537" s="38">
        <v>3016.3183730000001</v>
      </c>
      <c r="AP537" s="37">
        <v>1421704.17</v>
      </c>
      <c r="AQ537" s="38">
        <v>2511530.37</v>
      </c>
      <c r="AR537" s="37">
        <v>3224897.57</v>
      </c>
      <c r="AS537" s="38">
        <v>4968586.46</v>
      </c>
      <c r="AT537" s="37">
        <v>5672777.9100000001</v>
      </c>
      <c r="AU537" s="38">
        <v>7032152.5099999998</v>
      </c>
      <c r="AV537" s="37">
        <v>12842759.15</v>
      </c>
      <c r="AW537" s="38">
        <v>11750072.65</v>
      </c>
    </row>
    <row r="538" spans="1:49" x14ac:dyDescent="0.25">
      <c r="A538" s="23">
        <v>44767</v>
      </c>
      <c r="B538" s="37">
        <v>4741.6247199999998</v>
      </c>
      <c r="C538" s="38">
        <v>5513.9100479999997</v>
      </c>
      <c r="D538" s="37">
        <v>6059.7105140000003</v>
      </c>
      <c r="E538" s="38">
        <v>5838.1829950000001</v>
      </c>
      <c r="F538" s="37">
        <v>3669.801003</v>
      </c>
      <c r="G538" s="38">
        <v>3252.2127209999999</v>
      </c>
      <c r="H538" s="37">
        <v>5778.3863609999999</v>
      </c>
      <c r="I538" s="38">
        <v>5374.5015400000002</v>
      </c>
      <c r="J538" s="37">
        <v>1654.902337</v>
      </c>
      <c r="K538" s="38">
        <v>1415.757717</v>
      </c>
      <c r="L538" s="37">
        <v>1770.5667985780101</v>
      </c>
      <c r="M538" s="38">
        <v>2074.2671184017399</v>
      </c>
      <c r="N538" s="37">
        <v>2986.6512889999999</v>
      </c>
      <c r="O538" s="38">
        <v>2520.8983939999998</v>
      </c>
      <c r="P538" s="37">
        <v>38109.106740000003</v>
      </c>
      <c r="Q538" s="38">
        <v>26811.534390000001</v>
      </c>
      <c r="R538" s="37">
        <v>592.71055920000003</v>
      </c>
      <c r="S538" s="38">
        <v>525.85060980000003</v>
      </c>
      <c r="T538" s="37">
        <v>3933.4030939999998</v>
      </c>
      <c r="U538" s="38">
        <v>2892.7551950000002</v>
      </c>
      <c r="V538" s="37">
        <v>5428.7101590000002</v>
      </c>
      <c r="W538" s="38">
        <v>5592.7642130000004</v>
      </c>
      <c r="X538" s="37">
        <v>2985.8190599999998</v>
      </c>
      <c r="Y538" s="38">
        <v>3023.1994880000002</v>
      </c>
      <c r="Z538" s="37">
        <v>1123.7692979999999</v>
      </c>
      <c r="AA538" s="38">
        <v>981.24959039999999</v>
      </c>
      <c r="AB538" s="37">
        <v>10440.245269999999</v>
      </c>
      <c r="AC538" s="38">
        <v>11854.508159999999</v>
      </c>
      <c r="AD538" s="37">
        <v>4893.2785117637704</v>
      </c>
      <c r="AE538" s="38">
        <v>4199.7066036262804</v>
      </c>
      <c r="AF538" s="37">
        <v>3691.8100460000001</v>
      </c>
      <c r="AG538" s="38">
        <v>2849.318612</v>
      </c>
      <c r="AH538" s="37">
        <v>8415.7717219999995</v>
      </c>
      <c r="AI538" s="38">
        <v>6036.0764600000002</v>
      </c>
      <c r="AJ538" s="37">
        <v>4810.0366999999997</v>
      </c>
      <c r="AK538" s="38">
        <v>5045.8382510000001</v>
      </c>
      <c r="AL538" s="37">
        <v>9259.4237319999993</v>
      </c>
      <c r="AM538" s="38">
        <v>5681.3054480000001</v>
      </c>
      <c r="AN538" s="37">
        <v>4160.2457260000001</v>
      </c>
      <c r="AO538" s="38">
        <v>2999.6682730000002</v>
      </c>
      <c r="AP538" s="37">
        <v>1413992.57</v>
      </c>
      <c r="AQ538" s="38">
        <v>2495071.5299999998</v>
      </c>
      <c r="AR538" s="37">
        <v>3206485.87</v>
      </c>
      <c r="AS538" s="38">
        <v>4944939.59</v>
      </c>
      <c r="AT538" s="37">
        <v>5669400.4500000002</v>
      </c>
      <c r="AU538" s="38">
        <v>7023289.1100000003</v>
      </c>
      <c r="AV538" s="37">
        <v>12894182.210000001</v>
      </c>
      <c r="AW538" s="38">
        <v>11767932.35</v>
      </c>
    </row>
    <row r="539" spans="1:49" x14ac:dyDescent="0.25">
      <c r="A539" s="23">
        <v>44768</v>
      </c>
      <c r="B539" s="37">
        <v>4861.3104110000004</v>
      </c>
      <c r="C539" s="38">
        <v>5679.7734449999998</v>
      </c>
      <c r="D539" s="37">
        <v>6213.5455430000002</v>
      </c>
      <c r="E539" s="38">
        <v>5978.3077279999998</v>
      </c>
      <c r="F539" s="37">
        <v>3669.7728590000002</v>
      </c>
      <c r="G539" s="38">
        <v>3253.3294329999999</v>
      </c>
      <c r="H539" s="37">
        <v>5835.1806820000002</v>
      </c>
      <c r="I539" s="38">
        <v>5431.3209470000002</v>
      </c>
      <c r="J539" s="37">
        <v>1666.546844</v>
      </c>
      <c r="K539" s="38">
        <v>1410.4984999999999</v>
      </c>
      <c r="L539" s="37">
        <v>1768.73565772968</v>
      </c>
      <c r="M539" s="38">
        <v>2072.92833935313</v>
      </c>
      <c r="N539" s="37">
        <v>2972.76631</v>
      </c>
      <c r="O539" s="38">
        <v>2506.3292289999999</v>
      </c>
      <c r="P539" s="37">
        <v>37628.296170000001</v>
      </c>
      <c r="Q539" s="38">
        <v>26485.567159999999</v>
      </c>
      <c r="R539" s="37">
        <v>584.19632039999999</v>
      </c>
      <c r="S539" s="38">
        <v>517.92585469999995</v>
      </c>
      <c r="T539" s="37">
        <v>3888.5829250000002</v>
      </c>
      <c r="U539" s="38">
        <v>2857.2911359999998</v>
      </c>
      <c r="V539" s="37">
        <v>5563.7597960000003</v>
      </c>
      <c r="W539" s="38">
        <v>5642.4387450000004</v>
      </c>
      <c r="X539" s="37">
        <v>3065.4904110000002</v>
      </c>
      <c r="Y539" s="38">
        <v>3067.763637</v>
      </c>
      <c r="Z539" s="37">
        <v>1112.446017</v>
      </c>
      <c r="AA539" s="38">
        <v>994.31509500000004</v>
      </c>
      <c r="AB539" s="37">
        <v>10638.51744</v>
      </c>
      <c r="AC539" s="38">
        <v>12122.25057</v>
      </c>
      <c r="AD539" s="37">
        <v>4886.4342294751104</v>
      </c>
      <c r="AE539" s="38">
        <v>4193.6655576037701</v>
      </c>
      <c r="AF539" s="37">
        <v>3665.9863</v>
      </c>
      <c r="AG539" s="38">
        <v>2829.0834580000001</v>
      </c>
      <c r="AH539" s="37">
        <v>8377.0844159999997</v>
      </c>
      <c r="AI539" s="38">
        <v>6001.6132399999997</v>
      </c>
      <c r="AJ539" s="37">
        <v>4945.7766819999997</v>
      </c>
      <c r="AK539" s="38">
        <v>5239.9030240000002</v>
      </c>
      <c r="AL539" s="37">
        <v>9305.5151210000004</v>
      </c>
      <c r="AM539" s="38">
        <v>5708.8662560000002</v>
      </c>
      <c r="AN539" s="37">
        <v>4109.6231440000001</v>
      </c>
      <c r="AO539" s="38">
        <v>2962.4002850000002</v>
      </c>
      <c r="AP539" s="37">
        <v>1417140.97</v>
      </c>
      <c r="AQ539" s="38">
        <v>2452899.5499999998</v>
      </c>
      <c r="AR539" s="37">
        <v>3229031.94</v>
      </c>
      <c r="AS539" s="38">
        <v>4894577.63</v>
      </c>
      <c r="AT539" s="37">
        <v>5721476.21</v>
      </c>
      <c r="AU539" s="38">
        <v>7121140.29</v>
      </c>
      <c r="AV539" s="37">
        <v>13296311.02</v>
      </c>
      <c r="AW539" s="38">
        <v>11929287.09</v>
      </c>
    </row>
    <row r="540" spans="1:49" x14ac:dyDescent="0.25">
      <c r="A540" s="23">
        <v>44769</v>
      </c>
      <c r="B540" s="37">
        <v>4846.5350289999997</v>
      </c>
      <c r="C540" s="38">
        <v>5670.070745</v>
      </c>
      <c r="D540" s="37">
        <v>6222.0941210000001</v>
      </c>
      <c r="E540" s="38">
        <v>5988.1876199999997</v>
      </c>
      <c r="F540" s="37">
        <v>3639.2321400000001</v>
      </c>
      <c r="G540" s="38">
        <v>3229.2759339999998</v>
      </c>
      <c r="H540" s="37">
        <v>5798.3396720000001</v>
      </c>
      <c r="I540" s="38">
        <v>5394.2807750000002</v>
      </c>
      <c r="J540" s="37">
        <v>1658.1961200000001</v>
      </c>
      <c r="K540" s="38">
        <v>1402.908314</v>
      </c>
      <c r="L540" s="37">
        <v>1770.4214599989</v>
      </c>
      <c r="M540" s="38">
        <v>2084.52413854416</v>
      </c>
      <c r="N540" s="37">
        <v>2946.5927729999999</v>
      </c>
      <c r="O540" s="38">
        <v>2482.7388139999998</v>
      </c>
      <c r="P540" s="37">
        <v>37588.589099999997</v>
      </c>
      <c r="Q540" s="38">
        <v>26439.60569</v>
      </c>
      <c r="R540" s="37">
        <v>589.07370170000002</v>
      </c>
      <c r="S540" s="38">
        <v>521.58287370000005</v>
      </c>
      <c r="T540" s="37">
        <v>3900.1036399999998</v>
      </c>
      <c r="U540" s="38">
        <v>2863.6651539999998</v>
      </c>
      <c r="V540" s="37">
        <v>5567.0256909999998</v>
      </c>
      <c r="W540" s="38">
        <v>5672.876311</v>
      </c>
      <c r="X540" s="37">
        <v>3057.3025360000001</v>
      </c>
      <c r="Y540" s="38">
        <v>3064.9813880000002</v>
      </c>
      <c r="Z540" s="37">
        <v>1106.6433529999999</v>
      </c>
      <c r="AA540" s="38">
        <v>989.25767599999995</v>
      </c>
      <c r="AB540" s="37">
        <v>10669.664220000001</v>
      </c>
      <c r="AC540" s="38">
        <v>12176.016960000001</v>
      </c>
      <c r="AD540" s="37">
        <v>4876.3956272748401</v>
      </c>
      <c r="AE540" s="38">
        <v>4182.4930906906302</v>
      </c>
      <c r="AF540" s="37">
        <v>3677.8921839999998</v>
      </c>
      <c r="AG540" s="38">
        <v>2838.5326129999999</v>
      </c>
      <c r="AH540" s="37">
        <v>8385.3063409999995</v>
      </c>
      <c r="AI540" s="38">
        <v>6008.2237530000002</v>
      </c>
      <c r="AJ540" s="37">
        <v>4941.7970809999997</v>
      </c>
      <c r="AK540" s="38">
        <v>5244.6074840000001</v>
      </c>
      <c r="AL540" s="37">
        <v>9205.0686960000003</v>
      </c>
      <c r="AM540" s="38">
        <v>5639.2990360000003</v>
      </c>
      <c r="AN540" s="37">
        <v>4114.7556770000001</v>
      </c>
      <c r="AO540" s="38">
        <v>2966.7004889999998</v>
      </c>
      <c r="AP540" s="37">
        <v>1424644.64</v>
      </c>
      <c r="AQ540" s="38">
        <v>2474775.9300000002</v>
      </c>
      <c r="AR540" s="37">
        <v>3324256.73</v>
      </c>
      <c r="AS540" s="38">
        <v>4979537.87</v>
      </c>
      <c r="AT540" s="37">
        <v>5884243.54</v>
      </c>
      <c r="AU540" s="38">
        <v>7364430.5300000003</v>
      </c>
      <c r="AV540" s="37">
        <v>13866041.9</v>
      </c>
      <c r="AW540" s="38">
        <v>12218499.140000001</v>
      </c>
    </row>
    <row r="541" spans="1:49" x14ac:dyDescent="0.25">
      <c r="A541" s="23">
        <v>44770</v>
      </c>
      <c r="B541" s="37">
        <v>4893.4148139999998</v>
      </c>
      <c r="C541" s="38">
        <v>5733.6932850000003</v>
      </c>
      <c r="D541" s="37">
        <v>6306.3839850000004</v>
      </c>
      <c r="E541" s="38">
        <v>6083.6420070000004</v>
      </c>
      <c r="F541" s="37">
        <v>3648.3913419999999</v>
      </c>
      <c r="G541" s="38">
        <v>3238.2061429999999</v>
      </c>
      <c r="H541" s="37">
        <v>5840.7578830000002</v>
      </c>
      <c r="I541" s="38">
        <v>5435.433994</v>
      </c>
      <c r="J541" s="37">
        <v>1654.354055</v>
      </c>
      <c r="K541" s="38">
        <v>1403.1460360000001</v>
      </c>
      <c r="L541" s="37">
        <v>1772.5117888965101</v>
      </c>
      <c r="M541" s="38">
        <v>2087.7687553946698</v>
      </c>
      <c r="N541" s="37">
        <v>2966.8501040000001</v>
      </c>
      <c r="O541" s="38">
        <v>2497.2741590000001</v>
      </c>
      <c r="P541" s="37">
        <v>37676.486400000002</v>
      </c>
      <c r="Q541" s="38">
        <v>26465.619139999999</v>
      </c>
      <c r="R541" s="37">
        <v>588.8178848</v>
      </c>
      <c r="S541" s="38">
        <v>520.63694959999998</v>
      </c>
      <c r="T541" s="37">
        <v>3920.513422</v>
      </c>
      <c r="U541" s="38">
        <v>2875.2323150000002</v>
      </c>
      <c r="V541" s="37">
        <v>5623.5468840000003</v>
      </c>
      <c r="W541" s="38">
        <v>5741.9250350000002</v>
      </c>
      <c r="X541" s="37">
        <v>3070.2405250000002</v>
      </c>
      <c r="Y541" s="38">
        <v>3082.7093199999999</v>
      </c>
      <c r="Z541" s="37">
        <v>1103.794463</v>
      </c>
      <c r="AA541" s="38">
        <v>988.82897409999998</v>
      </c>
      <c r="AB541" s="37">
        <v>10902.908240000001</v>
      </c>
      <c r="AC541" s="38">
        <v>12481.727999999999</v>
      </c>
      <c r="AD541" s="37">
        <v>4876.2017787758996</v>
      </c>
      <c r="AE541" s="38">
        <v>4183.0318746109497</v>
      </c>
      <c r="AF541" s="37">
        <v>3713.835482</v>
      </c>
      <c r="AG541" s="38">
        <v>2865.258515</v>
      </c>
      <c r="AH541" s="37">
        <v>8492.6020090000002</v>
      </c>
      <c r="AI541" s="38">
        <v>6099.5671130000001</v>
      </c>
      <c r="AJ541" s="37">
        <v>4991.2148630000002</v>
      </c>
      <c r="AK541" s="38">
        <v>5310.6834639999997</v>
      </c>
      <c r="AL541" s="37">
        <v>9201.3461329999991</v>
      </c>
      <c r="AM541" s="38">
        <v>5644.3744059999999</v>
      </c>
      <c r="AN541" s="37">
        <v>4132.483389</v>
      </c>
      <c r="AO541" s="38">
        <v>2975.269323</v>
      </c>
      <c r="AP541" s="37">
        <v>1450453.58</v>
      </c>
      <c r="AQ541" s="38">
        <v>2501629.61</v>
      </c>
      <c r="AR541" s="37">
        <v>3410279.22</v>
      </c>
      <c r="AS541" s="38">
        <v>5063876.41</v>
      </c>
      <c r="AT541" s="37">
        <v>6049328.4199999999</v>
      </c>
      <c r="AU541" s="38">
        <v>7535974.0300000003</v>
      </c>
      <c r="AV541" s="37">
        <v>13908583.449999999</v>
      </c>
      <c r="AW541" s="38">
        <v>12503288.15</v>
      </c>
    </row>
    <row r="542" spans="1:49" x14ac:dyDescent="0.25">
      <c r="A542" s="23">
        <v>44771</v>
      </c>
      <c r="B542" s="37">
        <v>4870.1547529999998</v>
      </c>
      <c r="C542" s="38">
        <v>5712.3554000000004</v>
      </c>
      <c r="D542" s="37">
        <v>6366.6013359999997</v>
      </c>
      <c r="E542" s="38">
        <v>6144.1372620000002</v>
      </c>
      <c r="F542" s="37">
        <v>3655.3284090000002</v>
      </c>
      <c r="G542" s="38">
        <v>3248.6216850000001</v>
      </c>
      <c r="H542" s="37">
        <v>5880.0215360000002</v>
      </c>
      <c r="I542" s="38">
        <v>5469.5603179999998</v>
      </c>
      <c r="J542" s="37">
        <v>1654.574779</v>
      </c>
      <c r="K542" s="38">
        <v>1402.810164</v>
      </c>
      <c r="L542" s="37">
        <v>1769.62641521459</v>
      </c>
      <c r="M542" s="38">
        <v>2102.2273986179498</v>
      </c>
      <c r="N542" s="37">
        <v>2932.0758369999999</v>
      </c>
      <c r="O542" s="38">
        <v>2466.716363</v>
      </c>
      <c r="P542" s="37">
        <v>38032.694340000002</v>
      </c>
      <c r="Q542" s="38">
        <v>26729.43346</v>
      </c>
      <c r="R542" s="37">
        <v>595.09461880000003</v>
      </c>
      <c r="S542" s="38">
        <v>525.86086809999995</v>
      </c>
      <c r="T542" s="37">
        <v>3969.1031670000002</v>
      </c>
      <c r="U542" s="38">
        <v>2908.853889</v>
      </c>
      <c r="V542" s="37">
        <v>5625.80728</v>
      </c>
      <c r="W542" s="38">
        <v>5766.904493</v>
      </c>
      <c r="X542" s="37">
        <v>3077.541275</v>
      </c>
      <c r="Y542" s="38">
        <v>3095.0583280000001</v>
      </c>
      <c r="Z542" s="37">
        <v>1103.995891</v>
      </c>
      <c r="AA542" s="38">
        <v>989.1442783</v>
      </c>
      <c r="AB542" s="37">
        <v>11026.52275</v>
      </c>
      <c r="AC542" s="38">
        <v>12643.101930000001</v>
      </c>
      <c r="AD542" s="37">
        <v>4763.2062976954303</v>
      </c>
      <c r="AE542" s="38">
        <v>4086.0625794205098</v>
      </c>
      <c r="AF542" s="37">
        <v>3747.6239719999999</v>
      </c>
      <c r="AG542" s="38">
        <v>2892.2509110000001</v>
      </c>
      <c r="AH542" s="37">
        <v>8521.8985680000005</v>
      </c>
      <c r="AI542" s="38">
        <v>6115.1977109999998</v>
      </c>
      <c r="AJ542" s="37">
        <v>5006.8713950000001</v>
      </c>
      <c r="AK542" s="38">
        <v>5336.3557620000001</v>
      </c>
      <c r="AL542" s="37">
        <v>9197.3029989999995</v>
      </c>
      <c r="AM542" s="38">
        <v>5641.1776790000004</v>
      </c>
      <c r="AN542" s="37">
        <v>4168.8400510000001</v>
      </c>
      <c r="AO542" s="38">
        <v>3000.9881620000001</v>
      </c>
      <c r="AP542" s="37">
        <v>1507620.75</v>
      </c>
      <c r="AQ542" s="38">
        <v>2580059.13</v>
      </c>
      <c r="AR542" s="37">
        <v>3625517.04</v>
      </c>
      <c r="AS542" s="38">
        <v>5205220.54</v>
      </c>
      <c r="AT542" s="37">
        <v>6368679.6900000004</v>
      </c>
      <c r="AU542" s="38">
        <v>7783235.8700000001</v>
      </c>
      <c r="AV542" s="37">
        <v>14161205.6</v>
      </c>
      <c r="AW542" s="38">
        <v>12828074.98</v>
      </c>
    </row>
    <row r="543" spans="1:49" x14ac:dyDescent="0.25">
      <c r="A543" s="23">
        <v>44774</v>
      </c>
      <c r="B543" s="37">
        <v>4874.843304</v>
      </c>
      <c r="C543" s="38">
        <v>5733.2885470000001</v>
      </c>
      <c r="D543" s="37">
        <v>6482.2449239999996</v>
      </c>
      <c r="E543" s="38">
        <v>6246.4750409999997</v>
      </c>
      <c r="F543" s="37">
        <v>3734.3475800000001</v>
      </c>
      <c r="G543" s="38">
        <v>3244.6232369999998</v>
      </c>
      <c r="H543" s="37">
        <v>6048.3614470000002</v>
      </c>
      <c r="I543" s="38">
        <v>5404.7356799999998</v>
      </c>
      <c r="J543" s="37">
        <v>1685.1156559999999</v>
      </c>
      <c r="K543" s="38">
        <v>1432.18138</v>
      </c>
      <c r="L543" s="37">
        <v>1766.04260222274</v>
      </c>
      <c r="M543" s="38">
        <v>2098.73097578231</v>
      </c>
      <c r="N543" s="37">
        <v>2931.1660499999998</v>
      </c>
      <c r="O543" s="38">
        <v>2463.2695910000002</v>
      </c>
      <c r="P543" s="37">
        <v>38219.085209999997</v>
      </c>
      <c r="Q543" s="38">
        <v>26859.17988</v>
      </c>
      <c r="R543" s="37">
        <v>593.76206360000003</v>
      </c>
      <c r="S543" s="38">
        <v>524.35867199999996</v>
      </c>
      <c r="T543" s="37">
        <v>4001.4941549999999</v>
      </c>
      <c r="U543" s="38">
        <v>2924.557992</v>
      </c>
      <c r="V543" s="37">
        <v>5648.988582</v>
      </c>
      <c r="W543" s="38">
        <v>5801.3646509999999</v>
      </c>
      <c r="X543" s="37">
        <v>3082.3904379999999</v>
      </c>
      <c r="Y543" s="38">
        <v>3104.570776</v>
      </c>
      <c r="Z543" s="37">
        <v>1105.242047</v>
      </c>
      <c r="AA543" s="38">
        <v>992.27720699999998</v>
      </c>
      <c r="AB543" s="37">
        <v>11209.40091</v>
      </c>
      <c r="AC543" s="38">
        <v>12933.07228</v>
      </c>
      <c r="AD543" s="37">
        <v>4718.5803852752697</v>
      </c>
      <c r="AE543" s="38">
        <v>4045.25742109369</v>
      </c>
      <c r="AF543" s="37">
        <v>3788.1352080000001</v>
      </c>
      <c r="AG543" s="38">
        <v>2913.7130769999999</v>
      </c>
      <c r="AH543" s="37">
        <v>8668.5802000000003</v>
      </c>
      <c r="AI543" s="38">
        <v>6217.0519469999999</v>
      </c>
      <c r="AJ543" s="37">
        <v>5036.5507550000002</v>
      </c>
      <c r="AK543" s="38">
        <v>5381.058884</v>
      </c>
      <c r="AL543" s="37">
        <v>9172.8257209999992</v>
      </c>
      <c r="AM543" s="38">
        <v>5618.4339719999998</v>
      </c>
      <c r="AN543" s="37">
        <v>4197.0959300000004</v>
      </c>
      <c r="AO543" s="38">
        <v>3019.2886749999998</v>
      </c>
      <c r="AP543" s="37">
        <v>1517723.47</v>
      </c>
      <c r="AQ543" s="38">
        <v>2582135.83</v>
      </c>
      <c r="AR543" s="37">
        <v>3628538.1</v>
      </c>
      <c r="AS543" s="38">
        <v>5213102.99</v>
      </c>
      <c r="AT543" s="37">
        <v>6413675.2400000002</v>
      </c>
      <c r="AU543" s="38">
        <v>7833612.9800000004</v>
      </c>
      <c r="AV543" s="37">
        <v>14500097.73</v>
      </c>
      <c r="AW543" s="38">
        <v>12987158.66</v>
      </c>
    </row>
    <row r="544" spans="1:49" x14ac:dyDescent="0.25">
      <c r="A544" s="23">
        <v>44775</v>
      </c>
      <c r="B544" s="37">
        <v>4844.2177730000003</v>
      </c>
      <c r="C544" s="38">
        <v>5702.547885</v>
      </c>
      <c r="D544" s="37">
        <v>6437.5669479999997</v>
      </c>
      <c r="E544" s="38">
        <v>6204.3185789999998</v>
      </c>
      <c r="F544" s="37">
        <v>3772.6897359999998</v>
      </c>
      <c r="G544" s="38">
        <v>3296.1591699999999</v>
      </c>
      <c r="H544" s="37">
        <v>6113.7862910000003</v>
      </c>
      <c r="I544" s="38">
        <v>5505.3546079999996</v>
      </c>
      <c r="J544" s="37">
        <v>1714.607876</v>
      </c>
      <c r="K544" s="38">
        <v>1475.573114</v>
      </c>
      <c r="L544" s="37">
        <v>1766.4222119021999</v>
      </c>
      <c r="M544" s="38">
        <v>2085.7663663643498</v>
      </c>
      <c r="N544" s="37">
        <v>2930.3679470000002</v>
      </c>
      <c r="O544" s="38">
        <v>2460.090385</v>
      </c>
      <c r="P544" s="37">
        <v>38088.16633</v>
      </c>
      <c r="Q544" s="38">
        <v>26744.650730000001</v>
      </c>
      <c r="R544" s="37">
        <v>592.38917189999995</v>
      </c>
      <c r="S544" s="38">
        <v>522.35202419999996</v>
      </c>
      <c r="T544" s="37">
        <v>3983.6827870000002</v>
      </c>
      <c r="U544" s="38">
        <v>2909.7285870000001</v>
      </c>
      <c r="V544" s="37">
        <v>5601.8782149999997</v>
      </c>
      <c r="W544" s="38">
        <v>5770.8294450000003</v>
      </c>
      <c r="X544" s="37">
        <v>3058.6111380000002</v>
      </c>
      <c r="Y544" s="38">
        <v>3084.3696150000001</v>
      </c>
      <c r="Z544" s="37">
        <v>1097.8385780000001</v>
      </c>
      <c r="AA544" s="38">
        <v>985.6892454</v>
      </c>
      <c r="AB544" s="37">
        <v>11226.069939999999</v>
      </c>
      <c r="AC544" s="38">
        <v>12966.58531</v>
      </c>
      <c r="AD544" s="37">
        <v>4684.6448591750795</v>
      </c>
      <c r="AE544" s="38">
        <v>4016.79805550949</v>
      </c>
      <c r="AF544" s="37">
        <v>3802.3406559999999</v>
      </c>
      <c r="AG544" s="38">
        <v>2925.0598460000001</v>
      </c>
      <c r="AH544" s="37">
        <v>8709.8781290000006</v>
      </c>
      <c r="AI544" s="38">
        <v>6268.8009970000003</v>
      </c>
      <c r="AJ544" s="37">
        <v>4985.9669649999996</v>
      </c>
      <c r="AK544" s="38">
        <v>5334.0811839999997</v>
      </c>
      <c r="AL544" s="37">
        <v>9050.6573420000004</v>
      </c>
      <c r="AM544" s="38">
        <v>5550.2264709999999</v>
      </c>
      <c r="AN544" s="37">
        <v>4180.753334</v>
      </c>
      <c r="AO544" s="38">
        <v>3004.5642640000001</v>
      </c>
      <c r="AP544" s="37">
        <v>1500366.25</v>
      </c>
      <c r="AQ544" s="38">
        <v>2581327.0699999998</v>
      </c>
      <c r="AR544" s="37">
        <v>3640319.26</v>
      </c>
      <c r="AS544" s="38">
        <v>5225464.99</v>
      </c>
      <c r="AT544" s="37">
        <v>6440846.3300000001</v>
      </c>
      <c r="AU544" s="38">
        <v>7884186.6799999997</v>
      </c>
      <c r="AV544" s="37">
        <v>14754943.09</v>
      </c>
      <c r="AW544" s="38">
        <v>13172716.32</v>
      </c>
    </row>
    <row r="545" spans="1:49" x14ac:dyDescent="0.25">
      <c r="A545" s="23">
        <v>44776</v>
      </c>
      <c r="B545" s="37">
        <v>4778.7935379999999</v>
      </c>
      <c r="C545" s="38">
        <v>5631.1306850000001</v>
      </c>
      <c r="D545" s="37">
        <v>6343.6214810000001</v>
      </c>
      <c r="E545" s="38">
        <v>6125.2732310000001</v>
      </c>
      <c r="F545" s="37">
        <v>3762.1897749999998</v>
      </c>
      <c r="G545" s="38">
        <v>3288.5968200000002</v>
      </c>
      <c r="H545" s="37">
        <v>6103.2789119999998</v>
      </c>
      <c r="I545" s="38">
        <v>5497.6981050000004</v>
      </c>
      <c r="J545" s="37">
        <v>1709.4642759999999</v>
      </c>
      <c r="K545" s="38">
        <v>1474.117268</v>
      </c>
      <c r="L545" s="37">
        <v>1769.6345919830001</v>
      </c>
      <c r="M545" s="38">
        <v>2090.2845062204501</v>
      </c>
      <c r="N545" s="37">
        <v>2923.6257609999998</v>
      </c>
      <c r="O545" s="38">
        <v>2450.1904789999999</v>
      </c>
      <c r="P545" s="37">
        <v>38311.98472</v>
      </c>
      <c r="Q545" s="38">
        <v>26931.36981</v>
      </c>
      <c r="R545" s="37">
        <v>602.09290499999997</v>
      </c>
      <c r="S545" s="38">
        <v>530.86223910000001</v>
      </c>
      <c r="T545" s="37">
        <v>4014.3342210000001</v>
      </c>
      <c r="U545" s="38">
        <v>2930.3202449999999</v>
      </c>
      <c r="V545" s="37">
        <v>5527.3835680000002</v>
      </c>
      <c r="W545" s="38">
        <v>5703.0132460000004</v>
      </c>
      <c r="X545" s="37">
        <v>3024.5775010000002</v>
      </c>
      <c r="Y545" s="38">
        <v>3054.0005940000001</v>
      </c>
      <c r="Z545" s="37">
        <v>1089.3760070000001</v>
      </c>
      <c r="AA545" s="38">
        <v>989.46436459999995</v>
      </c>
      <c r="AB545" s="37">
        <v>11019.66942</v>
      </c>
      <c r="AC545" s="38">
        <v>12753.087799999999</v>
      </c>
      <c r="AD545" s="37">
        <v>4668.0621846537997</v>
      </c>
      <c r="AE545" s="38">
        <v>4002.5610233438902</v>
      </c>
      <c r="AF545" s="37">
        <v>3813.9864160000002</v>
      </c>
      <c r="AG545" s="38">
        <v>2935.1194839999998</v>
      </c>
      <c r="AH545" s="37">
        <v>8737.0267700000004</v>
      </c>
      <c r="AI545" s="38">
        <v>6282.3935259999998</v>
      </c>
      <c r="AJ545" s="37">
        <v>4928.7015030000002</v>
      </c>
      <c r="AK545" s="38">
        <v>5283.3163059999997</v>
      </c>
      <c r="AL545" s="37">
        <v>9021.9786559999993</v>
      </c>
      <c r="AM545" s="38">
        <v>5537.3117309999998</v>
      </c>
      <c r="AN545" s="37">
        <v>4203.6858060000004</v>
      </c>
      <c r="AO545" s="38">
        <v>3021.6714969999998</v>
      </c>
      <c r="AP545" s="37">
        <v>1503098.73</v>
      </c>
      <c r="AQ545" s="38">
        <v>2559996.54</v>
      </c>
      <c r="AR545" s="37">
        <v>3615730.31</v>
      </c>
      <c r="AS545" s="38">
        <v>5183530.34</v>
      </c>
      <c r="AT545" s="37">
        <v>6403689.8300000001</v>
      </c>
      <c r="AU545" s="38">
        <v>7826776.4699999997</v>
      </c>
      <c r="AV545" s="37">
        <v>14760896.619999999</v>
      </c>
      <c r="AW545" s="38">
        <v>13136658.4</v>
      </c>
    </row>
    <row r="546" spans="1:49" x14ac:dyDescent="0.25">
      <c r="A546" s="23">
        <v>44777</v>
      </c>
      <c r="B546" s="37">
        <v>4780.2135120000003</v>
      </c>
      <c r="C546" s="38">
        <v>5638.7869700000001</v>
      </c>
      <c r="D546" s="37">
        <v>6441.6468409999998</v>
      </c>
      <c r="E546" s="38">
        <v>6221.7785869999998</v>
      </c>
      <c r="F546" s="37">
        <v>3755.3877699999998</v>
      </c>
      <c r="G546" s="38">
        <v>3296.8215340000002</v>
      </c>
      <c r="H546" s="37">
        <v>6125.0720629999996</v>
      </c>
      <c r="I546" s="38">
        <v>5525.4056520000004</v>
      </c>
      <c r="J546" s="37">
        <v>1706.6087729999999</v>
      </c>
      <c r="K546" s="38">
        <v>1471.6803890000001</v>
      </c>
      <c r="L546" s="37">
        <v>1766.24213400231</v>
      </c>
      <c r="M546" s="38">
        <v>2072.6546807908599</v>
      </c>
      <c r="N546" s="37">
        <v>2914.1854090000002</v>
      </c>
      <c r="O546" s="38">
        <v>2438.7624270000001</v>
      </c>
      <c r="P546" s="37">
        <v>38261.446069999998</v>
      </c>
      <c r="Q546" s="38">
        <v>27057.107499999998</v>
      </c>
      <c r="R546" s="37">
        <v>603.57884660000002</v>
      </c>
      <c r="S546" s="38">
        <v>531.26298310000004</v>
      </c>
      <c r="T546" s="37">
        <v>4007.1240739999998</v>
      </c>
      <c r="U546" s="38">
        <v>2930.3236440000001</v>
      </c>
      <c r="V546" s="37">
        <v>5554.9721019999997</v>
      </c>
      <c r="W546" s="38">
        <v>5747.5247470000004</v>
      </c>
      <c r="X546" s="37">
        <v>3034.3401690000001</v>
      </c>
      <c r="Y546" s="38">
        <v>3067.3916559999998</v>
      </c>
      <c r="Z546" s="37">
        <v>1091.4127249999999</v>
      </c>
      <c r="AA546" s="38">
        <v>991.39425159999996</v>
      </c>
      <c r="AB546" s="37">
        <v>11036.759389999999</v>
      </c>
      <c r="AC546" s="38">
        <v>12784.4746</v>
      </c>
      <c r="AD546" s="37">
        <v>4692.5215453742903</v>
      </c>
      <c r="AE546" s="38">
        <v>4021.06864011281</v>
      </c>
      <c r="AF546" s="37">
        <v>3776.7071019999998</v>
      </c>
      <c r="AG546" s="38">
        <v>2918.3320250000002</v>
      </c>
      <c r="AH546" s="37">
        <v>8723.5953470000004</v>
      </c>
      <c r="AI546" s="38">
        <v>6274.3785170000001</v>
      </c>
      <c r="AJ546" s="37">
        <v>4956.91086</v>
      </c>
      <c r="AK546" s="38">
        <v>5320.7667279999996</v>
      </c>
      <c r="AL546" s="37">
        <v>8978.9046149999995</v>
      </c>
      <c r="AM546" s="38">
        <v>5500.3286959999996</v>
      </c>
      <c r="AN546" s="37">
        <v>4197.4446529999996</v>
      </c>
      <c r="AO546" s="38">
        <v>3023.0970769999999</v>
      </c>
      <c r="AP546" s="37">
        <v>1485092.45</v>
      </c>
      <c r="AQ546" s="38">
        <v>2542936.0299999998</v>
      </c>
      <c r="AR546" s="37">
        <v>3615914.49</v>
      </c>
      <c r="AS546" s="38">
        <v>5160958.92</v>
      </c>
      <c r="AT546" s="37">
        <v>6395514.0899999999</v>
      </c>
      <c r="AU546" s="38">
        <v>7813679.5700000003</v>
      </c>
      <c r="AV546" s="37">
        <v>14846646.560000001</v>
      </c>
      <c r="AW546" s="38">
        <v>13226912.029999999</v>
      </c>
    </row>
    <row r="547" spans="1:49" x14ac:dyDescent="0.25">
      <c r="A547" s="23">
        <v>44778</v>
      </c>
      <c r="B547" s="37">
        <v>4680.2416659999999</v>
      </c>
      <c r="C547" s="38">
        <v>5526.1896310000002</v>
      </c>
      <c r="D547" s="37">
        <v>6345.5273230000003</v>
      </c>
      <c r="E547" s="38">
        <v>6139.6939110000003</v>
      </c>
      <c r="F547" s="37">
        <v>3730.495676</v>
      </c>
      <c r="G547" s="38">
        <v>3276.2007979999998</v>
      </c>
      <c r="H547" s="37">
        <v>6083.932135</v>
      </c>
      <c r="I547" s="38">
        <v>5489.8472240000001</v>
      </c>
      <c r="J547" s="37">
        <v>1697.5101990000001</v>
      </c>
      <c r="K547" s="38">
        <v>1466.4915229999999</v>
      </c>
      <c r="L547" s="37">
        <v>1772.2843090046399</v>
      </c>
      <c r="M547" s="38">
        <v>2080.4408550450098</v>
      </c>
      <c r="N547" s="37">
        <v>2894.1485290000001</v>
      </c>
      <c r="O547" s="38">
        <v>2419.679666</v>
      </c>
      <c r="P547" s="37">
        <v>37818.322910000003</v>
      </c>
      <c r="Q547" s="38">
        <v>26712.426790000001</v>
      </c>
      <c r="R547" s="37">
        <v>609.13793099999998</v>
      </c>
      <c r="S547" s="38">
        <v>535.39223340000001</v>
      </c>
      <c r="T547" s="37">
        <v>3954.550107</v>
      </c>
      <c r="U547" s="38">
        <v>2888.9356499999999</v>
      </c>
      <c r="V547" s="37">
        <v>5450.9881429999996</v>
      </c>
      <c r="W547" s="38">
        <v>5648.0594860000001</v>
      </c>
      <c r="X547" s="37">
        <v>2993.6537480000002</v>
      </c>
      <c r="Y547" s="38">
        <v>3029.9383090000001</v>
      </c>
      <c r="Z547" s="37">
        <v>1083.8237690000001</v>
      </c>
      <c r="AA547" s="38">
        <v>986.21909300000004</v>
      </c>
      <c r="AB547" s="37">
        <v>10703.87413</v>
      </c>
      <c r="AC547" s="38">
        <v>12420.552729999999</v>
      </c>
      <c r="AD547" s="37">
        <v>4650.8564398092904</v>
      </c>
      <c r="AE547" s="38">
        <v>3987.23801260141</v>
      </c>
      <c r="AF547" s="37">
        <v>3749.29558</v>
      </c>
      <c r="AG547" s="38">
        <v>2896.058935</v>
      </c>
      <c r="AH547" s="37">
        <v>8550.2010059999993</v>
      </c>
      <c r="AI547" s="38">
        <v>6167.5688689999997</v>
      </c>
      <c r="AJ547" s="37">
        <v>4875.5100229999998</v>
      </c>
      <c r="AK547" s="38">
        <v>5242.8973159999996</v>
      </c>
      <c r="AL547" s="37">
        <v>8871.096055</v>
      </c>
      <c r="AM547" s="38">
        <v>5439.5377369999997</v>
      </c>
      <c r="AN547" s="37">
        <v>4151.6218760000002</v>
      </c>
      <c r="AO547" s="38">
        <v>2986.2873989999998</v>
      </c>
      <c r="AP547" s="37">
        <v>1492039.04</v>
      </c>
      <c r="AQ547" s="38">
        <v>2519310.87</v>
      </c>
      <c r="AR547" s="37">
        <v>3601393.11</v>
      </c>
      <c r="AS547" s="38">
        <v>5117145.82</v>
      </c>
      <c r="AT547" s="37">
        <v>6302073.7800000003</v>
      </c>
      <c r="AU547" s="38">
        <v>7704553.4299999997</v>
      </c>
      <c r="AV547" s="37">
        <v>14598544.1</v>
      </c>
      <c r="AW547" s="38">
        <v>12946458.300000001</v>
      </c>
    </row>
    <row r="548" spans="1:49" x14ac:dyDescent="0.25">
      <c r="A548" s="23">
        <v>44781</v>
      </c>
      <c r="B548" s="37">
        <v>4697.7638550000001</v>
      </c>
      <c r="C548" s="38">
        <v>5551.0038130000003</v>
      </c>
      <c r="D548" s="37">
        <v>6318.0866569999998</v>
      </c>
      <c r="E548" s="38">
        <v>6103.307691</v>
      </c>
      <c r="F548" s="37">
        <v>3702.96315</v>
      </c>
      <c r="G548" s="38">
        <v>3264.1617639999999</v>
      </c>
      <c r="H548" s="37">
        <v>6039.089207</v>
      </c>
      <c r="I548" s="38">
        <v>5456.6943389999997</v>
      </c>
      <c r="J548" s="37">
        <v>1686.4115999999999</v>
      </c>
      <c r="K548" s="38">
        <v>1456.84268</v>
      </c>
      <c r="L548" s="37">
        <v>1767.79520045953</v>
      </c>
      <c r="M548" s="38">
        <v>2096.0577094067098</v>
      </c>
      <c r="N548" s="37">
        <v>2884.9625030000002</v>
      </c>
      <c r="O548" s="38">
        <v>2410.8305110000001</v>
      </c>
      <c r="P548" s="37">
        <v>38130.738080000003</v>
      </c>
      <c r="Q548" s="38">
        <v>26967.957890000001</v>
      </c>
      <c r="R548" s="37">
        <v>611.77050780000002</v>
      </c>
      <c r="S548" s="38">
        <v>537.65833350000003</v>
      </c>
      <c r="T548" s="37">
        <v>3975.4912199999999</v>
      </c>
      <c r="U548" s="38">
        <v>2902.4080469999999</v>
      </c>
      <c r="V548" s="37">
        <v>5455.5340749999996</v>
      </c>
      <c r="W548" s="38">
        <v>5666.1862709999996</v>
      </c>
      <c r="X548" s="37">
        <v>2988.8509170000002</v>
      </c>
      <c r="Y548" s="38">
        <v>3027.9430309999998</v>
      </c>
      <c r="Z548" s="37">
        <v>1087.865323</v>
      </c>
      <c r="AA548" s="38">
        <v>982.88476390000005</v>
      </c>
      <c r="AB548" s="37">
        <v>10787.97035</v>
      </c>
      <c r="AC548" s="38">
        <v>12530.95737</v>
      </c>
      <c r="AD548" s="37">
        <v>4664.6132938851997</v>
      </c>
      <c r="AE548" s="38">
        <v>3999.0416562220898</v>
      </c>
      <c r="AF548" s="37">
        <v>3754.6111460000002</v>
      </c>
      <c r="AG548" s="38">
        <v>2901.0231709999998</v>
      </c>
      <c r="AH548" s="37">
        <v>8646.0946390000008</v>
      </c>
      <c r="AI548" s="38">
        <v>6230.8629989999999</v>
      </c>
      <c r="AJ548" s="37">
        <v>4863.3815809999996</v>
      </c>
      <c r="AK548" s="38">
        <v>5235.8077739999999</v>
      </c>
      <c r="AL548" s="37">
        <v>8851.0385779999997</v>
      </c>
      <c r="AM548" s="38">
        <v>5430.818201</v>
      </c>
      <c r="AN548" s="37">
        <v>4161.3442500000001</v>
      </c>
      <c r="AO548" s="38">
        <v>2994.0713660000001</v>
      </c>
      <c r="AP548" s="37">
        <v>1496255.51</v>
      </c>
      <c r="AQ548" s="38">
        <v>2537293.23</v>
      </c>
      <c r="AR548" s="37">
        <v>3597209.87</v>
      </c>
      <c r="AS548" s="38">
        <v>5113820.04</v>
      </c>
      <c r="AT548" s="37">
        <v>6294986.3600000003</v>
      </c>
      <c r="AU548" s="38">
        <v>7718193.5099999998</v>
      </c>
      <c r="AV548" s="37">
        <v>14588054.060000001</v>
      </c>
      <c r="AW548" s="38">
        <v>12851214.800000001</v>
      </c>
    </row>
    <row r="549" spans="1:49" x14ac:dyDescent="0.25">
      <c r="A549" s="23">
        <v>44782</v>
      </c>
      <c r="B549" s="37">
        <v>4753.9369399999996</v>
      </c>
      <c r="C549" s="38">
        <v>5562.768172</v>
      </c>
      <c r="D549" s="37">
        <v>5858.3285029999997</v>
      </c>
      <c r="E549" s="38">
        <v>6063.611347</v>
      </c>
      <c r="F549" s="37">
        <v>3672.9520109999999</v>
      </c>
      <c r="G549" s="38">
        <v>3238.7197500000002</v>
      </c>
      <c r="H549" s="37">
        <v>5990.9614799999999</v>
      </c>
      <c r="I549" s="38">
        <v>5414.0960599999999</v>
      </c>
      <c r="J549" s="37">
        <v>1677.7539300000001</v>
      </c>
      <c r="K549" s="38">
        <v>1451.761632</v>
      </c>
      <c r="L549" s="37">
        <v>1769.17532298935</v>
      </c>
      <c r="M549" s="38">
        <v>2098.3712644089101</v>
      </c>
      <c r="N549" s="37">
        <v>2870.5208940000002</v>
      </c>
      <c r="O549" s="38">
        <v>2393.6995659999998</v>
      </c>
      <c r="P549" s="37">
        <v>37546.802109999997</v>
      </c>
      <c r="Q549" s="38">
        <v>26555.513309999998</v>
      </c>
      <c r="R549" s="37">
        <v>609.99511680000001</v>
      </c>
      <c r="S549" s="38">
        <v>541.52396490000001</v>
      </c>
      <c r="T549" s="37">
        <v>3908.0276549999999</v>
      </c>
      <c r="U549" s="38">
        <v>2852.67823</v>
      </c>
      <c r="V549" s="37">
        <v>5121.2053679999999</v>
      </c>
      <c r="W549" s="38">
        <v>5641.9626529999996</v>
      </c>
      <c r="X549" s="37">
        <v>2956.783946</v>
      </c>
      <c r="Y549" s="38">
        <v>3022.06142</v>
      </c>
      <c r="Z549" s="37">
        <v>1077.093564</v>
      </c>
      <c r="AA549" s="38">
        <v>982.34458240000004</v>
      </c>
      <c r="AB549" s="37">
        <v>10509.04342</v>
      </c>
      <c r="AC549" s="38">
        <v>12406.71045</v>
      </c>
      <c r="AD549" s="37">
        <v>4600.6272215010304</v>
      </c>
      <c r="AE549" s="38">
        <v>3954.41633303763</v>
      </c>
      <c r="AF549" s="37">
        <v>3690.8216170000001</v>
      </c>
      <c r="AG549" s="38">
        <v>2851.3473450000001</v>
      </c>
      <c r="AH549" s="37">
        <v>8481.0435390000002</v>
      </c>
      <c r="AI549" s="38">
        <v>6124.1632319999999</v>
      </c>
      <c r="AJ549" s="37">
        <v>4868.0241539999997</v>
      </c>
      <c r="AK549" s="38">
        <v>5209.3316530000002</v>
      </c>
      <c r="AL549" s="37">
        <v>8784.0335180000002</v>
      </c>
      <c r="AM549" s="38">
        <v>5380.7153669999998</v>
      </c>
      <c r="AN549" s="37">
        <v>4095.9933209999999</v>
      </c>
      <c r="AO549" s="38">
        <v>2947.9600999999998</v>
      </c>
      <c r="AP549" s="37">
        <v>1499765.47</v>
      </c>
      <c r="AQ549" s="38">
        <v>2537322.42</v>
      </c>
      <c r="AR549" s="37">
        <v>3595868.37</v>
      </c>
      <c r="AS549" s="38">
        <v>5123255.7699999996</v>
      </c>
      <c r="AT549" s="37">
        <v>6271275.8499999996</v>
      </c>
      <c r="AU549" s="38">
        <v>7709925.79</v>
      </c>
      <c r="AV549" s="37">
        <v>14534398.76</v>
      </c>
      <c r="AW549" s="38">
        <v>12479207.779999999</v>
      </c>
    </row>
    <row r="550" spans="1:49" x14ac:dyDescent="0.25">
      <c r="A550" s="23">
        <v>44783</v>
      </c>
      <c r="B550" s="37">
        <v>4781.7562829999997</v>
      </c>
      <c r="C550" s="38">
        <v>5599.3735459999998</v>
      </c>
      <c r="D550" s="37">
        <v>5852.8703880000003</v>
      </c>
      <c r="E550" s="38">
        <v>6048.6562519999998</v>
      </c>
      <c r="F550" s="37">
        <v>3667.336546</v>
      </c>
      <c r="G550" s="38">
        <v>3245.4994849999998</v>
      </c>
      <c r="H550" s="37">
        <v>6007.6602869999997</v>
      </c>
      <c r="I550" s="38">
        <v>5435.9436109999997</v>
      </c>
      <c r="J550" s="37">
        <v>1675.1062449999999</v>
      </c>
      <c r="K550" s="38">
        <v>1449.3813600000001</v>
      </c>
      <c r="L550" s="37">
        <v>1765.6846569588699</v>
      </c>
      <c r="M550" s="38">
        <v>2080.2001431735498</v>
      </c>
      <c r="N550" s="37">
        <v>2851.401574</v>
      </c>
      <c r="O550" s="38">
        <v>2376.5266539999998</v>
      </c>
      <c r="P550" s="37">
        <v>37781.30661</v>
      </c>
      <c r="Q550" s="38">
        <v>26639.913820000002</v>
      </c>
      <c r="R550" s="37">
        <v>614.48092750000001</v>
      </c>
      <c r="S550" s="38">
        <v>537.37529340000003</v>
      </c>
      <c r="T550" s="37">
        <v>3922.9743880000001</v>
      </c>
      <c r="U550" s="38">
        <v>2882.7812300000001</v>
      </c>
      <c r="V550" s="37">
        <v>5108.7862770000002</v>
      </c>
      <c r="W550" s="38">
        <v>5639.7029130000001</v>
      </c>
      <c r="X550" s="37">
        <v>2946.424184</v>
      </c>
      <c r="Y550" s="38">
        <v>3013.8054059999999</v>
      </c>
      <c r="Z550" s="37">
        <v>1074.697582</v>
      </c>
      <c r="AA550" s="38">
        <v>977.04136119999998</v>
      </c>
      <c r="AB550" s="37">
        <v>10572.74742</v>
      </c>
      <c r="AC550" s="38">
        <v>12450.4647</v>
      </c>
      <c r="AD550" s="37">
        <v>4618.6163984491204</v>
      </c>
      <c r="AE550" s="38">
        <v>3974.1517637625402</v>
      </c>
      <c r="AF550" s="37">
        <v>3699.148831</v>
      </c>
      <c r="AG550" s="38">
        <v>2856.7865839999999</v>
      </c>
      <c r="AH550" s="37">
        <v>8576.1635399999996</v>
      </c>
      <c r="AI550" s="38">
        <v>6214.0173850000001</v>
      </c>
      <c r="AJ550" s="37">
        <v>4851.3040469999996</v>
      </c>
      <c r="AK550" s="38">
        <v>5196.8288629999997</v>
      </c>
      <c r="AL550" s="37">
        <v>8765.0321870000007</v>
      </c>
      <c r="AM550" s="38">
        <v>5399.691707</v>
      </c>
      <c r="AN550" s="37">
        <v>4106.8850620000003</v>
      </c>
      <c r="AO550" s="38">
        <v>2952.7179040000001</v>
      </c>
      <c r="AP550" s="37">
        <v>1500134.42</v>
      </c>
      <c r="AQ550" s="38">
        <v>2534193.77</v>
      </c>
      <c r="AR550" s="37">
        <v>3594409.66</v>
      </c>
      <c r="AS550" s="38">
        <v>5120076.91</v>
      </c>
      <c r="AT550" s="37">
        <v>6268244.4299999997</v>
      </c>
      <c r="AU550" s="38">
        <v>7696141.7199999997</v>
      </c>
      <c r="AV550" s="37">
        <v>14594162.91</v>
      </c>
      <c r="AW550" s="38">
        <v>12580591.859999999</v>
      </c>
    </row>
    <row r="551" spans="1:49" x14ac:dyDescent="0.25">
      <c r="A551" s="23">
        <v>44784</v>
      </c>
      <c r="B551" s="37">
        <v>4722.501158</v>
      </c>
      <c r="C551" s="38">
        <v>5535.270246</v>
      </c>
      <c r="D551" s="37">
        <v>5768.9659810000003</v>
      </c>
      <c r="E551" s="38">
        <v>5971.1089460000003</v>
      </c>
      <c r="F551" s="37">
        <v>3643.4134640000002</v>
      </c>
      <c r="G551" s="38">
        <v>3256.8037680000002</v>
      </c>
      <c r="H551" s="37">
        <v>5949.7073440000004</v>
      </c>
      <c r="I551" s="38">
        <v>5384.0200070000001</v>
      </c>
      <c r="J551" s="37">
        <v>1665.0377129999999</v>
      </c>
      <c r="K551" s="38">
        <v>1442.821363</v>
      </c>
      <c r="L551" s="37">
        <v>1767.98300720873</v>
      </c>
      <c r="M551" s="38">
        <v>2083.57119839609</v>
      </c>
      <c r="N551" s="37">
        <v>2850.2344979999998</v>
      </c>
      <c r="O551" s="38">
        <v>2373.3751339999999</v>
      </c>
      <c r="P551" s="37">
        <v>37681.973389999999</v>
      </c>
      <c r="Q551" s="38">
        <v>26604.468540000002</v>
      </c>
      <c r="R551" s="37">
        <v>615.25611760000004</v>
      </c>
      <c r="S551" s="38">
        <v>530.80488630000002</v>
      </c>
      <c r="T551" s="37">
        <v>3917.31477</v>
      </c>
      <c r="U551" s="38">
        <v>2877.3895200000002</v>
      </c>
      <c r="V551" s="37">
        <v>5031.8648359999997</v>
      </c>
      <c r="W551" s="38">
        <v>5561.5745720000004</v>
      </c>
      <c r="X551" s="37">
        <v>2916.657627</v>
      </c>
      <c r="Y551" s="38">
        <v>2986.4453239999998</v>
      </c>
      <c r="Z551" s="37">
        <v>1067.431141</v>
      </c>
      <c r="AA551" s="38">
        <v>971.91703299999995</v>
      </c>
      <c r="AB551" s="37">
        <v>10259.43204</v>
      </c>
      <c r="AC551" s="38">
        <v>12094.760179999999</v>
      </c>
      <c r="AD551" s="37">
        <v>4610.6725653298399</v>
      </c>
      <c r="AE551" s="38">
        <v>3968.1166406718198</v>
      </c>
      <c r="AF551" s="37">
        <v>3704.533359</v>
      </c>
      <c r="AG551" s="38">
        <v>2861.8457859999999</v>
      </c>
      <c r="AH551" s="37">
        <v>8560.728067</v>
      </c>
      <c r="AI551" s="38">
        <v>6201.6891770000002</v>
      </c>
      <c r="AJ551" s="37">
        <v>4783.4469580000004</v>
      </c>
      <c r="AK551" s="38">
        <v>5131.8681900000001</v>
      </c>
      <c r="AL551" s="37">
        <v>8721.1300620000002</v>
      </c>
      <c r="AM551" s="38">
        <v>5376.6150049999997</v>
      </c>
      <c r="AN551" s="37">
        <v>4111.6686710000004</v>
      </c>
      <c r="AO551" s="38">
        <v>2957.7319090000001</v>
      </c>
      <c r="AP551" s="37">
        <v>1492413.81</v>
      </c>
      <c r="AQ551" s="38">
        <v>2503969.61</v>
      </c>
      <c r="AR551" s="37">
        <v>3578963.72</v>
      </c>
      <c r="AS551" s="38">
        <v>5094541.5999999996</v>
      </c>
      <c r="AT551" s="37">
        <v>6206935.5499999998</v>
      </c>
      <c r="AU551" s="38">
        <v>7606537.8200000003</v>
      </c>
      <c r="AV551" s="37">
        <v>14349603.66</v>
      </c>
      <c r="AW551" s="38">
        <v>12422059.529999999</v>
      </c>
    </row>
    <row r="552" spans="1:49" x14ac:dyDescent="0.25">
      <c r="A552" s="23">
        <v>44785</v>
      </c>
      <c r="B552" s="37">
        <v>4557.4913779999997</v>
      </c>
      <c r="C552" s="38">
        <v>5533.5654489999997</v>
      </c>
      <c r="D552" s="37">
        <v>5818.5557250000002</v>
      </c>
      <c r="E552" s="38">
        <v>5911.6145990000005</v>
      </c>
      <c r="F552" s="37">
        <v>3612.8421739999999</v>
      </c>
      <c r="G552" s="38">
        <v>3238.7948350000001</v>
      </c>
      <c r="H552" s="37">
        <v>5899.0716679999996</v>
      </c>
      <c r="I552" s="38">
        <v>5338.0507310000003</v>
      </c>
      <c r="J552" s="37">
        <v>1655.9529560000001</v>
      </c>
      <c r="K552" s="38">
        <v>1434.8069680000001</v>
      </c>
      <c r="L552" s="37">
        <v>1769.8814728298901</v>
      </c>
      <c r="M552" s="38">
        <v>2071.1480207446298</v>
      </c>
      <c r="N552" s="37">
        <v>2866.9153580000002</v>
      </c>
      <c r="O552" s="38">
        <v>2385.6572449999999</v>
      </c>
      <c r="P552" s="37">
        <v>37774.074159999996</v>
      </c>
      <c r="Q552" s="38">
        <v>26668.390240000001</v>
      </c>
      <c r="R552" s="37">
        <v>625.04544399999997</v>
      </c>
      <c r="S552" s="38">
        <v>540.6705733</v>
      </c>
      <c r="T552" s="37">
        <v>3918.7364419999999</v>
      </c>
      <c r="U552" s="38">
        <v>2877.9766249999998</v>
      </c>
      <c r="V552" s="37">
        <v>4995.0219139999999</v>
      </c>
      <c r="W552" s="38">
        <v>5534.0928510000003</v>
      </c>
      <c r="X552" s="37">
        <v>2911.4664809999999</v>
      </c>
      <c r="Y552" s="38">
        <v>2965.0881800000002</v>
      </c>
      <c r="Z552" s="37">
        <v>1067.851551</v>
      </c>
      <c r="AA552" s="38">
        <v>964.95642950000001</v>
      </c>
      <c r="AB552" s="37">
        <v>10322.04148</v>
      </c>
      <c r="AC552" s="38">
        <v>12035.529500000001</v>
      </c>
      <c r="AD552" s="37">
        <v>4601.6570076973403</v>
      </c>
      <c r="AE552" s="38">
        <v>3957.7288813185601</v>
      </c>
      <c r="AF552" s="37">
        <v>3711.9079149999998</v>
      </c>
      <c r="AG552" s="38">
        <v>2867.028926</v>
      </c>
      <c r="AH552" s="37">
        <v>8580.6435629999996</v>
      </c>
      <c r="AI552" s="38">
        <v>6216.0225630000004</v>
      </c>
      <c r="AJ552" s="37">
        <v>4696.0954320000001</v>
      </c>
      <c r="AK552" s="38">
        <v>5102.416725</v>
      </c>
      <c r="AL552" s="37">
        <v>8678.6739390000002</v>
      </c>
      <c r="AM552" s="38">
        <v>5341.6636500000004</v>
      </c>
      <c r="AN552" s="37">
        <v>4105.3038989999995</v>
      </c>
      <c r="AO552" s="38">
        <v>2953.9832510000001</v>
      </c>
      <c r="AP552" s="37">
        <v>1490888.6</v>
      </c>
      <c r="AQ552" s="38">
        <v>2497370.7999999998</v>
      </c>
      <c r="AR552" s="37">
        <v>3589993.17</v>
      </c>
      <c r="AS552" s="38">
        <v>5111723.6399999997</v>
      </c>
      <c r="AT552" s="37">
        <v>6207891</v>
      </c>
      <c r="AU552" s="38">
        <v>7606370.2300000004</v>
      </c>
      <c r="AV552" s="37">
        <v>14502241.66</v>
      </c>
      <c r="AW552" s="38">
        <v>12430811.4</v>
      </c>
    </row>
    <row r="553" spans="1:49" x14ac:dyDescent="0.25">
      <c r="A553" s="23">
        <v>44788</v>
      </c>
      <c r="B553" s="37">
        <v>4603.6911099999998</v>
      </c>
      <c r="C553" s="38">
        <v>5570.774633</v>
      </c>
      <c r="D553" s="37">
        <v>5873.6196229999996</v>
      </c>
      <c r="E553" s="38">
        <v>5977.2405559999997</v>
      </c>
      <c r="F553" s="37">
        <v>3606.1905040000001</v>
      </c>
      <c r="G553" s="38">
        <v>3233.6198519999998</v>
      </c>
      <c r="H553" s="37">
        <v>5934.3696909999999</v>
      </c>
      <c r="I553" s="38">
        <v>5370.6569870000003</v>
      </c>
      <c r="J553" s="37">
        <v>1648.5640289999999</v>
      </c>
      <c r="K553" s="38">
        <v>1430.3572899999999</v>
      </c>
      <c r="L553" s="37">
        <v>1722.3678527720001</v>
      </c>
      <c r="M553" s="38">
        <v>2091.29049173167</v>
      </c>
      <c r="N553" s="37">
        <v>2858.3772920000001</v>
      </c>
      <c r="O553" s="38">
        <v>2376.404254</v>
      </c>
      <c r="P553" s="37">
        <v>37706.144979999997</v>
      </c>
      <c r="Q553" s="38">
        <v>26574.22104</v>
      </c>
      <c r="R553" s="37">
        <v>618.28153520000001</v>
      </c>
      <c r="S553" s="38">
        <v>540.19373629999996</v>
      </c>
      <c r="T553" s="37">
        <v>3912.4651229999999</v>
      </c>
      <c r="U553" s="38">
        <v>2870.3247350000001</v>
      </c>
      <c r="V553" s="37">
        <v>5040.2856400000001</v>
      </c>
      <c r="W553" s="38">
        <v>5591.5541640000001</v>
      </c>
      <c r="X553" s="37">
        <v>2919.479014</v>
      </c>
      <c r="Y553" s="38">
        <v>2976.371275</v>
      </c>
      <c r="Z553" s="37">
        <v>1067.3077679999999</v>
      </c>
      <c r="AA553" s="38">
        <v>965.88252439999997</v>
      </c>
      <c r="AB553" s="37">
        <v>10568.466909999999</v>
      </c>
      <c r="AC553" s="38">
        <v>12346.05949</v>
      </c>
      <c r="AD553" s="37">
        <v>4641.1021753221603</v>
      </c>
      <c r="AE553" s="38">
        <v>3993.4798700440701</v>
      </c>
      <c r="AF553" s="37">
        <v>3757.9947729999999</v>
      </c>
      <c r="AG553" s="38">
        <v>2902.7742509999998</v>
      </c>
      <c r="AH553" s="37">
        <v>8694.9587470000006</v>
      </c>
      <c r="AI553" s="38">
        <v>6314.5119519999998</v>
      </c>
      <c r="AJ553" s="37">
        <v>4729.9457400000001</v>
      </c>
      <c r="AK553" s="38">
        <v>5147.0119160000004</v>
      </c>
      <c r="AL553" s="37">
        <v>8688.4208940000008</v>
      </c>
      <c r="AM553" s="38">
        <v>5354.1407120000003</v>
      </c>
      <c r="AN553" s="37">
        <v>4106.7867969999998</v>
      </c>
      <c r="AO553" s="38">
        <v>2951.3533040000002</v>
      </c>
      <c r="AP553" s="37">
        <v>1484176.17</v>
      </c>
      <c r="AQ553" s="38">
        <v>2489027.3199999998</v>
      </c>
      <c r="AR553" s="37">
        <v>3570386.67</v>
      </c>
      <c r="AS553" s="38">
        <v>5099453.0599999996</v>
      </c>
      <c r="AT553" s="37">
        <v>6205081.8300000001</v>
      </c>
      <c r="AU553" s="38">
        <v>7665882.7400000002</v>
      </c>
      <c r="AV553" s="37">
        <v>14571429.619999999</v>
      </c>
      <c r="AW553" s="38">
        <v>12464867.869999999</v>
      </c>
    </row>
    <row r="554" spans="1:49" x14ac:dyDescent="0.25">
      <c r="A554" s="23">
        <v>44789</v>
      </c>
      <c r="B554" s="37">
        <v>4572.4351450000004</v>
      </c>
      <c r="C554" s="38">
        <v>5536.2578039999999</v>
      </c>
      <c r="D554" s="37">
        <v>5800.3511060000001</v>
      </c>
      <c r="E554" s="38">
        <v>5895.1910429999998</v>
      </c>
      <c r="F554" s="37">
        <v>3559.1011589999998</v>
      </c>
      <c r="G554" s="38">
        <v>3199.6562760000002</v>
      </c>
      <c r="H554" s="37">
        <v>5824.9382869999999</v>
      </c>
      <c r="I554" s="38">
        <v>5244.8681150000002</v>
      </c>
      <c r="J554" s="37">
        <v>1633.8113470000001</v>
      </c>
      <c r="K554" s="38">
        <v>1417.3609280000001</v>
      </c>
      <c r="L554" s="37">
        <v>1720.5363192529601</v>
      </c>
      <c r="M554" s="38">
        <v>2079.4449611524801</v>
      </c>
      <c r="N554" s="37">
        <v>2890.9784239999999</v>
      </c>
      <c r="O554" s="38">
        <v>2404.293373</v>
      </c>
      <c r="P554" s="37">
        <v>37958.603569999999</v>
      </c>
      <c r="Q554" s="38">
        <v>26791.065589999998</v>
      </c>
      <c r="R554" s="37">
        <v>621.24335199999996</v>
      </c>
      <c r="S554" s="38">
        <v>542.72352620000004</v>
      </c>
      <c r="T554" s="37">
        <v>3932.135436</v>
      </c>
      <c r="U554" s="38">
        <v>2883.717787</v>
      </c>
      <c r="V554" s="37">
        <v>4988.5512859999999</v>
      </c>
      <c r="W554" s="38">
        <v>5543.5832259999997</v>
      </c>
      <c r="X554" s="37">
        <v>2912.2226380000002</v>
      </c>
      <c r="Y554" s="38">
        <v>2953.450644</v>
      </c>
      <c r="Z554" s="37">
        <v>1053.115292</v>
      </c>
      <c r="AA554" s="38">
        <v>960.22240150000005</v>
      </c>
      <c r="AB554" s="37">
        <v>10358.591909999999</v>
      </c>
      <c r="AC554" s="38">
        <v>12110.404409999999</v>
      </c>
      <c r="AD554" s="37">
        <v>4651.1552769393202</v>
      </c>
      <c r="AE554" s="38">
        <v>4003.2415872629499</v>
      </c>
      <c r="AF554" s="37">
        <v>3790.883151</v>
      </c>
      <c r="AG554" s="38">
        <v>2930.6185909999999</v>
      </c>
      <c r="AH554" s="37">
        <v>8749.2324979999994</v>
      </c>
      <c r="AI554" s="38">
        <v>6350.7610439999999</v>
      </c>
      <c r="AJ554" s="37">
        <v>4683.710392</v>
      </c>
      <c r="AK554" s="38">
        <v>5101.815063</v>
      </c>
      <c r="AL554" s="37">
        <v>8664.2577309999997</v>
      </c>
      <c r="AM554" s="38">
        <v>5344.647293</v>
      </c>
      <c r="AN554" s="37">
        <v>4118.6371310000004</v>
      </c>
      <c r="AO554" s="38">
        <v>2961.814167</v>
      </c>
      <c r="AP554" s="37">
        <v>1476039.42</v>
      </c>
      <c r="AQ554" s="38">
        <v>2475675.15</v>
      </c>
      <c r="AR554" s="37">
        <v>3547054.03</v>
      </c>
      <c r="AS554" s="38">
        <v>5046126.87</v>
      </c>
      <c r="AT554" s="37">
        <v>6135963.1900000004</v>
      </c>
      <c r="AU554" s="38">
        <v>7601895.7000000002</v>
      </c>
      <c r="AV554" s="37">
        <v>14386828.76</v>
      </c>
      <c r="AW554" s="38">
        <v>12298979.74</v>
      </c>
    </row>
    <row r="555" spans="1:49" x14ac:dyDescent="0.25">
      <c r="A555" s="23">
        <v>44790</v>
      </c>
      <c r="B555" s="37">
        <v>4411.8778679999996</v>
      </c>
      <c r="C555" s="38">
        <v>5458.1545079999996</v>
      </c>
      <c r="D555" s="37">
        <v>5699.2694069999998</v>
      </c>
      <c r="E555" s="38">
        <v>5800.3662169999998</v>
      </c>
      <c r="F555" s="37">
        <v>3509.5442830000002</v>
      </c>
      <c r="G555" s="38">
        <v>3156.9363699999999</v>
      </c>
      <c r="H555" s="37">
        <v>5715.2137659999999</v>
      </c>
      <c r="I555" s="38">
        <v>5146.2303009999996</v>
      </c>
      <c r="J555" s="37">
        <v>1618.0776040000001</v>
      </c>
      <c r="K555" s="38">
        <v>1405.482197</v>
      </c>
      <c r="L555" s="37">
        <v>1722.1902425988701</v>
      </c>
      <c r="M555" s="38">
        <v>2082.0232416256199</v>
      </c>
      <c r="N555" s="37">
        <v>2909.7665019999999</v>
      </c>
      <c r="O555" s="38">
        <v>2418.328755</v>
      </c>
      <c r="P555" s="37">
        <v>37078.890209999998</v>
      </c>
      <c r="Q555" s="38">
        <v>26157.108240000001</v>
      </c>
      <c r="R555" s="37">
        <v>613.05296039999996</v>
      </c>
      <c r="S555" s="38">
        <v>534.89485330000002</v>
      </c>
      <c r="T555" s="37">
        <v>3862.3334159999999</v>
      </c>
      <c r="U555" s="38">
        <v>2832.60016</v>
      </c>
      <c r="V555" s="37">
        <v>4700.0216829999999</v>
      </c>
      <c r="W555" s="38">
        <v>5463.7342239999998</v>
      </c>
      <c r="X555" s="37">
        <v>2799.872621</v>
      </c>
      <c r="Y555" s="38">
        <v>2917.5895399999999</v>
      </c>
      <c r="Z555" s="37">
        <v>1038.5174919999999</v>
      </c>
      <c r="AA555" s="38">
        <v>953.90699140000004</v>
      </c>
      <c r="AB555" s="37">
        <v>10057.94326</v>
      </c>
      <c r="AC555" s="38">
        <v>11891.90148</v>
      </c>
      <c r="AD555" s="37">
        <v>4584.19242242366</v>
      </c>
      <c r="AE555" s="38">
        <v>3942.3592365044501</v>
      </c>
      <c r="AF555" s="37">
        <v>3764.2509209999998</v>
      </c>
      <c r="AG555" s="38">
        <v>2910.4268219999999</v>
      </c>
      <c r="AH555" s="37">
        <v>8599.4035060000006</v>
      </c>
      <c r="AI555" s="38">
        <v>6240.2732409999999</v>
      </c>
      <c r="AJ555" s="37">
        <v>4517.7651109999997</v>
      </c>
      <c r="AK555" s="38">
        <v>5031.2862830000004</v>
      </c>
      <c r="AL555" s="37">
        <v>8554.9566890000006</v>
      </c>
      <c r="AM555" s="38">
        <v>5268.7990630000004</v>
      </c>
      <c r="AN555" s="37">
        <v>4054.461483</v>
      </c>
      <c r="AO555" s="38">
        <v>2918.8902389999998</v>
      </c>
      <c r="AP555" s="37">
        <v>1468433.15</v>
      </c>
      <c r="AQ555" s="38">
        <v>2441751.4700000002</v>
      </c>
      <c r="AR555" s="37">
        <v>3515724.94</v>
      </c>
      <c r="AS555" s="38">
        <v>4830295.4000000004</v>
      </c>
      <c r="AT555" s="37">
        <v>6091070.1299999999</v>
      </c>
      <c r="AU555" s="38">
        <v>7296177.2300000004</v>
      </c>
      <c r="AV555" s="37">
        <v>14239059.970000001</v>
      </c>
      <c r="AW555" s="38">
        <v>11983384.16</v>
      </c>
    </row>
    <row r="556" spans="1:49" x14ac:dyDescent="0.25">
      <c r="A556" s="23">
        <v>44791</v>
      </c>
      <c r="B556" s="37">
        <v>4398.1596289999998</v>
      </c>
      <c r="C556" s="38">
        <v>5444.3713029999999</v>
      </c>
      <c r="D556" s="37">
        <v>5687.5219219999999</v>
      </c>
      <c r="E556" s="38">
        <v>5884.4398799999999</v>
      </c>
      <c r="F556" s="37">
        <v>3496.6011210000001</v>
      </c>
      <c r="G556" s="38">
        <v>3197.297646</v>
      </c>
      <c r="H556" s="37">
        <v>5861.4781659999999</v>
      </c>
      <c r="I556" s="38">
        <v>5292.3713879999996</v>
      </c>
      <c r="J556" s="37">
        <v>1654.4426229999999</v>
      </c>
      <c r="K556" s="38">
        <v>1433.264238</v>
      </c>
      <c r="L556" s="37">
        <v>1722.00055736275</v>
      </c>
      <c r="M556" s="38">
        <v>2081.0772972996101</v>
      </c>
      <c r="N556" s="37">
        <v>2890.1483549999998</v>
      </c>
      <c r="O556" s="38">
        <v>2401.0648249999999</v>
      </c>
      <c r="P556" s="37">
        <v>37121.132290000001</v>
      </c>
      <c r="Q556" s="38">
        <v>26137.239829999999</v>
      </c>
      <c r="R556" s="37">
        <v>608.3096845</v>
      </c>
      <c r="S556" s="38">
        <v>530.05642850000004</v>
      </c>
      <c r="T556" s="37">
        <v>3860.5596810000002</v>
      </c>
      <c r="U556" s="38">
        <v>2828.0312949999998</v>
      </c>
      <c r="V556" s="37">
        <v>4757.6253850000003</v>
      </c>
      <c r="W556" s="38">
        <v>5541.2462910000004</v>
      </c>
      <c r="X556" s="37">
        <v>2835.2118559999999</v>
      </c>
      <c r="Y556" s="38">
        <v>2956.7848880000001</v>
      </c>
      <c r="Z556" s="37">
        <v>1044.439791</v>
      </c>
      <c r="AA556" s="38">
        <v>965.22865049999996</v>
      </c>
      <c r="AB556" s="37">
        <v>10109.613240000001</v>
      </c>
      <c r="AC556" s="38">
        <v>12077.99152</v>
      </c>
      <c r="AD556" s="37">
        <v>4563.7029567254003</v>
      </c>
      <c r="AE556" s="38">
        <v>3926.4594584678898</v>
      </c>
      <c r="AF556" s="37">
        <v>3768.828849</v>
      </c>
      <c r="AG556" s="38">
        <v>2912.9775060000002</v>
      </c>
      <c r="AH556" s="37">
        <v>8556.9267340000006</v>
      </c>
      <c r="AI556" s="38">
        <v>6219.7155279999997</v>
      </c>
      <c r="AJ556" s="37">
        <v>4574.5780329999998</v>
      </c>
      <c r="AK556" s="38">
        <v>5101.1824969999998</v>
      </c>
      <c r="AL556" s="37">
        <v>8527.7113379999992</v>
      </c>
      <c r="AM556" s="38">
        <v>5258.2012779999995</v>
      </c>
      <c r="AN556" s="37">
        <v>4051.9044450000001</v>
      </c>
      <c r="AO556" s="38">
        <v>2913.0246360000001</v>
      </c>
      <c r="AP556" s="37">
        <v>1469370.46</v>
      </c>
      <c r="AQ556" s="38">
        <v>2416178.36</v>
      </c>
      <c r="AR556" s="37">
        <v>3518521.43</v>
      </c>
      <c r="AS556" s="38">
        <v>4801753.58</v>
      </c>
      <c r="AT556" s="37">
        <v>6076984.4000000004</v>
      </c>
      <c r="AU556" s="38">
        <v>7339939.8200000003</v>
      </c>
      <c r="AV556" s="37">
        <v>14225462.960000001</v>
      </c>
      <c r="AW556" s="38">
        <v>12006747.300000001</v>
      </c>
    </row>
    <row r="557" spans="1:49" x14ac:dyDescent="0.25">
      <c r="A557" s="23">
        <v>44792</v>
      </c>
      <c r="B557" s="37">
        <v>4360.620234</v>
      </c>
      <c r="C557" s="38">
        <v>5401.6943270000002</v>
      </c>
      <c r="D557" s="37">
        <v>5612.1453590000001</v>
      </c>
      <c r="E557" s="38">
        <v>5815.1321360000002</v>
      </c>
      <c r="F557" s="37">
        <v>3471.4839240000001</v>
      </c>
      <c r="G557" s="38">
        <v>3176.3894909999999</v>
      </c>
      <c r="H557" s="37">
        <v>5777.3757349999996</v>
      </c>
      <c r="I557" s="38">
        <v>5217.3298580000001</v>
      </c>
      <c r="J557" s="37">
        <v>1652.4496979999999</v>
      </c>
      <c r="K557" s="38">
        <v>1433.293316</v>
      </c>
      <c r="L557" s="37">
        <v>1722.1246669229299</v>
      </c>
      <c r="M557" s="38">
        <v>2081.7910239990601</v>
      </c>
      <c r="N557" s="37">
        <v>2881.3099080000002</v>
      </c>
      <c r="O557" s="38">
        <v>2394.0945919999999</v>
      </c>
      <c r="P557" s="37">
        <v>36653.153939999997</v>
      </c>
      <c r="Q557" s="38">
        <v>25845.743610000001</v>
      </c>
      <c r="R557" s="37">
        <v>591.20965220000005</v>
      </c>
      <c r="S557" s="38">
        <v>515.09778940000001</v>
      </c>
      <c r="T557" s="37">
        <v>3811.44254</v>
      </c>
      <c r="U557" s="38">
        <v>2791.0569329999998</v>
      </c>
      <c r="V557" s="37">
        <v>4691.5141480000002</v>
      </c>
      <c r="W557" s="38">
        <v>5470.3690999999999</v>
      </c>
      <c r="X557" s="37">
        <v>2821.7229590000002</v>
      </c>
      <c r="Y557" s="38">
        <v>2945.6085320000002</v>
      </c>
      <c r="Z557" s="37">
        <v>1046.5307359999999</v>
      </c>
      <c r="AA557" s="38">
        <v>968.43085029999997</v>
      </c>
      <c r="AB557" s="37">
        <v>9774.1233489999995</v>
      </c>
      <c r="AC557" s="38">
        <v>11687.18007</v>
      </c>
      <c r="AD557" s="37">
        <v>4524.2757044605596</v>
      </c>
      <c r="AE557" s="38">
        <v>3893.28508392399</v>
      </c>
      <c r="AF557" s="37">
        <v>3723.0642969999999</v>
      </c>
      <c r="AG557" s="38">
        <v>2878.5215560000001</v>
      </c>
      <c r="AH557" s="37">
        <v>8484.3396840000005</v>
      </c>
      <c r="AI557" s="38">
        <v>6163.7032179999997</v>
      </c>
      <c r="AJ557" s="37">
        <v>4512.2381519999999</v>
      </c>
      <c r="AK557" s="38">
        <v>5038.0744539999996</v>
      </c>
      <c r="AL557" s="37">
        <v>8570.5683809999991</v>
      </c>
      <c r="AM557" s="38">
        <v>5290.2533819999999</v>
      </c>
      <c r="AN557" s="37">
        <v>4007.5043380000002</v>
      </c>
      <c r="AO557" s="38">
        <v>2883.0963889999998</v>
      </c>
      <c r="AP557" s="37">
        <v>1469337.66</v>
      </c>
      <c r="AQ557" s="38">
        <v>2359415.06</v>
      </c>
      <c r="AR557" s="37">
        <v>3506366.5</v>
      </c>
      <c r="AS557" s="38">
        <v>4883511.55</v>
      </c>
      <c r="AT557" s="37">
        <v>5994668.2400000002</v>
      </c>
      <c r="AU557" s="38">
        <v>7265500.3200000003</v>
      </c>
      <c r="AV557" s="37">
        <v>13942713.48</v>
      </c>
      <c r="AW557" s="38">
        <v>11750531.75</v>
      </c>
    </row>
    <row r="558" spans="1:49" x14ac:dyDescent="0.25">
      <c r="A558" s="23">
        <v>44795</v>
      </c>
      <c r="B558" s="37">
        <v>4373.1558590000004</v>
      </c>
      <c r="C558" s="38">
        <v>5420.8811020000003</v>
      </c>
      <c r="D558" s="37">
        <v>5593.3486839999996</v>
      </c>
      <c r="E558" s="38">
        <v>5790.1597929999998</v>
      </c>
      <c r="F558" s="37">
        <v>3448.0125039999998</v>
      </c>
      <c r="G558" s="38">
        <v>3162.076004</v>
      </c>
      <c r="H558" s="37">
        <v>5738.3805609999999</v>
      </c>
      <c r="I558" s="38">
        <v>5185.9427850000002</v>
      </c>
      <c r="J558" s="37">
        <v>1647.372419</v>
      </c>
      <c r="K558" s="38">
        <v>1424.4620259999999</v>
      </c>
      <c r="L558" s="37">
        <v>1770.27965635296</v>
      </c>
      <c r="M558" s="38">
        <v>2071.0255129662301</v>
      </c>
      <c r="N558" s="37">
        <v>2879.3044180000002</v>
      </c>
      <c r="O558" s="38">
        <v>2391.0350520000002</v>
      </c>
      <c r="P558" s="37">
        <v>35896.392169999999</v>
      </c>
      <c r="Q558" s="38">
        <v>25306.416010000001</v>
      </c>
      <c r="R558" s="37">
        <v>583.08691039999997</v>
      </c>
      <c r="S558" s="38">
        <v>501.60843879999999</v>
      </c>
      <c r="T558" s="37">
        <v>3732.1141400000001</v>
      </c>
      <c r="U558" s="38">
        <v>2733.6420520000001</v>
      </c>
      <c r="V558" s="37">
        <v>4681.1775470000002</v>
      </c>
      <c r="W558" s="38">
        <v>5466.8021660000004</v>
      </c>
      <c r="X558" s="37">
        <v>2815.142151</v>
      </c>
      <c r="Y558" s="38">
        <v>2940.333032</v>
      </c>
      <c r="Z558" s="37">
        <v>1042.634742</v>
      </c>
      <c r="AA558" s="38">
        <v>964.76685190000001</v>
      </c>
      <c r="AB558" s="37">
        <v>9729.7838219999994</v>
      </c>
      <c r="AC558" s="38">
        <v>11644.391949999999</v>
      </c>
      <c r="AD558" s="37">
        <v>4509.9531587633301</v>
      </c>
      <c r="AE558" s="38">
        <v>3878.83696989072</v>
      </c>
      <c r="AF558" s="37">
        <v>3681.1883250000001</v>
      </c>
      <c r="AG558" s="38">
        <v>2845.5471849999999</v>
      </c>
      <c r="AH558" s="37">
        <v>8369.2516400000004</v>
      </c>
      <c r="AI558" s="38">
        <v>6082.0840429999998</v>
      </c>
      <c r="AJ558" s="37">
        <v>4498.1887880000004</v>
      </c>
      <c r="AK558" s="38">
        <v>5027.464954</v>
      </c>
      <c r="AL558" s="37">
        <v>8514.2249190000002</v>
      </c>
      <c r="AM558" s="38">
        <v>5247.3533129999996</v>
      </c>
      <c r="AN558" s="37">
        <v>3938.7811799999999</v>
      </c>
      <c r="AO558" s="38">
        <v>2837.263031</v>
      </c>
      <c r="AP558" s="37">
        <v>1483352</v>
      </c>
      <c r="AQ558" s="38">
        <v>2352346.13</v>
      </c>
      <c r="AR558" s="37">
        <v>3519301.43</v>
      </c>
      <c r="AS558" s="38">
        <v>4911605.25</v>
      </c>
      <c r="AT558" s="37">
        <v>6014403.0300000003</v>
      </c>
      <c r="AU558" s="38">
        <v>7278543.8899999997</v>
      </c>
      <c r="AV558" s="37">
        <v>13935483.859999999</v>
      </c>
      <c r="AW558" s="38">
        <v>11720054.029999999</v>
      </c>
    </row>
    <row r="559" spans="1:49" x14ac:dyDescent="0.25">
      <c r="A559" s="23">
        <v>44796</v>
      </c>
      <c r="B559" s="37">
        <v>4394.8775329999999</v>
      </c>
      <c r="C559" s="38">
        <v>5443.3498280000003</v>
      </c>
      <c r="D559" s="37">
        <v>5647.2928449999999</v>
      </c>
      <c r="E559" s="38">
        <v>5862.0477709999996</v>
      </c>
      <c r="F559" s="37">
        <v>3460.9853010000002</v>
      </c>
      <c r="G559" s="38">
        <v>3162.41966</v>
      </c>
      <c r="H559" s="37">
        <v>5758.2807830000002</v>
      </c>
      <c r="I559" s="38">
        <v>5213.9173700000001</v>
      </c>
      <c r="J559" s="37">
        <v>1650.4766770000001</v>
      </c>
      <c r="K559" s="38">
        <v>1428.7868820000001</v>
      </c>
      <c r="L559" s="37">
        <v>1770.2472528010901</v>
      </c>
      <c r="M559" s="38">
        <v>2071.5520026245099</v>
      </c>
      <c r="N559" s="37">
        <v>2926.680175</v>
      </c>
      <c r="O559" s="38">
        <v>2430.531888</v>
      </c>
      <c r="P559" s="37">
        <v>35863.048410000003</v>
      </c>
      <c r="Q559" s="38">
        <v>25244.38623</v>
      </c>
      <c r="R559" s="37">
        <v>591.51302529999998</v>
      </c>
      <c r="S559" s="38">
        <v>508.98380730000002</v>
      </c>
      <c r="T559" s="37">
        <v>3735.0792959999999</v>
      </c>
      <c r="U559" s="38">
        <v>2734.1219470000001</v>
      </c>
      <c r="V559" s="37">
        <v>4737.8722710000002</v>
      </c>
      <c r="W559" s="38">
        <v>5550.568053</v>
      </c>
      <c r="X559" s="37">
        <v>2841.551269</v>
      </c>
      <c r="Y559" s="38">
        <v>2971.0484590000001</v>
      </c>
      <c r="Z559" s="37">
        <v>1045.199053</v>
      </c>
      <c r="AA559" s="38">
        <v>968.33203430000003</v>
      </c>
      <c r="AB559" s="37">
        <v>9806.8390220000001</v>
      </c>
      <c r="AC559" s="38">
        <v>11743.704519999999</v>
      </c>
      <c r="AD559" s="37">
        <v>4551.8713442510598</v>
      </c>
      <c r="AE559" s="38">
        <v>3916.52771949208</v>
      </c>
      <c r="AF559" s="37">
        <v>3633.4803809999999</v>
      </c>
      <c r="AG559" s="38">
        <v>2807.7855300000001</v>
      </c>
      <c r="AH559" s="37">
        <v>8431.8229260000007</v>
      </c>
      <c r="AI559" s="38">
        <v>6138.9415589999999</v>
      </c>
      <c r="AJ559" s="37">
        <v>4546.8962629999996</v>
      </c>
      <c r="AK559" s="38">
        <v>5100.9970999999996</v>
      </c>
      <c r="AL559" s="37">
        <v>8328.1206760000005</v>
      </c>
      <c r="AM559" s="38">
        <v>5161.0794130000004</v>
      </c>
      <c r="AN559" s="37">
        <v>3942.970151</v>
      </c>
      <c r="AO559" s="38">
        <v>2837.6353119999999</v>
      </c>
      <c r="AP559" s="37">
        <v>1535722.22</v>
      </c>
      <c r="AQ559" s="38">
        <v>2419611.4700000002</v>
      </c>
      <c r="AR559" s="37">
        <v>3617407.01</v>
      </c>
      <c r="AS559" s="38">
        <v>5079250.57</v>
      </c>
      <c r="AT559" s="37">
        <v>6155875.9400000004</v>
      </c>
      <c r="AU559" s="38">
        <v>7478848.6100000003</v>
      </c>
      <c r="AV559" s="37">
        <v>14197242.67</v>
      </c>
      <c r="AW559" s="38">
        <v>12023969.24</v>
      </c>
    </row>
    <row r="560" spans="1:49" x14ac:dyDescent="0.25">
      <c r="A560" s="23">
        <v>44797</v>
      </c>
      <c r="B560" s="37">
        <v>4399.9983179999999</v>
      </c>
      <c r="C560" s="38">
        <v>5453.0089509999998</v>
      </c>
      <c r="D560" s="37">
        <v>5619.953262</v>
      </c>
      <c r="E560" s="38">
        <v>5827.6735269999999</v>
      </c>
      <c r="F560" s="37">
        <v>3432.7443069999999</v>
      </c>
      <c r="G560" s="38">
        <v>3143.08151</v>
      </c>
      <c r="H560" s="37">
        <v>5746.2313039999999</v>
      </c>
      <c r="I560" s="38">
        <v>5206.5963080000001</v>
      </c>
      <c r="J560" s="37">
        <v>1649.732254</v>
      </c>
      <c r="K560" s="38">
        <v>1424.1887489999999</v>
      </c>
      <c r="L560" s="37">
        <v>1771.0879940104601</v>
      </c>
      <c r="M560" s="38">
        <v>2071.6611191376801</v>
      </c>
      <c r="N560" s="37">
        <v>2953.6577000000002</v>
      </c>
      <c r="O560" s="38">
        <v>2451.622398</v>
      </c>
      <c r="P560" s="37">
        <v>35617.983039999999</v>
      </c>
      <c r="Q560" s="38">
        <v>25336.42453</v>
      </c>
      <c r="R560" s="37">
        <v>593.04352349999999</v>
      </c>
      <c r="S560" s="38">
        <v>510.2359616</v>
      </c>
      <c r="T560" s="37">
        <v>3775.3091490000002</v>
      </c>
      <c r="U560" s="38">
        <v>2751.1294630000002</v>
      </c>
      <c r="V560" s="37">
        <v>4697.8845439999996</v>
      </c>
      <c r="W560" s="38">
        <v>5510.6920749999999</v>
      </c>
      <c r="X560" s="37">
        <v>2818.9613800000002</v>
      </c>
      <c r="Y560" s="38">
        <v>2948.5667819999999</v>
      </c>
      <c r="Z560" s="37">
        <v>1037.1057209999999</v>
      </c>
      <c r="AA560" s="38">
        <v>960.74994749999996</v>
      </c>
      <c r="AB560" s="37">
        <v>9724.9097720000009</v>
      </c>
      <c r="AC560" s="38">
        <v>11652.053889999999</v>
      </c>
      <c r="AD560" s="37">
        <v>4557.6105632093904</v>
      </c>
      <c r="AE560" s="38">
        <v>3921.8293436428698</v>
      </c>
      <c r="AF560" s="37">
        <v>3657.2330059999999</v>
      </c>
      <c r="AG560" s="38">
        <v>2828.2555510000002</v>
      </c>
      <c r="AH560" s="37">
        <v>8550.4294900000004</v>
      </c>
      <c r="AI560" s="38">
        <v>6208.4138739999999</v>
      </c>
      <c r="AJ560" s="37">
        <v>4513.0959240000002</v>
      </c>
      <c r="AK560" s="38">
        <v>5067.3288030000003</v>
      </c>
      <c r="AL560" s="37">
        <v>8393.4299520000004</v>
      </c>
      <c r="AM560" s="38">
        <v>5207.7293630000004</v>
      </c>
      <c r="AN560" s="37">
        <v>3953.8862680000002</v>
      </c>
      <c r="AO560" s="38">
        <v>2847.5797699999998</v>
      </c>
      <c r="AP560" s="37">
        <v>1558644.23</v>
      </c>
      <c r="AQ560" s="38">
        <v>2470246.94</v>
      </c>
      <c r="AR560" s="37">
        <v>3673249.36</v>
      </c>
      <c r="AS560" s="38">
        <v>5139642.6500000004</v>
      </c>
      <c r="AT560" s="37">
        <v>6226368.4500000002</v>
      </c>
      <c r="AU560" s="38">
        <v>7622640.3300000001</v>
      </c>
      <c r="AV560" s="37">
        <v>14273043.91</v>
      </c>
      <c r="AW560" s="38">
        <v>12215890.939999999</v>
      </c>
    </row>
    <row r="561" spans="1:49" x14ac:dyDescent="0.25">
      <c r="A561" s="23">
        <v>44798</v>
      </c>
      <c r="B561" s="37">
        <v>4432.3908650000003</v>
      </c>
      <c r="C561" s="38">
        <v>5497.7740389999999</v>
      </c>
      <c r="D561" s="37">
        <v>5639.6012810000002</v>
      </c>
      <c r="E561" s="38">
        <v>5878.3770539999996</v>
      </c>
      <c r="F561" s="37">
        <v>3440.4784479999998</v>
      </c>
      <c r="G561" s="38">
        <v>3037.2105499999998</v>
      </c>
      <c r="H561" s="37">
        <v>5788.0772800000004</v>
      </c>
      <c r="I561" s="38">
        <v>5244.531336</v>
      </c>
      <c r="J561" s="37">
        <v>1646.409316</v>
      </c>
      <c r="K561" s="38">
        <v>1422.7150099999999</v>
      </c>
      <c r="L561" s="37">
        <v>1770.6681702783701</v>
      </c>
      <c r="M561" s="38">
        <v>2071.71662380099</v>
      </c>
      <c r="N561" s="37">
        <v>2948.2618000000002</v>
      </c>
      <c r="O561" s="38">
        <v>2446.0396489999998</v>
      </c>
      <c r="P561" s="37">
        <v>35674.280039999998</v>
      </c>
      <c r="Q561" s="38">
        <v>25365.143499999998</v>
      </c>
      <c r="R561" s="37">
        <v>587.99052659999995</v>
      </c>
      <c r="S561" s="38">
        <v>505.601947</v>
      </c>
      <c r="T561" s="37">
        <v>3763.8422599999999</v>
      </c>
      <c r="U561" s="38">
        <v>2742.9940390000002</v>
      </c>
      <c r="V561" s="37">
        <v>4703.6187710000004</v>
      </c>
      <c r="W561" s="38">
        <v>5605.7033789999996</v>
      </c>
      <c r="X561" s="37">
        <v>2809.538528</v>
      </c>
      <c r="Y561" s="38">
        <v>2940.9366639999998</v>
      </c>
      <c r="Z561" s="37">
        <v>1032.1833569999999</v>
      </c>
      <c r="AA561" s="38">
        <v>957.26341530000002</v>
      </c>
      <c r="AB561" s="37">
        <v>9694.7795719999995</v>
      </c>
      <c r="AC561" s="38">
        <v>11689.88103</v>
      </c>
      <c r="AD561" s="37">
        <v>4573.0423076068901</v>
      </c>
      <c r="AE561" s="38">
        <v>3931.8929197243301</v>
      </c>
      <c r="AF561" s="37">
        <v>3652.7115050000002</v>
      </c>
      <c r="AG561" s="38">
        <v>2824.1627090000002</v>
      </c>
      <c r="AH561" s="37">
        <v>8513.3892390000001</v>
      </c>
      <c r="AI561" s="38">
        <v>6182.1902769999997</v>
      </c>
      <c r="AJ561" s="37">
        <v>4520.7316849999997</v>
      </c>
      <c r="AK561" s="38">
        <v>5010.9876599999998</v>
      </c>
      <c r="AL561" s="37">
        <v>8372.622335</v>
      </c>
      <c r="AM561" s="38">
        <v>5208.2051199999996</v>
      </c>
      <c r="AN561" s="37">
        <v>3946.422505</v>
      </c>
      <c r="AO561" s="38">
        <v>2845.3426570000001</v>
      </c>
      <c r="AP561" s="37">
        <v>1562811.18</v>
      </c>
      <c r="AQ561" s="38">
        <v>2529226.23</v>
      </c>
      <c r="AR561" s="37">
        <v>3740161.54</v>
      </c>
      <c r="AS561" s="38">
        <v>5243298.6500000004</v>
      </c>
      <c r="AT561" s="37">
        <v>6402222.2999999998</v>
      </c>
      <c r="AU561" s="38">
        <v>7747410.7199999997</v>
      </c>
      <c r="AV561" s="37">
        <v>14755239.85</v>
      </c>
      <c r="AW561" s="38">
        <v>12324794.470000001</v>
      </c>
    </row>
    <row r="562" spans="1:49" x14ac:dyDescent="0.25">
      <c r="A562" s="23">
        <v>44799</v>
      </c>
      <c r="B562" s="37">
        <v>4385.5821470000001</v>
      </c>
      <c r="C562" s="38">
        <v>5441.6809270000003</v>
      </c>
      <c r="D562" s="37">
        <v>5563.1428660000001</v>
      </c>
      <c r="E562" s="38">
        <v>5547.6870600000002</v>
      </c>
      <c r="F562" s="37">
        <v>3402.206365</v>
      </c>
      <c r="G562" s="38">
        <v>3009.5523330000001</v>
      </c>
      <c r="H562" s="37">
        <v>5716.4272199999996</v>
      </c>
      <c r="I562" s="38">
        <v>5182.773091</v>
      </c>
      <c r="J562" s="37">
        <v>1648.2982790000001</v>
      </c>
      <c r="K562" s="38">
        <v>1420.825509</v>
      </c>
      <c r="L562" s="37">
        <v>1770.6578618983599</v>
      </c>
      <c r="M562" s="38">
        <v>2070.37820269031</v>
      </c>
      <c r="N562" s="37">
        <v>2947.6086329999998</v>
      </c>
      <c r="O562" s="38">
        <v>2444.367111</v>
      </c>
      <c r="P562" s="37">
        <v>34676.002919999999</v>
      </c>
      <c r="Q562" s="38">
        <v>24605.27276</v>
      </c>
      <c r="R562" s="37">
        <v>574.73967660000005</v>
      </c>
      <c r="S562" s="38">
        <v>493.51787960000001</v>
      </c>
      <c r="T562" s="37">
        <v>3670.487877</v>
      </c>
      <c r="U562" s="38">
        <v>2672.1228740000001</v>
      </c>
      <c r="V562" s="37">
        <v>4639.8790680000002</v>
      </c>
      <c r="W562" s="38">
        <v>5625.2301889999999</v>
      </c>
      <c r="X562" s="37">
        <v>2779.5800819999999</v>
      </c>
      <c r="Y562" s="38">
        <v>2910.5128249999998</v>
      </c>
      <c r="Z562" s="37">
        <v>1023.516815</v>
      </c>
      <c r="AA562" s="38">
        <v>949.14019629999996</v>
      </c>
      <c r="AB562" s="37">
        <v>9570.8415299999997</v>
      </c>
      <c r="AC562" s="38">
        <v>11629.364020000001</v>
      </c>
      <c r="AD562" s="37">
        <v>4537.3831125778397</v>
      </c>
      <c r="AE562" s="38">
        <v>3902.8500505215902</v>
      </c>
      <c r="AF562" s="37">
        <v>3578.0413039999999</v>
      </c>
      <c r="AG562" s="38">
        <v>2765.4575850000001</v>
      </c>
      <c r="AH562" s="37">
        <v>8329.2047210000001</v>
      </c>
      <c r="AI562" s="38">
        <v>6056.6699570000001</v>
      </c>
      <c r="AJ562" s="37">
        <v>4459.8223379999999</v>
      </c>
      <c r="AK562" s="38">
        <v>4959.9535169999999</v>
      </c>
      <c r="AL562" s="37">
        <v>8200.9397000000008</v>
      </c>
      <c r="AM562" s="38">
        <v>5133.0919160000003</v>
      </c>
      <c r="AN562" s="37">
        <v>3861.2815399999999</v>
      </c>
      <c r="AO562" s="38">
        <v>2780.2179489999999</v>
      </c>
      <c r="AP562" s="37">
        <v>1576388.69</v>
      </c>
      <c r="AQ562" s="38">
        <v>2521200.42</v>
      </c>
      <c r="AR562" s="37">
        <v>3766868.22</v>
      </c>
      <c r="AS562" s="38">
        <v>5254239.2</v>
      </c>
      <c r="AT562" s="37">
        <v>6480288.2999999998</v>
      </c>
      <c r="AU562" s="38">
        <v>7792715.3499999996</v>
      </c>
      <c r="AV562" s="37">
        <v>14976169.189999999</v>
      </c>
      <c r="AW562" s="38">
        <v>12443867.619999999</v>
      </c>
    </row>
    <row r="563" spans="1:49" x14ac:dyDescent="0.25">
      <c r="A563" s="23">
        <v>44802</v>
      </c>
      <c r="B563" s="37">
        <v>4333.3261780000003</v>
      </c>
      <c r="C563" s="38">
        <v>5380.7739750000001</v>
      </c>
      <c r="D563" s="37">
        <v>5484.748767</v>
      </c>
      <c r="E563" s="38">
        <v>5475.2427459999999</v>
      </c>
      <c r="F563" s="37">
        <v>3364.3183869999998</v>
      </c>
      <c r="G563" s="38">
        <v>2978.0527929999998</v>
      </c>
      <c r="H563" s="37">
        <v>5632.0325839999996</v>
      </c>
      <c r="I563" s="38">
        <v>5105.8747560000002</v>
      </c>
      <c r="J563" s="37">
        <v>1634.7623470000001</v>
      </c>
      <c r="K563" s="38">
        <v>1410.4558709999999</v>
      </c>
      <c r="L563" s="37">
        <v>1769.5533151783</v>
      </c>
      <c r="M563" s="38">
        <v>2069.6156877813601</v>
      </c>
      <c r="N563" s="37">
        <v>2979.491935</v>
      </c>
      <c r="O563" s="38">
        <v>2469.5431309999999</v>
      </c>
      <c r="P563" s="37">
        <v>34417.14428</v>
      </c>
      <c r="Q563" s="38">
        <v>24464.44859</v>
      </c>
      <c r="R563" s="37">
        <v>573.67810159999999</v>
      </c>
      <c r="S563" s="38">
        <v>492.54001570000003</v>
      </c>
      <c r="T563" s="37">
        <v>3640.2391750000002</v>
      </c>
      <c r="U563" s="38">
        <v>2648.863077</v>
      </c>
      <c r="V563" s="37">
        <v>4568.8503380000002</v>
      </c>
      <c r="W563" s="38">
        <v>5542.6676930000003</v>
      </c>
      <c r="X563" s="37">
        <v>2746.155808</v>
      </c>
      <c r="Y563" s="38">
        <v>2877.5510210000002</v>
      </c>
      <c r="Z563" s="37">
        <v>1015.954842</v>
      </c>
      <c r="AA563" s="38">
        <v>943.13388440000006</v>
      </c>
      <c r="AB563" s="37">
        <v>9391.9890599999999</v>
      </c>
      <c r="AC563" s="38">
        <v>11416.39222</v>
      </c>
      <c r="AD563" s="37">
        <v>4486.03578760446</v>
      </c>
      <c r="AE563" s="38">
        <v>3859.44067212241</v>
      </c>
      <c r="AF563" s="37">
        <v>3493.3034189999998</v>
      </c>
      <c r="AG563" s="38">
        <v>2701.0392820000002</v>
      </c>
      <c r="AH563" s="37">
        <v>8142.7446819999996</v>
      </c>
      <c r="AI563" s="38">
        <v>5918.186659</v>
      </c>
      <c r="AJ563" s="37">
        <v>4398.0061539999997</v>
      </c>
      <c r="AK563" s="38">
        <v>4895.3302359999998</v>
      </c>
      <c r="AL563" s="37">
        <v>8148.9675770000003</v>
      </c>
      <c r="AM563" s="38">
        <v>5106.9871279999998</v>
      </c>
      <c r="AN563" s="37">
        <v>3829.278327</v>
      </c>
      <c r="AO563" s="38">
        <v>2759.3468440000001</v>
      </c>
      <c r="AP563" s="37">
        <v>1579520.18</v>
      </c>
      <c r="AQ563" s="38">
        <v>2530607.89</v>
      </c>
      <c r="AR563" s="37">
        <v>3751524.7</v>
      </c>
      <c r="AS563" s="38">
        <v>5240336.82</v>
      </c>
      <c r="AT563" s="37">
        <v>6468474.6799999997</v>
      </c>
      <c r="AU563" s="38">
        <v>7762609.2599999998</v>
      </c>
      <c r="AV563" s="37">
        <v>14925889.390000001</v>
      </c>
      <c r="AW563" s="38">
        <v>12358056.210000001</v>
      </c>
    </row>
    <row r="564" spans="1:49" x14ac:dyDescent="0.25">
      <c r="A564" s="23">
        <v>44803</v>
      </c>
      <c r="B564" s="37">
        <v>4314.5915049306404</v>
      </c>
      <c r="C564" s="38">
        <v>5360.1550219413002</v>
      </c>
      <c r="D564" s="37">
        <v>5498.5273795270996</v>
      </c>
      <c r="E564" s="38">
        <v>5489.1250286840605</v>
      </c>
      <c r="F564" s="37">
        <v>3380.1587845348099</v>
      </c>
      <c r="G564" s="38">
        <v>2998.340945595</v>
      </c>
      <c r="H564" s="37">
        <v>5658.7324752622098</v>
      </c>
      <c r="I564" s="38">
        <v>5134.6052614828304</v>
      </c>
      <c r="J564" s="37">
        <v>1640.1268051528</v>
      </c>
      <c r="K564" s="38">
        <v>1420.1334770860699</v>
      </c>
      <c r="L564" s="37">
        <v>1768.1037150110899</v>
      </c>
      <c r="M564" s="38">
        <v>2082.4573637533899</v>
      </c>
      <c r="N564" s="37">
        <v>2955.1628012938399</v>
      </c>
      <c r="O564" s="38">
        <v>2448.4877522299098</v>
      </c>
      <c r="P564" s="37">
        <v>34590.041283815401</v>
      </c>
      <c r="Q564" s="38">
        <v>24579.084823236601</v>
      </c>
      <c r="R564" s="37">
        <v>581.56781711160602</v>
      </c>
      <c r="S564" s="38">
        <v>499.02782901047601</v>
      </c>
      <c r="T564" s="37">
        <v>3640.4419786223002</v>
      </c>
      <c r="U564" s="38">
        <v>2650.3986848903301</v>
      </c>
      <c r="V564" s="37">
        <v>4592.9517713920904</v>
      </c>
      <c r="W564" s="38">
        <v>5579.8009084581699</v>
      </c>
      <c r="X564" s="37">
        <v>2768.1511207916601</v>
      </c>
      <c r="Y564" s="38">
        <v>2902.1751668624402</v>
      </c>
      <c r="Z564" s="37">
        <v>1026.0106988591599</v>
      </c>
      <c r="AA564" s="38">
        <v>952.78263955628802</v>
      </c>
      <c r="AB564" s="37">
        <v>9331.2284657425898</v>
      </c>
      <c r="AC564" s="38">
        <v>11349.068625677801</v>
      </c>
      <c r="AD564" s="37">
        <v>4421.6680579752101</v>
      </c>
      <c r="AE564" s="38">
        <v>3802.12143997969</v>
      </c>
      <c r="AF564" s="37">
        <v>3472.080459924</v>
      </c>
      <c r="AG564" s="38">
        <v>2696.4994967480002</v>
      </c>
      <c r="AH564" s="37">
        <v>8048.7934299316703</v>
      </c>
      <c r="AI564" s="38">
        <v>5852.2474051766103</v>
      </c>
      <c r="AJ564" s="37">
        <v>4417.8818362679303</v>
      </c>
      <c r="AK564" s="38">
        <v>4922.35440915855</v>
      </c>
      <c r="AL564" s="37">
        <v>8059.6044232541199</v>
      </c>
      <c r="AM564" s="38">
        <v>5066.9734986448202</v>
      </c>
      <c r="AN564" s="37">
        <v>3825.5401303420699</v>
      </c>
      <c r="AO564" s="38">
        <v>2760.2734995772598</v>
      </c>
      <c r="AP564" s="37">
        <v>1591675.78</v>
      </c>
      <c r="AQ564" s="38">
        <v>2544562.52</v>
      </c>
      <c r="AR564" s="37">
        <v>3763741.37</v>
      </c>
      <c r="AS564" s="38">
        <v>5253672.95</v>
      </c>
      <c r="AT564" s="37">
        <v>6501366.4400000004</v>
      </c>
      <c r="AU564" s="38">
        <v>7827502.3200000003</v>
      </c>
      <c r="AV564" s="37">
        <v>14969925.210000001</v>
      </c>
      <c r="AW564" s="38">
        <v>12427931.65</v>
      </c>
    </row>
    <row r="565" spans="1:49" x14ac:dyDescent="0.25">
      <c r="A565" s="23">
        <v>44804</v>
      </c>
      <c r="B565" s="37">
        <v>4268.7341134634498</v>
      </c>
      <c r="C565" s="38">
        <v>5307.0581769406099</v>
      </c>
      <c r="D565" s="37">
        <v>5465.0698261609396</v>
      </c>
      <c r="E565" s="38">
        <v>5461.8084286245203</v>
      </c>
      <c r="F565" s="37">
        <v>3355.9101517894901</v>
      </c>
      <c r="G565" s="38">
        <v>2978.8731098777698</v>
      </c>
      <c r="H565" s="37">
        <v>5627.2260402462998</v>
      </c>
      <c r="I565" s="38">
        <v>5106.3235617226101</v>
      </c>
      <c r="J565" s="37">
        <v>1642.2571401489899</v>
      </c>
      <c r="K565" s="38">
        <v>1423.29379748923</v>
      </c>
      <c r="L565" s="37">
        <v>1768.5335108107199</v>
      </c>
      <c r="M565" s="38">
        <v>2083.6007696697702</v>
      </c>
      <c r="N565" s="37">
        <v>2945.6285761904701</v>
      </c>
      <c r="O565" s="38">
        <v>2439.4792271896899</v>
      </c>
      <c r="P565" s="37">
        <v>34295.620604198397</v>
      </c>
      <c r="Q565" s="38">
        <v>24326.590810723199</v>
      </c>
      <c r="R565" s="37">
        <v>581.32161681503101</v>
      </c>
      <c r="S565" s="38">
        <v>498.12532934864601</v>
      </c>
      <c r="T565" s="37">
        <v>3620.8035372280901</v>
      </c>
      <c r="U565" s="38">
        <v>2635.0019952528801</v>
      </c>
      <c r="V565" s="37">
        <v>4594.0840660600597</v>
      </c>
      <c r="W565" s="38">
        <v>5585.6576427740201</v>
      </c>
      <c r="X565" s="37">
        <v>2769.0811031448102</v>
      </c>
      <c r="Y565" s="38">
        <v>2905.5126072952598</v>
      </c>
      <c r="Z565" s="37">
        <v>1031.5588289976399</v>
      </c>
      <c r="AA565" s="38">
        <v>958.97909277947599</v>
      </c>
      <c r="AB565" s="37">
        <v>9280.0563901564692</v>
      </c>
      <c r="AC565" s="38">
        <v>11292.8889772659</v>
      </c>
      <c r="AD565" s="37">
        <v>4488.7248478521096</v>
      </c>
      <c r="AE565" s="38">
        <v>3861.3143476752998</v>
      </c>
      <c r="AF565" s="37">
        <v>3474.02053080217</v>
      </c>
      <c r="AG565" s="38">
        <v>2756.5114811385902</v>
      </c>
      <c r="AH565" s="37">
        <v>8029.4091931401399</v>
      </c>
      <c r="AI565" s="38">
        <v>5915.9689516666604</v>
      </c>
      <c r="AJ565" s="37">
        <v>4411.7751729187103</v>
      </c>
      <c r="AK565" s="38">
        <v>4920.1122631954604</v>
      </c>
      <c r="AL565" s="37">
        <v>7972.3937965606501</v>
      </c>
      <c r="AM565" s="38">
        <v>5023.2663390588596</v>
      </c>
      <c r="AN565" s="37">
        <v>3801.68529229775</v>
      </c>
      <c r="AO565" s="38">
        <v>2740.8912558869001</v>
      </c>
      <c r="AP565" s="37">
        <v>1588732.04</v>
      </c>
      <c r="AQ565" s="38">
        <v>2559676.2999999998</v>
      </c>
      <c r="AR565" s="37">
        <v>3753631.08</v>
      </c>
      <c r="AS565" s="38">
        <v>5247369.6900000004</v>
      </c>
      <c r="AT565" s="37">
        <v>6483184.4800000004</v>
      </c>
      <c r="AU565" s="38">
        <v>7805429.2199999997</v>
      </c>
      <c r="AV565" s="37">
        <v>14928493.27</v>
      </c>
      <c r="AW565" s="38">
        <v>12376556.460000001</v>
      </c>
    </row>
    <row r="566" spans="1:49" x14ac:dyDescent="0.25">
      <c r="A566" s="23">
        <v>44805</v>
      </c>
      <c r="B566" s="37">
        <v>4242.7381349999996</v>
      </c>
      <c r="C566" s="38">
        <v>5278.7834290000001</v>
      </c>
      <c r="D566" s="37">
        <v>5404.7304089999998</v>
      </c>
      <c r="E566" s="38">
        <v>5399.9832409999999</v>
      </c>
      <c r="F566" s="37">
        <v>3326.5699989999998</v>
      </c>
      <c r="G566" s="38">
        <v>2957.9422949999998</v>
      </c>
      <c r="H566" s="37">
        <v>5564.728196</v>
      </c>
      <c r="I566" s="38">
        <v>5051.8263059999999</v>
      </c>
      <c r="J566" s="37">
        <v>1637.577078</v>
      </c>
      <c r="K566" s="38">
        <v>1416.155442</v>
      </c>
      <c r="L566" s="37">
        <v>1766.89404469551</v>
      </c>
      <c r="M566" s="38">
        <v>2084.69198491013</v>
      </c>
      <c r="N566" s="37">
        <v>2918.3582700000002</v>
      </c>
      <c r="O566" s="38">
        <v>2416.0454300000001</v>
      </c>
      <c r="P566" s="37">
        <v>33643.117850000002</v>
      </c>
      <c r="Q566" s="38">
        <v>23907.303820000001</v>
      </c>
      <c r="R566" s="37">
        <v>571.44557989999998</v>
      </c>
      <c r="S566" s="38">
        <v>489.59263110000001</v>
      </c>
      <c r="T566" s="37">
        <v>3549.0887769999999</v>
      </c>
      <c r="U566" s="38">
        <v>2581.6203460000002</v>
      </c>
      <c r="V566" s="37">
        <v>4547.1580720000002</v>
      </c>
      <c r="W566" s="38">
        <v>5533.9978019999999</v>
      </c>
      <c r="X566" s="37">
        <v>2755.791604</v>
      </c>
      <c r="Y566" s="38">
        <v>2892.3508870000001</v>
      </c>
      <c r="Z566" s="37">
        <v>1030.3404049999999</v>
      </c>
      <c r="AA566" s="38">
        <v>957.78571939999995</v>
      </c>
      <c r="AB566" s="37">
        <v>9050.7577469999997</v>
      </c>
      <c r="AC566" s="38">
        <v>11017.56516</v>
      </c>
      <c r="AD566" s="37">
        <v>4405.1280600069904</v>
      </c>
      <c r="AE566" s="38">
        <v>3790.2856483761002</v>
      </c>
      <c r="AF566" s="37">
        <v>3484.334351</v>
      </c>
      <c r="AG566" s="38">
        <v>2776.3504809999999</v>
      </c>
      <c r="AH566" s="37">
        <v>7888.8931789999997</v>
      </c>
      <c r="AI566" s="38">
        <v>5813.7579290000003</v>
      </c>
      <c r="AJ566" s="37">
        <v>4370.1075920000003</v>
      </c>
      <c r="AK566" s="38">
        <v>4876.7201560000003</v>
      </c>
      <c r="AL566" s="37">
        <v>7816.7219429999996</v>
      </c>
      <c r="AM566" s="38">
        <v>4931.469411</v>
      </c>
      <c r="AN566" s="37">
        <v>3745.8484579999999</v>
      </c>
      <c r="AO566" s="38">
        <v>2702.9544310000001</v>
      </c>
      <c r="AP566" s="37">
        <v>1606439.17</v>
      </c>
      <c r="AQ566" s="38">
        <v>2576900.1</v>
      </c>
      <c r="AR566" s="37">
        <v>3748815.21</v>
      </c>
      <c r="AS566" s="38">
        <v>5234360.5999999996</v>
      </c>
      <c r="AT566" s="37">
        <v>6439314.7599999998</v>
      </c>
      <c r="AU566" s="38">
        <v>7751365.71</v>
      </c>
      <c r="AV566" s="37">
        <v>14690055.92</v>
      </c>
      <c r="AW566" s="38">
        <v>12175811</v>
      </c>
    </row>
    <row r="567" spans="1:49" x14ac:dyDescent="0.25">
      <c r="A567" s="23">
        <v>44806</v>
      </c>
      <c r="B567" s="37">
        <v>4194.7100460000001</v>
      </c>
      <c r="C567" s="38">
        <v>5222.0841110000001</v>
      </c>
      <c r="D567" s="37">
        <v>5441.6502879999998</v>
      </c>
      <c r="E567" s="38">
        <v>5442.5412710000001</v>
      </c>
      <c r="F567" s="37">
        <v>3330.4854350000001</v>
      </c>
      <c r="G567" s="38">
        <v>2963.3309909999998</v>
      </c>
      <c r="H567" s="37">
        <v>5618.3211719999999</v>
      </c>
      <c r="I567" s="38">
        <v>5100.4583169999996</v>
      </c>
      <c r="J567" s="37">
        <v>1632.5826489999999</v>
      </c>
      <c r="K567" s="38">
        <v>1412.943561</v>
      </c>
      <c r="L567" s="37">
        <v>1774.37564894877</v>
      </c>
      <c r="M567" s="38">
        <v>2094.43460528889</v>
      </c>
      <c r="N567" s="37">
        <v>2910.0814820000001</v>
      </c>
      <c r="O567" s="38">
        <v>2408.1418319999998</v>
      </c>
      <c r="P567" s="37">
        <v>34675.886659999996</v>
      </c>
      <c r="Q567" s="38">
        <v>24627.62196</v>
      </c>
      <c r="R567" s="37">
        <v>588.82780270000001</v>
      </c>
      <c r="S567" s="38">
        <v>504.1917014</v>
      </c>
      <c r="T567" s="37">
        <v>3665.47397</v>
      </c>
      <c r="U567" s="38">
        <v>2667.9659839999999</v>
      </c>
      <c r="V567" s="37">
        <v>4552.4226490000001</v>
      </c>
      <c r="W567" s="38">
        <v>5543.6617560000004</v>
      </c>
      <c r="X567" s="37">
        <v>2750.0737279999998</v>
      </c>
      <c r="Y567" s="38">
        <v>2888.1856229999999</v>
      </c>
      <c r="Z567" s="37">
        <v>1026.55096</v>
      </c>
      <c r="AA567" s="38">
        <v>955.18404410000005</v>
      </c>
      <c r="AB567" s="37">
        <v>9148.2481470000002</v>
      </c>
      <c r="AC567" s="38">
        <v>11143.3199</v>
      </c>
      <c r="AD567" s="37">
        <v>4424.5920672904704</v>
      </c>
      <c r="AE567" s="38">
        <v>3805.0409226714501</v>
      </c>
      <c r="AF567" s="37">
        <v>3555.164092</v>
      </c>
      <c r="AG567" s="38">
        <v>2834.7527490000002</v>
      </c>
      <c r="AH567" s="37">
        <v>8129.9205229999998</v>
      </c>
      <c r="AI567" s="38">
        <v>5994.8612229999999</v>
      </c>
      <c r="AJ567" s="37">
        <v>4372.6563740000001</v>
      </c>
      <c r="AK567" s="38">
        <v>4883.2030489999997</v>
      </c>
      <c r="AL567" s="37">
        <v>7969.8215</v>
      </c>
      <c r="AM567" s="38">
        <v>5010.5199739999998</v>
      </c>
      <c r="AN567" s="37">
        <v>3837.6256119999998</v>
      </c>
      <c r="AO567" s="38">
        <v>2773.1156930000002</v>
      </c>
      <c r="AP567" s="37">
        <v>1626075.06</v>
      </c>
      <c r="AQ567" s="38">
        <v>2594808.54</v>
      </c>
      <c r="AR567" s="37">
        <v>3766121.92</v>
      </c>
      <c r="AS567" s="38">
        <v>5254037.96</v>
      </c>
      <c r="AT567" s="37">
        <v>6473397.2000000002</v>
      </c>
      <c r="AU567" s="38">
        <v>7786958.3799999999</v>
      </c>
      <c r="AV567" s="37">
        <v>14723348.24</v>
      </c>
      <c r="AW567" s="38">
        <v>12189597.210000001</v>
      </c>
    </row>
    <row r="568" spans="1:49" x14ac:dyDescent="0.25">
      <c r="A568" s="23">
        <v>44809</v>
      </c>
      <c r="B568" s="37">
        <v>4207.8941249999998</v>
      </c>
      <c r="C568" s="38">
        <v>5240.2702730000001</v>
      </c>
      <c r="D568" s="37">
        <v>5388.2498009999999</v>
      </c>
      <c r="E568" s="38">
        <v>5387.7028490000002</v>
      </c>
      <c r="F568" s="37">
        <v>3305.7289820000001</v>
      </c>
      <c r="G568" s="38">
        <v>2946.1726469999999</v>
      </c>
      <c r="H568" s="37">
        <v>5551.6821209999998</v>
      </c>
      <c r="I568" s="38">
        <v>5042.2239710000003</v>
      </c>
      <c r="J568" s="37">
        <v>1630.869827</v>
      </c>
      <c r="K568" s="38">
        <v>1408.654475</v>
      </c>
      <c r="L568" s="37">
        <v>1768.9603797712</v>
      </c>
      <c r="M568" s="38">
        <v>2100.13732971936</v>
      </c>
      <c r="N568" s="37">
        <v>2886.843777</v>
      </c>
      <c r="O568" s="38">
        <v>2387.964485</v>
      </c>
      <c r="P568" s="37">
        <v>33991.889589999999</v>
      </c>
      <c r="Q568" s="38">
        <v>23925.200209999999</v>
      </c>
      <c r="R568" s="37">
        <v>575.40960710000002</v>
      </c>
      <c r="S568" s="38">
        <v>491.89427280000001</v>
      </c>
      <c r="T568" s="37">
        <v>3588.7222470000002</v>
      </c>
      <c r="U568" s="38">
        <v>2606.0487560000001</v>
      </c>
      <c r="V568" s="37">
        <v>4506.9765649999999</v>
      </c>
      <c r="W568" s="38">
        <v>5485.7369360000002</v>
      </c>
      <c r="X568" s="37">
        <v>2737.105376</v>
      </c>
      <c r="Y568" s="38">
        <v>2875.3540579999999</v>
      </c>
      <c r="Z568" s="37">
        <v>1028.8046790000001</v>
      </c>
      <c r="AA568" s="38">
        <v>957.23960529999999</v>
      </c>
      <c r="AB568" s="37">
        <v>9040.3450620000003</v>
      </c>
      <c r="AC568" s="38">
        <v>11011.6325</v>
      </c>
      <c r="AD568" s="37">
        <v>4405.0335077338495</v>
      </c>
      <c r="AE568" s="38">
        <v>3789.6847600522501</v>
      </c>
      <c r="AF568" s="37">
        <v>3586.369886</v>
      </c>
      <c r="AG568" s="38">
        <v>2798.635518</v>
      </c>
      <c r="AH568" s="37">
        <v>8084.0032019999999</v>
      </c>
      <c r="AI568" s="38">
        <v>5900.9410630000002</v>
      </c>
      <c r="AJ568" s="37">
        <v>4334.4742779999997</v>
      </c>
      <c r="AK568" s="38">
        <v>4842.6139030000004</v>
      </c>
      <c r="AL568" s="37">
        <v>7991.3857090000001</v>
      </c>
      <c r="AM568" s="38">
        <v>5028.5370730000004</v>
      </c>
      <c r="AN568" s="37">
        <v>3803.099064</v>
      </c>
      <c r="AO568" s="38">
        <v>2720.6384149999999</v>
      </c>
      <c r="AP568" s="37">
        <v>1619033.56</v>
      </c>
      <c r="AQ568" s="38">
        <v>2577259.4700000002</v>
      </c>
      <c r="AR568" s="37">
        <v>3736011.03</v>
      </c>
      <c r="AS568" s="38">
        <v>5215311.9400000004</v>
      </c>
      <c r="AT568" s="37">
        <v>6412074.21</v>
      </c>
      <c r="AU568" s="38">
        <v>7718402.0300000003</v>
      </c>
      <c r="AV568" s="37">
        <v>14567545.93</v>
      </c>
      <c r="AW568" s="38">
        <v>12061928.35</v>
      </c>
    </row>
    <row r="569" spans="1:49" x14ac:dyDescent="0.25">
      <c r="A569" s="23">
        <v>44810</v>
      </c>
      <c r="B569" s="37">
        <v>4179.3238460000002</v>
      </c>
      <c r="C569" s="38">
        <v>5204.1075069999997</v>
      </c>
      <c r="D569" s="37">
        <v>5365.3854510000001</v>
      </c>
      <c r="E569" s="38">
        <v>5369.998259</v>
      </c>
      <c r="F569" s="37">
        <v>3288.330829</v>
      </c>
      <c r="G569" s="38">
        <v>2932.4976539999998</v>
      </c>
      <c r="H569" s="37">
        <v>5529.1864809999997</v>
      </c>
      <c r="I569" s="38">
        <v>5021.4441699999998</v>
      </c>
      <c r="J569" s="37">
        <v>1627.8040120000001</v>
      </c>
      <c r="K569" s="38">
        <v>1407.0718449999999</v>
      </c>
      <c r="L569" s="37">
        <v>1768.72178944713</v>
      </c>
      <c r="M569" s="38">
        <v>2100.2274192189702</v>
      </c>
      <c r="N569" s="37">
        <v>2866.9556590000002</v>
      </c>
      <c r="O569" s="38">
        <v>2369.5208980000002</v>
      </c>
      <c r="P569" s="37">
        <v>34556.748370000001</v>
      </c>
      <c r="Q569" s="38">
        <v>24125.119900000002</v>
      </c>
      <c r="R569" s="37">
        <v>588.5286595</v>
      </c>
      <c r="S569" s="38">
        <v>494.96823590000002</v>
      </c>
      <c r="T569" s="37">
        <v>3580.4329419999999</v>
      </c>
      <c r="U569" s="38">
        <v>2610.3281499999998</v>
      </c>
      <c r="V569" s="37">
        <v>4468.8000629999997</v>
      </c>
      <c r="W569" s="38">
        <v>5442.2539020000004</v>
      </c>
      <c r="X569" s="37">
        <v>2719.7150660000002</v>
      </c>
      <c r="Y569" s="38">
        <v>2858.8451230000001</v>
      </c>
      <c r="Z569" s="37">
        <v>1032.8062660000001</v>
      </c>
      <c r="AA569" s="38">
        <v>961.9034024</v>
      </c>
      <c r="AB569" s="37">
        <v>8984.4641169999995</v>
      </c>
      <c r="AC569" s="38">
        <v>10947.1333</v>
      </c>
      <c r="AD569" s="37">
        <v>4364.8919382643599</v>
      </c>
      <c r="AE569" s="38">
        <v>3756.5449576050801</v>
      </c>
      <c r="AF569" s="37">
        <v>3558.8536960000001</v>
      </c>
      <c r="AG569" s="38">
        <v>2772.348868</v>
      </c>
      <c r="AH569" s="37">
        <v>7990.611911</v>
      </c>
      <c r="AI569" s="38">
        <v>5844.2819639999998</v>
      </c>
      <c r="AJ569" s="37">
        <v>4310.774437</v>
      </c>
      <c r="AK569" s="38">
        <v>4819.619162</v>
      </c>
      <c r="AL569" s="37">
        <v>8035.2588050000004</v>
      </c>
      <c r="AM569" s="38">
        <v>5043.5130099999997</v>
      </c>
      <c r="AN569" s="37">
        <v>3782.3457090000002</v>
      </c>
      <c r="AO569" s="38">
        <v>2727.363218</v>
      </c>
      <c r="AP569" s="37">
        <v>1609642.79</v>
      </c>
      <c r="AQ569" s="38">
        <v>2569673.4900000002</v>
      </c>
      <c r="AR569" s="37">
        <v>3683912.1</v>
      </c>
      <c r="AS569" s="38">
        <v>5178345.47</v>
      </c>
      <c r="AT569" s="37">
        <v>6364561.1699999999</v>
      </c>
      <c r="AU569" s="38">
        <v>7643864.5800000001</v>
      </c>
      <c r="AV569" s="37">
        <v>14466685.68</v>
      </c>
      <c r="AW569" s="38">
        <v>11998621.619999999</v>
      </c>
    </row>
    <row r="570" spans="1:49" x14ac:dyDescent="0.25">
      <c r="A570" s="23">
        <v>44811</v>
      </c>
      <c r="B570" s="37">
        <v>4152.7255240000004</v>
      </c>
      <c r="C570" s="38">
        <v>5172.9293790000002</v>
      </c>
      <c r="D570" s="37">
        <v>5336.9976589999997</v>
      </c>
      <c r="E570" s="38">
        <v>5340.027333</v>
      </c>
      <c r="F570" s="37">
        <v>3276.6007650000001</v>
      </c>
      <c r="G570" s="38">
        <v>2926.5010379999999</v>
      </c>
      <c r="H570" s="37">
        <v>5529.8033999999998</v>
      </c>
      <c r="I570" s="38">
        <v>5023.9706040000001</v>
      </c>
      <c r="J570" s="37">
        <v>1623.086638</v>
      </c>
      <c r="K570" s="38">
        <v>1400.344386</v>
      </c>
      <c r="L570" s="37">
        <v>1769.4077664721401</v>
      </c>
      <c r="M570" s="38">
        <v>2142.9340740675002</v>
      </c>
      <c r="N570" s="37">
        <v>2885.314034</v>
      </c>
      <c r="O570" s="38">
        <v>2383.8053799999998</v>
      </c>
      <c r="P570" s="37">
        <v>34957.41747</v>
      </c>
      <c r="Q570" s="38">
        <v>24273.783390000001</v>
      </c>
      <c r="R570" s="37">
        <v>583.93024779999996</v>
      </c>
      <c r="S570" s="38">
        <v>492.59434470000002</v>
      </c>
      <c r="T570" s="37">
        <v>3630.383671</v>
      </c>
      <c r="U570" s="38">
        <v>2608.777666</v>
      </c>
      <c r="V570" s="37">
        <v>4456.5173359999999</v>
      </c>
      <c r="W570" s="38">
        <v>5425.0053719999996</v>
      </c>
      <c r="X570" s="37">
        <v>2708.365542</v>
      </c>
      <c r="Y570" s="38">
        <v>2847.480294</v>
      </c>
      <c r="Z570" s="37">
        <v>1027.4495910000001</v>
      </c>
      <c r="AA570" s="38">
        <v>956.82462020000003</v>
      </c>
      <c r="AB570" s="37">
        <v>9003.3832110000003</v>
      </c>
      <c r="AC570" s="38">
        <v>10969.657010000001</v>
      </c>
      <c r="AD570" s="37">
        <v>4379.2173448920003</v>
      </c>
      <c r="AE570" s="38">
        <v>3766.8394528986901</v>
      </c>
      <c r="AF570" s="37">
        <v>3540.001726</v>
      </c>
      <c r="AG570" s="38">
        <v>2752.0837230000002</v>
      </c>
      <c r="AH570" s="37">
        <v>7989.946962</v>
      </c>
      <c r="AI570" s="38">
        <v>5843.6666189999996</v>
      </c>
      <c r="AJ570" s="37">
        <v>4300.978169</v>
      </c>
      <c r="AK570" s="38">
        <v>4810.4578769999998</v>
      </c>
      <c r="AL570" s="37">
        <v>8030.9285010000003</v>
      </c>
      <c r="AM570" s="38">
        <v>5026.5252700000001</v>
      </c>
      <c r="AN570" s="37">
        <v>3820.9120950000001</v>
      </c>
      <c r="AO570" s="38">
        <v>2721.4341340000001</v>
      </c>
      <c r="AP570" s="37">
        <v>1602965.85</v>
      </c>
      <c r="AQ570" s="38">
        <v>2551921.09</v>
      </c>
      <c r="AR570" s="37">
        <v>3685368.6</v>
      </c>
      <c r="AS570" s="38">
        <v>5155751.25</v>
      </c>
      <c r="AT570" s="37">
        <v>6341608.7599999998</v>
      </c>
      <c r="AU570" s="38">
        <v>7650579.4199999999</v>
      </c>
      <c r="AV570" s="37">
        <v>14585503.539999999</v>
      </c>
      <c r="AW570" s="38">
        <v>12066140.779999999</v>
      </c>
    </row>
    <row r="571" spans="1:49" x14ac:dyDescent="0.25">
      <c r="A571" s="23">
        <v>44812</v>
      </c>
      <c r="B571" s="37">
        <v>4302.8620270000001</v>
      </c>
      <c r="C571" s="38">
        <v>5566.4765029999999</v>
      </c>
      <c r="D571" s="37">
        <v>5727.4456749999999</v>
      </c>
      <c r="E571" s="38">
        <v>5247.1255190000002</v>
      </c>
      <c r="F571" s="37">
        <v>3215.7542790000002</v>
      </c>
      <c r="G571" s="38">
        <v>2917.1337629999998</v>
      </c>
      <c r="H571" s="37">
        <v>5365.0550510000003</v>
      </c>
      <c r="I571" s="38">
        <v>5053.7929519999998</v>
      </c>
      <c r="J571" s="37">
        <v>1845.4942550000001</v>
      </c>
      <c r="K571" s="38">
        <v>1297.974363</v>
      </c>
      <c r="L571" s="37">
        <v>1774.1988072637901</v>
      </c>
      <c r="M571" s="38">
        <v>2149.1052478710999</v>
      </c>
      <c r="N571" s="37">
        <v>2862.461761</v>
      </c>
      <c r="O571" s="38">
        <v>2363.3345210000002</v>
      </c>
      <c r="P571" s="37">
        <v>34651.0121</v>
      </c>
      <c r="Q571" s="38">
        <v>24008.823850000001</v>
      </c>
      <c r="R571" s="37">
        <v>602.10598530000004</v>
      </c>
      <c r="S571" s="38">
        <v>507.4604023</v>
      </c>
      <c r="T571" s="37">
        <v>3617.2665699999998</v>
      </c>
      <c r="U571" s="38">
        <v>2596.6385780000001</v>
      </c>
      <c r="V571" s="37">
        <v>4450.7869220000002</v>
      </c>
      <c r="W571" s="38">
        <v>5189.6320470000001</v>
      </c>
      <c r="X571" s="37">
        <v>2773.9669410000001</v>
      </c>
      <c r="Y571" s="38">
        <v>2719.0246619999998</v>
      </c>
      <c r="Z571" s="37">
        <v>1055.090647</v>
      </c>
      <c r="AA571" s="38">
        <v>887.30403769999998</v>
      </c>
      <c r="AB571" s="37">
        <v>9172.0806969999994</v>
      </c>
      <c r="AC571" s="38">
        <v>10682.14682</v>
      </c>
      <c r="AD571" s="37">
        <v>4334.0146485288797</v>
      </c>
      <c r="AE571" s="38">
        <v>3729.3365311263101</v>
      </c>
      <c r="AF571" s="37">
        <v>3573.824337</v>
      </c>
      <c r="AG571" s="38">
        <v>2776.2999300000001</v>
      </c>
      <c r="AH571" s="37">
        <v>7979.9393069999996</v>
      </c>
      <c r="AI571" s="38">
        <v>5842.706991</v>
      </c>
      <c r="AJ571" s="37">
        <v>4423.7909330000002</v>
      </c>
      <c r="AK571" s="38">
        <v>5025.1744010000002</v>
      </c>
      <c r="AL571" s="37">
        <v>7964.0040650000001</v>
      </c>
      <c r="AM571" s="38">
        <v>5015.4596229999997</v>
      </c>
      <c r="AN571" s="37">
        <v>3813.0532170000001</v>
      </c>
      <c r="AO571" s="38">
        <v>2714.1631349999998</v>
      </c>
      <c r="AP571" s="37">
        <v>1585456.25</v>
      </c>
      <c r="AQ571" s="38">
        <v>2537774.1800000002</v>
      </c>
      <c r="AR571" s="37">
        <v>3662431.42</v>
      </c>
      <c r="AS571" s="38">
        <v>5119152.38</v>
      </c>
      <c r="AT571" s="37">
        <v>6291573.6200000001</v>
      </c>
      <c r="AU571" s="38">
        <v>7594199.6100000003</v>
      </c>
      <c r="AV571" s="37">
        <v>14503391.74</v>
      </c>
      <c r="AW571" s="38">
        <v>12033478.890000001</v>
      </c>
    </row>
    <row r="572" spans="1:49" x14ac:dyDescent="0.25">
      <c r="A572" s="23">
        <v>44813</v>
      </c>
      <c r="B572" s="37">
        <v>4297.4811900000004</v>
      </c>
      <c r="C572" s="38">
        <v>5553.5932899999998</v>
      </c>
      <c r="D572" s="37">
        <v>5677.4852259999998</v>
      </c>
      <c r="E572" s="38">
        <v>5200.2727800000002</v>
      </c>
      <c r="F572" s="37">
        <v>3169.3503019999998</v>
      </c>
      <c r="G572" s="38">
        <v>2879.1329489999998</v>
      </c>
      <c r="H572" s="37">
        <v>5302.9000919999999</v>
      </c>
      <c r="I572" s="38">
        <v>4996.897164</v>
      </c>
      <c r="J572" s="37">
        <v>1832.22444</v>
      </c>
      <c r="K572" s="38">
        <v>1288.4767850000001</v>
      </c>
      <c r="L572" s="37">
        <v>1766.4093427615001</v>
      </c>
      <c r="M572" s="38">
        <v>2192.9389545560398</v>
      </c>
      <c r="N572" s="37">
        <v>2885.4533929999998</v>
      </c>
      <c r="O572" s="38">
        <v>2380.871623</v>
      </c>
      <c r="P572" s="37">
        <v>35132.907249999997</v>
      </c>
      <c r="Q572" s="38">
        <v>24361.625189999999</v>
      </c>
      <c r="R572" s="37">
        <v>621.94947090000005</v>
      </c>
      <c r="S572" s="38">
        <v>523.90328869999996</v>
      </c>
      <c r="T572" s="37">
        <v>3679.5220549999999</v>
      </c>
      <c r="U572" s="38">
        <v>2639.8560259999999</v>
      </c>
      <c r="V572" s="37">
        <v>4438.4382050000004</v>
      </c>
      <c r="W572" s="38">
        <v>5174.3548149999997</v>
      </c>
      <c r="X572" s="37">
        <v>2779.3319729999998</v>
      </c>
      <c r="Y572" s="38">
        <v>2726.2256990000001</v>
      </c>
      <c r="Z572" s="37">
        <v>1060.6411909999999</v>
      </c>
      <c r="AA572" s="38">
        <v>892.53298640000003</v>
      </c>
      <c r="AB572" s="37">
        <v>9029.4810959999995</v>
      </c>
      <c r="AC572" s="38">
        <v>10515.34143</v>
      </c>
      <c r="AD572" s="37">
        <v>4375.4225574565398</v>
      </c>
      <c r="AE572" s="38">
        <v>3766.0932015063399</v>
      </c>
      <c r="AF572" s="37">
        <v>3586.0237350000002</v>
      </c>
      <c r="AG572" s="38">
        <v>2785.9946409999998</v>
      </c>
      <c r="AH572" s="37">
        <v>8051.3794989999997</v>
      </c>
      <c r="AI572" s="38">
        <v>5892.5772209999996</v>
      </c>
      <c r="AJ572" s="37">
        <v>4393.369702</v>
      </c>
      <c r="AK572" s="38">
        <v>4991.31387</v>
      </c>
      <c r="AL572" s="37">
        <v>8125.0232980000001</v>
      </c>
      <c r="AM572" s="38">
        <v>5116.6762140000001</v>
      </c>
      <c r="AN572" s="37">
        <v>3864.2073529999998</v>
      </c>
      <c r="AO572" s="38">
        <v>2751.124421</v>
      </c>
      <c r="AP572" s="37">
        <v>1585821.65</v>
      </c>
      <c r="AQ572" s="38">
        <v>2525954.1</v>
      </c>
      <c r="AR572" s="37">
        <v>3632452.49</v>
      </c>
      <c r="AS572" s="38">
        <v>5085012.5</v>
      </c>
      <c r="AT572" s="37">
        <v>6243685.2699999996</v>
      </c>
      <c r="AU572" s="38">
        <v>7537643.8200000003</v>
      </c>
      <c r="AV572" s="37">
        <v>14377265.529999999</v>
      </c>
      <c r="AW572" s="38">
        <v>11917506.07</v>
      </c>
    </row>
    <row r="573" spans="1:49" x14ac:dyDescent="0.25">
      <c r="A573" s="23">
        <v>44816</v>
      </c>
      <c r="B573" s="37">
        <v>4081.9818180000002</v>
      </c>
      <c r="C573" s="38">
        <v>5085.7303419999998</v>
      </c>
      <c r="D573" s="37">
        <v>5190.208275</v>
      </c>
      <c r="E573" s="38">
        <v>5200.8616540000003</v>
      </c>
      <c r="F573" s="37">
        <v>3204.726459</v>
      </c>
      <c r="G573" s="38">
        <v>2870.0767289999999</v>
      </c>
      <c r="H573" s="37">
        <v>5367.2467059999999</v>
      </c>
      <c r="I573" s="38">
        <v>4877.6066440000004</v>
      </c>
      <c r="J573" s="37">
        <v>1584.663112</v>
      </c>
      <c r="K573" s="38">
        <v>1366.70452</v>
      </c>
      <c r="L573" s="37">
        <v>1767.30440536782</v>
      </c>
      <c r="M573" s="38">
        <v>2194.41353155872</v>
      </c>
      <c r="N573" s="37">
        <v>2956.0129000000002</v>
      </c>
      <c r="O573" s="38">
        <v>2435.2938749999998</v>
      </c>
      <c r="P573" s="37">
        <v>35951.820229999998</v>
      </c>
      <c r="Q573" s="38">
        <v>24912.163809999998</v>
      </c>
      <c r="R573" s="37">
        <v>643.31230770000002</v>
      </c>
      <c r="S573" s="38">
        <v>539.339474</v>
      </c>
      <c r="T573" s="37">
        <v>3760.9836540000001</v>
      </c>
      <c r="U573" s="38">
        <v>2697.7031590000001</v>
      </c>
      <c r="V573" s="37">
        <v>4329.8915109999998</v>
      </c>
      <c r="W573" s="38">
        <v>5274.9210810000004</v>
      </c>
      <c r="X573" s="37">
        <v>2687.4998000000001</v>
      </c>
      <c r="Y573" s="38">
        <v>2829.911517</v>
      </c>
      <c r="Z573" s="37">
        <v>1018.357333</v>
      </c>
      <c r="AA573" s="38">
        <v>963.71479520000003</v>
      </c>
      <c r="AB573" s="37">
        <v>8781.1384319999997</v>
      </c>
      <c r="AC573" s="38">
        <v>10711.67751</v>
      </c>
      <c r="AD573" s="37">
        <v>4391.0331739983803</v>
      </c>
      <c r="AE573" s="38">
        <v>3777.3925674576799</v>
      </c>
      <c r="AF573" s="37">
        <v>3604.4188250000002</v>
      </c>
      <c r="AG573" s="38">
        <v>2801.3550100000002</v>
      </c>
      <c r="AH573" s="37">
        <v>8149.6055470000001</v>
      </c>
      <c r="AI573" s="38">
        <v>5967.476079</v>
      </c>
      <c r="AJ573" s="37">
        <v>4264.0623429999996</v>
      </c>
      <c r="AK573" s="38">
        <v>4778.106025</v>
      </c>
      <c r="AL573" s="37">
        <v>8134.8289439999999</v>
      </c>
      <c r="AM573" s="38">
        <v>5146.9928840000002</v>
      </c>
      <c r="AN573" s="37">
        <v>3930.9824269999999</v>
      </c>
      <c r="AO573" s="38">
        <v>2801.033907</v>
      </c>
      <c r="AP573" s="37">
        <v>1576907.91</v>
      </c>
      <c r="AQ573" s="38">
        <v>2515475.6800000002</v>
      </c>
      <c r="AR573" s="37">
        <v>3613924.54</v>
      </c>
      <c r="AS573" s="38">
        <v>5059936.8</v>
      </c>
      <c r="AT573" s="37">
        <v>6214029.3099999996</v>
      </c>
      <c r="AU573" s="38">
        <v>7479346.6699999999</v>
      </c>
      <c r="AV573" s="37">
        <v>14358729.630000001</v>
      </c>
      <c r="AW573" s="38">
        <v>11915689.359999999</v>
      </c>
    </row>
    <row r="574" spans="1:49" x14ac:dyDescent="0.25">
      <c r="A574" s="23">
        <v>44817</v>
      </c>
      <c r="B574" s="37">
        <v>3939.3326310000002</v>
      </c>
      <c r="C574" s="38">
        <v>5022.5107820000003</v>
      </c>
      <c r="D574" s="37">
        <v>5235.8542109999999</v>
      </c>
      <c r="E574" s="38">
        <v>5157.1322890000001</v>
      </c>
      <c r="F574" s="37">
        <v>3183.566707</v>
      </c>
      <c r="G574" s="38">
        <v>2855.181474</v>
      </c>
      <c r="H574" s="37">
        <v>5310.7482229999996</v>
      </c>
      <c r="I574" s="38">
        <v>4827.8457600000002</v>
      </c>
      <c r="J574" s="37">
        <v>1574.214543</v>
      </c>
      <c r="K574" s="38">
        <v>1355.427199</v>
      </c>
      <c r="L574" s="37">
        <v>1769.44303747907</v>
      </c>
      <c r="M574" s="38">
        <v>2189.06477000634</v>
      </c>
      <c r="N574" s="37">
        <v>2971.1491639999999</v>
      </c>
      <c r="O574" s="38">
        <v>2431.0588600000001</v>
      </c>
      <c r="P574" s="37">
        <v>35697.00922</v>
      </c>
      <c r="Q574" s="38">
        <v>24716.279989999999</v>
      </c>
      <c r="R574" s="37">
        <v>655.81238980000001</v>
      </c>
      <c r="S574" s="38">
        <v>557.86070140000004</v>
      </c>
      <c r="T574" s="37">
        <v>3745.3322920000001</v>
      </c>
      <c r="U574" s="38">
        <v>2677.6792059999998</v>
      </c>
      <c r="V574" s="37">
        <v>4164.6126990000002</v>
      </c>
      <c r="W574" s="38">
        <v>5222.3438939999996</v>
      </c>
      <c r="X574" s="37">
        <v>2618.7309749999999</v>
      </c>
      <c r="Y574" s="38">
        <v>2816.3666400000002</v>
      </c>
      <c r="Z574" s="37">
        <v>1015.068311</v>
      </c>
      <c r="AA574" s="38">
        <v>957.23795589999997</v>
      </c>
      <c r="AB574" s="37">
        <v>8529.3841379999994</v>
      </c>
      <c r="AC574" s="38">
        <v>10536.062099999999</v>
      </c>
      <c r="AD574" s="37">
        <v>4282.6047965460202</v>
      </c>
      <c r="AE574" s="38">
        <v>3682.6302602109499</v>
      </c>
      <c r="AF574" s="37">
        <v>3562.406583</v>
      </c>
      <c r="AG574" s="38">
        <v>2770.1015510000002</v>
      </c>
      <c r="AH574" s="37">
        <v>8044.3838299999998</v>
      </c>
      <c r="AI574" s="38">
        <v>5952.4061670000001</v>
      </c>
      <c r="AJ574" s="37">
        <v>4166.8872160000001</v>
      </c>
      <c r="AK574" s="38">
        <v>4731.4148889999997</v>
      </c>
      <c r="AL574" s="37">
        <v>8078.7557559999996</v>
      </c>
      <c r="AM574" s="38">
        <v>5107.9837610000004</v>
      </c>
      <c r="AN574" s="37">
        <v>3929.1948269999998</v>
      </c>
      <c r="AO574" s="38">
        <v>2795.100524</v>
      </c>
      <c r="AP574" s="37">
        <v>1566191.16</v>
      </c>
      <c r="AQ574" s="38">
        <v>2497309.7200000002</v>
      </c>
      <c r="AR574" s="37">
        <v>3577016.08</v>
      </c>
      <c r="AS574" s="38">
        <v>5018022.75</v>
      </c>
      <c r="AT574" s="37">
        <v>6159435.1399999997</v>
      </c>
      <c r="AU574" s="38">
        <v>7465960.6600000001</v>
      </c>
      <c r="AV574" s="37">
        <v>14250135.539999999</v>
      </c>
      <c r="AW574" s="38">
        <v>11834704.16</v>
      </c>
    </row>
    <row r="575" spans="1:49" x14ac:dyDescent="0.25">
      <c r="A575" s="23">
        <v>44818</v>
      </c>
      <c r="B575" s="37">
        <v>3914.7655300000001</v>
      </c>
      <c r="C575" s="38">
        <v>4997.221149</v>
      </c>
      <c r="D575" s="37">
        <v>5213.8405480000001</v>
      </c>
      <c r="E575" s="38">
        <v>5139.6618619999999</v>
      </c>
      <c r="F575" s="37">
        <v>3158.6784520000001</v>
      </c>
      <c r="G575" s="38">
        <v>2834.2919619999998</v>
      </c>
      <c r="H575" s="37">
        <v>5283.9888600000004</v>
      </c>
      <c r="I575" s="38">
        <v>4802.9798190000001</v>
      </c>
      <c r="J575" s="37">
        <v>1562.041086</v>
      </c>
      <c r="K575" s="38">
        <v>1345.7376369999999</v>
      </c>
      <c r="L575" s="37">
        <v>1768.22267132349</v>
      </c>
      <c r="M575" s="38">
        <v>2187.9051243364802</v>
      </c>
      <c r="N575" s="37">
        <v>2996.6178580000001</v>
      </c>
      <c r="O575" s="38">
        <v>2450.3135000000002</v>
      </c>
      <c r="P575" s="37">
        <v>35264.84201</v>
      </c>
      <c r="Q575" s="38">
        <v>23858.125540000001</v>
      </c>
      <c r="R575" s="37">
        <v>659.48240799999996</v>
      </c>
      <c r="S575" s="38">
        <v>549.32803239999998</v>
      </c>
      <c r="T575" s="37">
        <v>3726.9614270000002</v>
      </c>
      <c r="U575" s="38">
        <v>2664.2817479999999</v>
      </c>
      <c r="V575" s="37">
        <v>4061.9893900000002</v>
      </c>
      <c r="W575" s="38">
        <v>5199.8931560000001</v>
      </c>
      <c r="X575" s="37">
        <v>2622.6751859999999</v>
      </c>
      <c r="Y575" s="38">
        <v>2800.0975699999999</v>
      </c>
      <c r="Z575" s="37">
        <v>1024.3528679999999</v>
      </c>
      <c r="AA575" s="38">
        <v>953.15104210000004</v>
      </c>
      <c r="AB575" s="37">
        <v>8421.2149769999996</v>
      </c>
      <c r="AC575" s="38">
        <v>10639.630090000001</v>
      </c>
      <c r="AD575" s="37">
        <v>4351.75066703209</v>
      </c>
      <c r="AE575" s="38">
        <v>3730.7940211589598</v>
      </c>
      <c r="AF575" s="37">
        <v>3517.553347</v>
      </c>
      <c r="AG575" s="38">
        <v>2746.580359</v>
      </c>
      <c r="AH575" s="37">
        <v>8094.7480809999997</v>
      </c>
      <c r="AI575" s="38">
        <v>5937.5517490000002</v>
      </c>
      <c r="AJ575" s="37">
        <v>4126.6988659999997</v>
      </c>
      <c r="AK575" s="38">
        <v>4714.3407829999996</v>
      </c>
      <c r="AL575" s="37">
        <v>8022.784267</v>
      </c>
      <c r="AM575" s="38">
        <v>5072.3025740000003</v>
      </c>
      <c r="AN575" s="37">
        <v>3911.9444840000001</v>
      </c>
      <c r="AO575" s="38">
        <v>2779.7905770000002</v>
      </c>
      <c r="AP575" s="37">
        <v>1560449.04</v>
      </c>
      <c r="AQ575" s="38">
        <v>2480670.61</v>
      </c>
      <c r="AR575" s="37">
        <v>3552106.65</v>
      </c>
      <c r="AS575" s="38">
        <v>5006934.84</v>
      </c>
      <c r="AT575" s="37">
        <v>6126731.6900000004</v>
      </c>
      <c r="AU575" s="38">
        <v>7412842.9299999997</v>
      </c>
      <c r="AV575" s="37">
        <v>14298263.52</v>
      </c>
      <c r="AW575" s="38">
        <v>11791564.619999999</v>
      </c>
    </row>
    <row r="576" spans="1:49" x14ac:dyDescent="0.25">
      <c r="A576" s="23">
        <v>44819</v>
      </c>
      <c r="B576" s="37">
        <v>3947.5129980000002</v>
      </c>
      <c r="C576" s="38">
        <v>5039.2025299999996</v>
      </c>
      <c r="D576" s="37">
        <v>5166.5687740000003</v>
      </c>
      <c r="E576" s="38">
        <v>5091.5987249999998</v>
      </c>
      <c r="F576" s="37">
        <v>3133.459801</v>
      </c>
      <c r="G576" s="38">
        <v>2815.327346</v>
      </c>
      <c r="H576" s="37">
        <v>5242.0514439999997</v>
      </c>
      <c r="I576" s="38">
        <v>4766.2862429999996</v>
      </c>
      <c r="J576" s="37">
        <v>1556.893566</v>
      </c>
      <c r="K576" s="38">
        <v>1339.2330119999999</v>
      </c>
      <c r="L576" s="37">
        <v>1768.03720373695</v>
      </c>
      <c r="M576" s="38">
        <v>2178.9534272230799</v>
      </c>
      <c r="N576" s="37">
        <v>3042.431861</v>
      </c>
      <c r="O576" s="38">
        <v>2473.83547</v>
      </c>
      <c r="P576" s="37">
        <v>34877.658380000001</v>
      </c>
      <c r="Q576" s="38">
        <v>23438.564340000001</v>
      </c>
      <c r="R576" s="37">
        <v>670.90007720000006</v>
      </c>
      <c r="S576" s="38">
        <v>535.18139719999999</v>
      </c>
      <c r="T576" s="37">
        <v>3681.5851149999999</v>
      </c>
      <c r="U576" s="38">
        <v>2617.1819609999998</v>
      </c>
      <c r="V576" s="37">
        <v>4028.4942489999999</v>
      </c>
      <c r="W576" s="38">
        <v>5154.8125520000003</v>
      </c>
      <c r="X576" s="37">
        <v>2605.728811</v>
      </c>
      <c r="Y576" s="38">
        <v>2782.4053309999999</v>
      </c>
      <c r="Z576" s="37">
        <v>1020.557384</v>
      </c>
      <c r="AA576" s="38">
        <v>949.55290439999999</v>
      </c>
      <c r="AB576" s="37">
        <v>8359.0485619999999</v>
      </c>
      <c r="AC576" s="38">
        <v>10560.49612</v>
      </c>
      <c r="AD576" s="37">
        <v>4315.5140535291202</v>
      </c>
      <c r="AE576" s="38">
        <v>3708.1339349536001</v>
      </c>
      <c r="AF576" s="37">
        <v>3491.683853</v>
      </c>
      <c r="AG576" s="38">
        <v>2738.2628850000001</v>
      </c>
      <c r="AH576" s="37">
        <v>8016.046034</v>
      </c>
      <c r="AI576" s="38">
        <v>5900.674559</v>
      </c>
      <c r="AJ576" s="37">
        <v>4094.8712820000001</v>
      </c>
      <c r="AK576" s="38">
        <v>4679.4721069999996</v>
      </c>
      <c r="AL576" s="37">
        <v>8024.5207650000002</v>
      </c>
      <c r="AM576" s="38">
        <v>5080.7226559999999</v>
      </c>
      <c r="AN576" s="37">
        <v>3865.0675390000001</v>
      </c>
      <c r="AO576" s="38">
        <v>2673.7288060000001</v>
      </c>
      <c r="AP576" s="37">
        <v>1562117.51</v>
      </c>
      <c r="AQ576" s="38">
        <v>2482009.37</v>
      </c>
      <c r="AR576" s="37">
        <v>3538942.58</v>
      </c>
      <c r="AS576" s="38">
        <v>4971381.24</v>
      </c>
      <c r="AT576" s="37">
        <v>6082224.6799999997</v>
      </c>
      <c r="AU576" s="38">
        <v>7433805.6699999999</v>
      </c>
      <c r="AV576" s="37">
        <v>14257970.01</v>
      </c>
      <c r="AW576" s="38">
        <v>11824661.66</v>
      </c>
    </row>
    <row r="577" spans="1:49" x14ac:dyDescent="0.25">
      <c r="A577" s="23">
        <v>44820</v>
      </c>
      <c r="B577" s="37">
        <v>3914.1862028513101</v>
      </c>
      <c r="C577" s="38">
        <v>4996.3721320820696</v>
      </c>
      <c r="D577" s="37">
        <v>5109.0595224308599</v>
      </c>
      <c r="E577" s="38">
        <v>5038.6526232671204</v>
      </c>
      <c r="F577" s="37">
        <v>3106.9282822953201</v>
      </c>
      <c r="G577" s="38">
        <v>2792.86027817071</v>
      </c>
      <c r="H577" s="37">
        <v>5191.1288248845804</v>
      </c>
      <c r="I577" s="38">
        <v>4719.24244035825</v>
      </c>
      <c r="J577" s="37">
        <v>1550.6669745182</v>
      </c>
      <c r="K577" s="38">
        <v>1334.6608264071999</v>
      </c>
      <c r="L577" s="37">
        <v>1758.61036921817</v>
      </c>
      <c r="M577" s="38">
        <v>2166.29349488145</v>
      </c>
      <c r="N577" s="37">
        <v>3037.91637910285</v>
      </c>
      <c r="O577" s="38">
        <v>2467.4807751764101</v>
      </c>
      <c r="P577" s="37">
        <v>34461.303602126303</v>
      </c>
      <c r="Q577" s="38">
        <v>22975.938554333301</v>
      </c>
      <c r="R577" s="37">
        <v>632.29931715170505</v>
      </c>
      <c r="S577" s="38">
        <v>522.16999183431994</v>
      </c>
      <c r="T577" s="37">
        <v>3673.5291120772999</v>
      </c>
      <c r="U577" s="38">
        <v>2612.0997180468698</v>
      </c>
      <c r="V577" s="37">
        <v>3989.0917226983102</v>
      </c>
      <c r="W577" s="38">
        <v>5106.4611756910699</v>
      </c>
      <c r="X577" s="37">
        <v>2583.6246060937801</v>
      </c>
      <c r="Y577" s="38">
        <v>2760.1378794288598</v>
      </c>
      <c r="Z577" s="37">
        <v>1018.01125061186</v>
      </c>
      <c r="AA577" s="38">
        <v>947.59447538473603</v>
      </c>
      <c r="AB577" s="37">
        <v>8290.5203771255001</v>
      </c>
      <c r="AC577" s="38">
        <v>10474.1354988944</v>
      </c>
      <c r="AD577" s="37">
        <v>4285.2369622329998</v>
      </c>
      <c r="AE577" s="38">
        <v>3449.21753341366</v>
      </c>
      <c r="AF577" s="37">
        <v>3411.4843721581601</v>
      </c>
      <c r="AG577" s="38">
        <v>2708.1512286504299</v>
      </c>
      <c r="AH577" s="37">
        <v>7918.4680939468699</v>
      </c>
      <c r="AI577" s="38">
        <v>5912.1075964987604</v>
      </c>
      <c r="AJ577" s="37">
        <v>4054.9532572758199</v>
      </c>
      <c r="AK577" s="38">
        <v>4636.3308940120696</v>
      </c>
      <c r="AL577" s="37">
        <v>8055.42071159033</v>
      </c>
      <c r="AM577" s="38">
        <v>5080.6038121491902</v>
      </c>
      <c r="AN577" s="37">
        <v>3851.8941742890602</v>
      </c>
      <c r="AO577" s="38">
        <v>2674.8733911699601</v>
      </c>
      <c r="AP577" s="37">
        <v>1567041.81</v>
      </c>
      <c r="AQ577" s="38">
        <v>2491674.2799999998</v>
      </c>
      <c r="AR577" s="37">
        <v>3514694.47</v>
      </c>
      <c r="AS577" s="38">
        <v>4934182.62</v>
      </c>
      <c r="AT577" s="37">
        <v>6025230.7599999998</v>
      </c>
      <c r="AU577" s="38">
        <v>7396979.5499999998</v>
      </c>
      <c r="AV577" s="37">
        <v>14174376.560000001</v>
      </c>
      <c r="AW577" s="38">
        <v>11586473.26</v>
      </c>
    </row>
    <row r="578" spans="1:49" x14ac:dyDescent="0.25">
      <c r="A578" s="23">
        <v>44823</v>
      </c>
      <c r="B578" s="37">
        <v>3945.4472243135001</v>
      </c>
      <c r="C578" s="38">
        <v>4915.4789776548296</v>
      </c>
      <c r="D578" s="37">
        <v>5090.6306346781803</v>
      </c>
      <c r="E578" s="38">
        <v>5019.2944833179699</v>
      </c>
      <c r="F578" s="37">
        <v>3091.4373908616499</v>
      </c>
      <c r="G578" s="38">
        <v>2782.3734556608101</v>
      </c>
      <c r="H578" s="37">
        <v>5168.6274573132496</v>
      </c>
      <c r="I578" s="38">
        <v>4700.1335013733697</v>
      </c>
      <c r="J578" s="37">
        <v>1549.92970033396</v>
      </c>
      <c r="K578" s="38">
        <v>1332.08061809579</v>
      </c>
      <c r="L578" s="37">
        <v>1770.24932397514</v>
      </c>
      <c r="M578" s="38">
        <v>2174.8203303712498</v>
      </c>
      <c r="N578" s="37">
        <v>3007.2198453046799</v>
      </c>
      <c r="O578" s="38">
        <v>2441.5217243687998</v>
      </c>
      <c r="P578" s="37">
        <v>34336.5639987537</v>
      </c>
      <c r="Q578" s="38">
        <v>23216.269374240001</v>
      </c>
      <c r="R578" s="37">
        <v>653.89031368777898</v>
      </c>
      <c r="S578" s="38">
        <v>514.181447979768</v>
      </c>
      <c r="T578" s="37">
        <v>3646.5218226243301</v>
      </c>
      <c r="U578" s="38">
        <v>2616.1623765719801</v>
      </c>
      <c r="V578" s="37">
        <v>3964.88784286599</v>
      </c>
      <c r="W578" s="38">
        <v>5073.3804452211298</v>
      </c>
      <c r="X578" s="37">
        <v>2576.6863239959298</v>
      </c>
      <c r="Y578" s="38">
        <v>2753.1201210027498</v>
      </c>
      <c r="Z578" s="37">
        <v>1021.55037398943</v>
      </c>
      <c r="AA578" s="38">
        <v>950.85676112536305</v>
      </c>
      <c r="AB578" s="37">
        <v>8201.4922437653295</v>
      </c>
      <c r="AC578" s="38">
        <v>10361.092975796901</v>
      </c>
      <c r="AD578" s="37">
        <v>4205.5141656258202</v>
      </c>
      <c r="AE578" s="38">
        <v>3661.4083059464801</v>
      </c>
      <c r="AF578" s="37">
        <v>3506.96458908861</v>
      </c>
      <c r="AG578" s="38">
        <v>2773.0537201858101</v>
      </c>
      <c r="AH578" s="37">
        <v>7940.9413352984102</v>
      </c>
      <c r="AI578" s="38">
        <v>6012.7587714149604</v>
      </c>
      <c r="AJ578" s="37">
        <v>4029.81571634794</v>
      </c>
      <c r="AK578" s="38">
        <v>4609.0322650179196</v>
      </c>
      <c r="AL578" s="37">
        <v>7893.5923396135704</v>
      </c>
      <c r="AM578" s="38">
        <v>4986.70684464032</v>
      </c>
      <c r="AN578" s="37">
        <v>3832.6147672001298</v>
      </c>
      <c r="AO578" s="38">
        <v>2669.5052500378301</v>
      </c>
      <c r="AP578" s="37">
        <v>1580451.67</v>
      </c>
      <c r="AQ578" s="38">
        <v>2496143.7400000002</v>
      </c>
      <c r="AR578" s="37">
        <v>3502163.22</v>
      </c>
      <c r="AS578" s="38">
        <v>4911068.3499999996</v>
      </c>
      <c r="AT578" s="37">
        <v>5979948.3499999996</v>
      </c>
      <c r="AU578" s="38">
        <v>7356787.4000000004</v>
      </c>
      <c r="AV578" s="37">
        <v>14134461.689999999</v>
      </c>
      <c r="AW578" s="38">
        <v>11519863.73</v>
      </c>
    </row>
    <row r="579" spans="1:49" x14ac:dyDescent="0.25">
      <c r="A579" s="23">
        <v>44824</v>
      </c>
      <c r="B579" s="37">
        <v>3865.2522371177902</v>
      </c>
      <c r="C579" s="38">
        <v>4815.24756647906</v>
      </c>
      <c r="D579" s="37">
        <v>4984.6088711451703</v>
      </c>
      <c r="E579" s="38">
        <v>4918.2829272971703</v>
      </c>
      <c r="F579" s="37">
        <v>3049.4785491410998</v>
      </c>
      <c r="G579" s="38">
        <v>2745.8711456665201</v>
      </c>
      <c r="H579" s="37">
        <v>5065.0130813658698</v>
      </c>
      <c r="I579" s="38">
        <v>4605.1590856992698</v>
      </c>
      <c r="J579" s="37">
        <v>1535.24228063548</v>
      </c>
      <c r="K579" s="38">
        <v>1320.1402473871699</v>
      </c>
      <c r="L579" s="37">
        <v>1768.7839910836401</v>
      </c>
      <c r="M579" s="38">
        <v>2152.99452958851</v>
      </c>
      <c r="N579" s="37">
        <v>2984.3154064130899</v>
      </c>
      <c r="O579" s="38">
        <v>2424.2838483957398</v>
      </c>
      <c r="P579" s="37">
        <v>33784.308108268902</v>
      </c>
      <c r="Q579" s="38">
        <v>22923.490633986599</v>
      </c>
      <c r="R579" s="37">
        <v>645.88468692587503</v>
      </c>
      <c r="S579" s="38">
        <v>507.87189706587702</v>
      </c>
      <c r="T579" s="37">
        <v>3591.46084982206</v>
      </c>
      <c r="U579" s="38">
        <v>2576.1354267460001</v>
      </c>
      <c r="V579" s="37">
        <v>3888.6296279531298</v>
      </c>
      <c r="W579" s="38">
        <v>4977.7608742891498</v>
      </c>
      <c r="X579" s="37">
        <v>2543.9176323439901</v>
      </c>
      <c r="Y579" s="38">
        <v>2719.3654209660799</v>
      </c>
      <c r="Z579" s="37">
        <v>1014.80093006741</v>
      </c>
      <c r="AA579" s="38">
        <v>944.94797856300397</v>
      </c>
      <c r="AB579" s="37">
        <v>7906.7877442795098</v>
      </c>
      <c r="AC579" s="38">
        <v>9987.2786198456106</v>
      </c>
      <c r="AD579" s="37">
        <v>4275.49971202704</v>
      </c>
      <c r="AE579" s="38">
        <v>3685.39704625169</v>
      </c>
      <c r="AF579" s="37">
        <v>3456.54021148521</v>
      </c>
      <c r="AG579" s="38">
        <v>2751.0089155763899</v>
      </c>
      <c r="AH579" s="37">
        <v>7975.8913853622098</v>
      </c>
      <c r="AI579" s="38">
        <v>5955.5085234067001</v>
      </c>
      <c r="AJ579" s="37">
        <v>3949.5263855200001</v>
      </c>
      <c r="AK579" s="38">
        <v>4519.5364823972204</v>
      </c>
      <c r="AL579" s="37">
        <v>7774.9521590513996</v>
      </c>
      <c r="AM579" s="38">
        <v>4922.5568978214897</v>
      </c>
      <c r="AN579" s="37">
        <v>3795.2483767359799</v>
      </c>
      <c r="AO579" s="38">
        <v>2642.9513659576701</v>
      </c>
      <c r="AP579" s="37">
        <v>1591267.04</v>
      </c>
      <c r="AQ579" s="38">
        <v>2507529.9900000002</v>
      </c>
      <c r="AR579" s="37">
        <v>3482240.54</v>
      </c>
      <c r="AS579" s="38">
        <v>4883418.67</v>
      </c>
      <c r="AT579" s="37">
        <v>5913733.7999999998</v>
      </c>
      <c r="AU579" s="38">
        <v>7292016</v>
      </c>
      <c r="AV579" s="37">
        <v>13874108.869999999</v>
      </c>
      <c r="AW579" s="38">
        <v>11302431.15</v>
      </c>
    </row>
    <row r="580" spans="1:49" x14ac:dyDescent="0.25">
      <c r="A580" s="23">
        <v>44825</v>
      </c>
      <c r="B580" s="37">
        <v>3909.4013748789798</v>
      </c>
      <c r="C580" s="38">
        <v>4991.4479874347098</v>
      </c>
      <c r="D580" s="37">
        <v>5026.0753198533102</v>
      </c>
      <c r="E580" s="38">
        <v>4959.0078877568703</v>
      </c>
      <c r="F580" s="37">
        <v>3038.8994248608301</v>
      </c>
      <c r="G580" s="38">
        <v>2739.63406772913</v>
      </c>
      <c r="H580" s="37">
        <v>5092.62777387612</v>
      </c>
      <c r="I580" s="38">
        <v>4632.1754005018101</v>
      </c>
      <c r="J580" s="37">
        <v>1529.3493945871601</v>
      </c>
      <c r="K580" s="38">
        <v>1313.2262884987599</v>
      </c>
      <c r="L580" s="37">
        <v>1771.37553889893</v>
      </c>
      <c r="M580" s="38">
        <v>2148.9776947455998</v>
      </c>
      <c r="N580" s="37">
        <v>2970.99637720385</v>
      </c>
      <c r="O580" s="38">
        <v>2429.2518009231699</v>
      </c>
      <c r="P580" s="37">
        <v>33989.945298435297</v>
      </c>
      <c r="Q580" s="38">
        <v>23102.410977086602</v>
      </c>
      <c r="R580" s="37">
        <v>641.74297546212199</v>
      </c>
      <c r="S580" s="38">
        <v>504.236147964699</v>
      </c>
      <c r="T580" s="37">
        <v>3614.5049007258899</v>
      </c>
      <c r="U580" s="38">
        <v>2592.21627034127</v>
      </c>
      <c r="V580" s="37">
        <v>3921.9755603983199</v>
      </c>
      <c r="W580" s="38">
        <v>5019.6106182891799</v>
      </c>
      <c r="X580" s="37">
        <v>2547.5412827045202</v>
      </c>
      <c r="Y580" s="38">
        <v>2723.7451063537701</v>
      </c>
      <c r="Z580" s="37">
        <v>1014.5136163170801</v>
      </c>
      <c r="AA580" s="38">
        <v>944.62787972847798</v>
      </c>
      <c r="AB580" s="37">
        <v>8118.7456715415401</v>
      </c>
      <c r="AC580" s="38">
        <v>10361.4070478013</v>
      </c>
      <c r="AD580" s="37">
        <v>4249.82927662979</v>
      </c>
      <c r="AE580" s="38">
        <v>3664.0756064236198</v>
      </c>
      <c r="AF580" s="37">
        <v>3494.9008387798299</v>
      </c>
      <c r="AG580" s="38">
        <v>2779.2496973105499</v>
      </c>
      <c r="AH580" s="37">
        <v>8012.1748549166005</v>
      </c>
      <c r="AI580" s="38">
        <v>5988.99831715045</v>
      </c>
      <c r="AJ580" s="37">
        <v>4000.3628585144802</v>
      </c>
      <c r="AK580" s="38">
        <v>4580.5822484686096</v>
      </c>
      <c r="AL580" s="37">
        <v>7850.5391000555401</v>
      </c>
      <c r="AM580" s="38">
        <v>4944.9669735208699</v>
      </c>
      <c r="AN580" s="37">
        <v>3809.6494363378401</v>
      </c>
      <c r="AO580" s="38">
        <v>2652.9995235960801</v>
      </c>
      <c r="AP580" s="37">
        <v>1594629.38</v>
      </c>
      <c r="AQ580" s="38">
        <v>2517963.79</v>
      </c>
      <c r="AR580" s="37">
        <v>3473183.32</v>
      </c>
      <c r="AS580" s="38">
        <v>4874915.32</v>
      </c>
      <c r="AT580" s="37">
        <v>5893808.0999999996</v>
      </c>
      <c r="AU580" s="38">
        <v>7264879.9800000004</v>
      </c>
      <c r="AV580" s="37">
        <v>13917474.949999999</v>
      </c>
      <c r="AW580" s="38">
        <v>11341061.9</v>
      </c>
    </row>
    <row r="581" spans="1:49" x14ac:dyDescent="0.25">
      <c r="A581" s="23">
        <v>44826</v>
      </c>
      <c r="B581" s="37">
        <v>3850.8694604886</v>
      </c>
      <c r="C581" s="38">
        <v>4917.6956858333297</v>
      </c>
      <c r="D581" s="37">
        <v>4979.6102979819698</v>
      </c>
      <c r="E581" s="38">
        <v>4916.99230389267</v>
      </c>
      <c r="F581" s="37">
        <v>3017.8750826966302</v>
      </c>
      <c r="G581" s="38">
        <v>2722.0043245039201</v>
      </c>
      <c r="H581" s="37">
        <v>5043.1326607131796</v>
      </c>
      <c r="I581" s="38">
        <v>4586.59661025277</v>
      </c>
      <c r="J581" s="37">
        <v>1523.8303926412</v>
      </c>
      <c r="K581" s="38">
        <v>1309.1818696755199</v>
      </c>
      <c r="L581" s="37">
        <v>1767.2459713911201</v>
      </c>
      <c r="M581" s="38">
        <v>2141.10600075416</v>
      </c>
      <c r="N581" s="37">
        <v>2960.35827213833</v>
      </c>
      <c r="O581" s="38">
        <v>2421.02151737038</v>
      </c>
      <c r="P581" s="37">
        <v>33394.8171911834</v>
      </c>
      <c r="Q581" s="38">
        <v>22697.581119439899</v>
      </c>
      <c r="R581" s="37">
        <v>647.27369225612802</v>
      </c>
      <c r="S581" s="38">
        <v>508.581358926044</v>
      </c>
      <c r="T581" s="37">
        <v>3550.5681222499402</v>
      </c>
      <c r="U581" s="38">
        <v>2545.1768186887002</v>
      </c>
      <c r="V581" s="37">
        <v>3886.4954558449599</v>
      </c>
      <c r="W581" s="38">
        <v>4976.6365715039401</v>
      </c>
      <c r="X581" s="37">
        <v>2538.0968534282401</v>
      </c>
      <c r="Y581" s="38">
        <v>2715.15400707054</v>
      </c>
      <c r="Z581" s="37">
        <v>1016.4696439792</v>
      </c>
      <c r="AA581" s="38">
        <v>946.85725656386205</v>
      </c>
      <c r="AB581" s="37">
        <v>7975.5050648558199</v>
      </c>
      <c r="AC581" s="38">
        <v>10177.016429879201</v>
      </c>
      <c r="AD581" s="37">
        <v>4187.5263584982504</v>
      </c>
      <c r="AE581" s="38">
        <v>3612.18551399731</v>
      </c>
      <c r="AF581" s="37">
        <v>3408.78211174852</v>
      </c>
      <c r="AG581" s="38">
        <v>2710.7400172195098</v>
      </c>
      <c r="AH581" s="37">
        <v>7762.9795451464597</v>
      </c>
      <c r="AI581" s="38">
        <v>5801.4412229710997</v>
      </c>
      <c r="AJ581" s="37">
        <v>3977.7714321851799</v>
      </c>
      <c r="AK581" s="38">
        <v>4552.0145414245699</v>
      </c>
      <c r="AL581" s="37">
        <v>7656.2608245057199</v>
      </c>
      <c r="AM581" s="38">
        <v>4819.4368530844904</v>
      </c>
      <c r="AN581" s="37">
        <v>3751.0784799262401</v>
      </c>
      <c r="AO581" s="38">
        <v>2612.2288256074298</v>
      </c>
      <c r="AP581" s="37">
        <v>1596600.4</v>
      </c>
      <c r="AQ581" s="38">
        <v>2524929.38</v>
      </c>
      <c r="AR581" s="37">
        <v>3462009.32</v>
      </c>
      <c r="AS581" s="38">
        <v>4893042.6900000004</v>
      </c>
      <c r="AT581" s="37">
        <v>5836779.54</v>
      </c>
      <c r="AU581" s="38">
        <v>7230473.29</v>
      </c>
      <c r="AV581" s="37">
        <v>13782383.66</v>
      </c>
      <c r="AW581" s="38">
        <v>11241699.35</v>
      </c>
    </row>
    <row r="582" spans="1:49" x14ac:dyDescent="0.25">
      <c r="A582" s="23">
        <v>44827</v>
      </c>
      <c r="B582" s="37">
        <v>3874.3623274023598</v>
      </c>
      <c r="C582" s="38">
        <v>4946.6880219492696</v>
      </c>
      <c r="D582" s="37">
        <v>4916.1077156553802</v>
      </c>
      <c r="E582" s="38">
        <v>4852.8393757499798</v>
      </c>
      <c r="F582" s="37">
        <v>2970.42458761956</v>
      </c>
      <c r="G582" s="38">
        <v>2682.1476700154299</v>
      </c>
      <c r="H582" s="37">
        <v>4951.8576685978396</v>
      </c>
      <c r="I582" s="38">
        <v>4504.7256162765298</v>
      </c>
      <c r="J582" s="37">
        <v>1512.1639988995501</v>
      </c>
      <c r="K582" s="38">
        <v>1297.42198535695</v>
      </c>
      <c r="L582" s="37">
        <v>1769.7363997212501</v>
      </c>
      <c r="M582" s="38">
        <v>2134.8246360878602</v>
      </c>
      <c r="N582" s="37">
        <v>2963.2102316300202</v>
      </c>
      <c r="O582" s="38">
        <v>2422.4645126661198</v>
      </c>
      <c r="P582" s="37">
        <v>32673.173211970301</v>
      </c>
      <c r="Q582" s="38">
        <v>22227.689324179901</v>
      </c>
      <c r="R582" s="37">
        <v>625.66399700639897</v>
      </c>
      <c r="S582" s="38">
        <v>491.58495509792999</v>
      </c>
      <c r="T582" s="37">
        <v>3461.5794180587</v>
      </c>
      <c r="U582" s="38">
        <v>2481.19358660035</v>
      </c>
      <c r="V582" s="37">
        <v>3846.6532446081701</v>
      </c>
      <c r="W582" s="38">
        <v>4923.5467145395796</v>
      </c>
      <c r="X582" s="37">
        <v>2523.0575839551402</v>
      </c>
      <c r="Y582" s="38">
        <v>2699.34113797285</v>
      </c>
      <c r="Z582" s="37">
        <v>1014.13957615623</v>
      </c>
      <c r="AA582" s="38">
        <v>944.62406481449295</v>
      </c>
      <c r="AB582" s="37">
        <v>7978.93442395491</v>
      </c>
      <c r="AC582" s="38">
        <v>10180.260570700801</v>
      </c>
      <c r="AD582" s="37">
        <v>4152.3138931366902</v>
      </c>
      <c r="AE582" s="38">
        <v>3579.8645881979801</v>
      </c>
      <c r="AF582" s="37">
        <v>3355.2382118318701</v>
      </c>
      <c r="AG582" s="38">
        <v>2668.2682976358101</v>
      </c>
      <c r="AH582" s="37">
        <v>7719.3645142138803</v>
      </c>
      <c r="AI582" s="38">
        <v>5771.0377563387001</v>
      </c>
      <c r="AJ582" s="37">
        <v>3932.2250805356798</v>
      </c>
      <c r="AK582" s="38">
        <v>4501.0687738009401</v>
      </c>
      <c r="AL582" s="37">
        <v>7775.6466928727796</v>
      </c>
      <c r="AM582" s="38">
        <v>4809.7854394051001</v>
      </c>
      <c r="AN582" s="37">
        <v>3675.7328165361</v>
      </c>
      <c r="AO582" s="38">
        <v>2559.3590831474598</v>
      </c>
      <c r="AP582" s="37">
        <v>1602223.73</v>
      </c>
      <c r="AQ582" s="38">
        <v>2531304.21</v>
      </c>
      <c r="AR582" s="37">
        <v>3487065.11</v>
      </c>
      <c r="AS582" s="38">
        <v>4917757.13</v>
      </c>
      <c r="AT582" s="37">
        <v>5835408.4900000002</v>
      </c>
      <c r="AU582" s="38">
        <v>7236164.6500000004</v>
      </c>
      <c r="AV582" s="37">
        <v>13763313.380000001</v>
      </c>
      <c r="AW582" s="38">
        <v>11233237.439999999</v>
      </c>
    </row>
    <row r="583" spans="1:49" x14ac:dyDescent="0.25">
      <c r="A583" s="23">
        <v>44830</v>
      </c>
      <c r="B583" s="37">
        <v>3846.6533651700502</v>
      </c>
      <c r="C583" s="38">
        <v>4910.1028746104103</v>
      </c>
      <c r="D583" s="37">
        <v>4887.9594772538803</v>
      </c>
      <c r="E583" s="38">
        <v>4829.1475982095199</v>
      </c>
      <c r="F583" s="37">
        <v>2964.3021264942599</v>
      </c>
      <c r="G583" s="38">
        <v>2678.3313597814699</v>
      </c>
      <c r="H583" s="37">
        <v>4921.1350215828397</v>
      </c>
      <c r="I583" s="38">
        <v>4477.5479109752196</v>
      </c>
      <c r="J583" s="37">
        <v>1515.36293472384</v>
      </c>
      <c r="K583" s="38">
        <v>1309.4098605106799</v>
      </c>
      <c r="L583" s="37">
        <v>1759.66504926529</v>
      </c>
      <c r="M583" s="38">
        <v>2120.6693378711798</v>
      </c>
      <c r="N583" s="37">
        <v>3003.9356824680799</v>
      </c>
      <c r="O583" s="38">
        <v>2469.79586286632</v>
      </c>
      <c r="P583" s="37">
        <v>32606.502018094001</v>
      </c>
      <c r="Q583" s="38">
        <v>22157.205550766601</v>
      </c>
      <c r="R583" s="37">
        <v>619.04666153860001</v>
      </c>
      <c r="S583" s="38">
        <v>486.05850813891101</v>
      </c>
      <c r="T583" s="37">
        <v>3472.20213869601</v>
      </c>
      <c r="U583" s="38">
        <v>2489.4054227049801</v>
      </c>
      <c r="V583" s="37">
        <v>3838.9368077220201</v>
      </c>
      <c r="W583" s="38">
        <v>4916.3158141286203</v>
      </c>
      <c r="X583" s="37">
        <v>2530.5945403160599</v>
      </c>
      <c r="Y583" s="38">
        <v>2708.9824273272002</v>
      </c>
      <c r="Z583" s="37">
        <v>1015.3324913013</v>
      </c>
      <c r="AA583" s="38">
        <v>946.11172237150197</v>
      </c>
      <c r="AB583" s="37">
        <v>7882.7271920808798</v>
      </c>
      <c r="AC583" s="38">
        <v>9965.2725601604998</v>
      </c>
      <c r="AD583" s="37">
        <v>4201.1301444381297</v>
      </c>
      <c r="AE583" s="38">
        <v>3634.3316449098302</v>
      </c>
      <c r="AF583" s="37">
        <v>3358.29876079829</v>
      </c>
      <c r="AG583" s="38">
        <v>2668.8284697956001</v>
      </c>
      <c r="AH583" s="37">
        <v>7845.4046618686098</v>
      </c>
      <c r="AI583" s="38">
        <v>5876.6960628628403</v>
      </c>
      <c r="AJ583" s="37">
        <v>3929.4825013853201</v>
      </c>
      <c r="AK583" s="38">
        <v>4501.1274822788901</v>
      </c>
      <c r="AL583" s="37">
        <v>7763.8040468953504</v>
      </c>
      <c r="AM583" s="38">
        <v>4820.64987969705</v>
      </c>
      <c r="AN583" s="37">
        <v>3686.93457909581</v>
      </c>
      <c r="AO583" s="38">
        <v>2568.1245251576902</v>
      </c>
      <c r="AP583" s="37">
        <v>1614861.25</v>
      </c>
      <c r="AQ583" s="38">
        <v>2540889.14</v>
      </c>
      <c r="AR583" s="37">
        <v>3516447.67</v>
      </c>
      <c r="AS583" s="38">
        <v>4967435.42</v>
      </c>
      <c r="AT583" s="37">
        <v>5856265.0599999996</v>
      </c>
      <c r="AU583" s="38">
        <v>7236463.3399999999</v>
      </c>
      <c r="AV583" s="37">
        <v>13664732.5</v>
      </c>
      <c r="AW583" s="38">
        <v>11145578.439999999</v>
      </c>
    </row>
    <row r="584" spans="1:49" x14ac:dyDescent="0.25">
      <c r="A584" s="23">
        <v>44831</v>
      </c>
      <c r="B584" s="37">
        <v>3821.9330499780299</v>
      </c>
      <c r="C584" s="38">
        <v>4879.2663726194396</v>
      </c>
      <c r="D584" s="37">
        <v>4826.9603149164504</v>
      </c>
      <c r="E584" s="38">
        <v>4768.4080429709102</v>
      </c>
      <c r="F584" s="37">
        <v>2975.5578071607902</v>
      </c>
      <c r="G584" s="38">
        <v>2706.6909595073698</v>
      </c>
      <c r="H584" s="37">
        <v>4867.6933398102201</v>
      </c>
      <c r="I584" s="38">
        <v>4466.3523537108304</v>
      </c>
      <c r="J584" s="37">
        <v>1552.14134898877</v>
      </c>
      <c r="K584" s="38">
        <v>1321.5513223278599</v>
      </c>
      <c r="L584" s="37">
        <v>1770.4053227842201</v>
      </c>
      <c r="M584" s="38">
        <v>2325.8302190223199</v>
      </c>
      <c r="N584" s="37">
        <v>3049.0477441202402</v>
      </c>
      <c r="O584" s="38">
        <v>2527.4428877676601</v>
      </c>
      <c r="P584" s="37">
        <v>32332.5236449771</v>
      </c>
      <c r="Q584" s="38">
        <v>21989.128874413302</v>
      </c>
      <c r="R584" s="37">
        <v>605.30177014992103</v>
      </c>
      <c r="S584" s="38">
        <v>475.27019790950101</v>
      </c>
      <c r="T584" s="37">
        <v>3474.32055754066</v>
      </c>
      <c r="U584" s="38">
        <v>2480.9940402327202</v>
      </c>
      <c r="V584" s="37">
        <v>3775.6070141422601</v>
      </c>
      <c r="W584" s="38">
        <v>4833.4788736675</v>
      </c>
      <c r="X584" s="37">
        <v>2509.3558075487999</v>
      </c>
      <c r="Y584" s="38">
        <v>2686.4406847232099</v>
      </c>
      <c r="Z584" s="37">
        <v>1008.64677965105</v>
      </c>
      <c r="AA584" s="38">
        <v>939.79476931238196</v>
      </c>
      <c r="AB584" s="37">
        <v>7541.0967385225003</v>
      </c>
      <c r="AC584" s="38">
        <v>9531.4332269400693</v>
      </c>
      <c r="AD584" s="37">
        <v>4137.11100095641</v>
      </c>
      <c r="AE584" s="38">
        <v>3615.5920170562199</v>
      </c>
      <c r="AF584" s="37">
        <v>3391.9876030217401</v>
      </c>
      <c r="AG584" s="38">
        <v>2700.9993307098798</v>
      </c>
      <c r="AH584" s="37">
        <v>8058.4643791792696</v>
      </c>
      <c r="AI584" s="38">
        <v>6030.1048787296804</v>
      </c>
      <c r="AJ584" s="37">
        <v>3879.1100537264501</v>
      </c>
      <c r="AK584" s="38">
        <v>4445.2361534290203</v>
      </c>
      <c r="AL584" s="37">
        <v>7805.6242830649899</v>
      </c>
      <c r="AM584" s="38">
        <v>4877.2232836451703</v>
      </c>
      <c r="AN584" s="37">
        <v>3683.0161699887599</v>
      </c>
      <c r="AO584" s="38">
        <v>2559.0238113127498</v>
      </c>
      <c r="AP584" s="37">
        <v>1637031.02</v>
      </c>
      <c r="AQ584" s="38">
        <v>2567186.65</v>
      </c>
      <c r="AR584" s="37">
        <v>3578624.57</v>
      </c>
      <c r="AS584" s="38">
        <v>5072080.26</v>
      </c>
      <c r="AT584" s="37">
        <v>5908824.7800000003</v>
      </c>
      <c r="AU584" s="38">
        <v>7271127.1900000004</v>
      </c>
      <c r="AV584" s="37">
        <v>13385927.07</v>
      </c>
      <c r="AW584" s="38">
        <v>10928557.390000001</v>
      </c>
    </row>
    <row r="585" spans="1:49" x14ac:dyDescent="0.25">
      <c r="A585" s="23">
        <v>44832</v>
      </c>
      <c r="B585" s="37">
        <v>3859.4534884540199</v>
      </c>
      <c r="C585" s="38">
        <v>4926.5041089585902</v>
      </c>
      <c r="D585" s="37">
        <v>4901.2859947871902</v>
      </c>
      <c r="E585" s="38">
        <v>4866.3653591553202</v>
      </c>
      <c r="F585" s="37">
        <v>3017.4224718587202</v>
      </c>
      <c r="G585" s="38">
        <v>2758.1894554164301</v>
      </c>
      <c r="H585" s="37">
        <v>5051.7841250576903</v>
      </c>
      <c r="I585" s="38">
        <v>4671.3512537750103</v>
      </c>
      <c r="J585" s="37">
        <v>1570.38847875598</v>
      </c>
      <c r="K585" s="38">
        <v>1337.8871923286699</v>
      </c>
      <c r="L585" s="37">
        <v>1760.25142591446</v>
      </c>
      <c r="M585" s="38">
        <v>2299.62968670083</v>
      </c>
      <c r="N585" s="37">
        <v>3087.3293455856501</v>
      </c>
      <c r="O585" s="38">
        <v>2559.35865520686</v>
      </c>
      <c r="P585" s="37">
        <v>32544.787622874199</v>
      </c>
      <c r="Q585" s="38">
        <v>22055.998093686601</v>
      </c>
      <c r="R585" s="37">
        <v>594.42544035507001</v>
      </c>
      <c r="S585" s="38">
        <v>465.43611055256201</v>
      </c>
      <c r="T585" s="37">
        <v>3488.0492752771902</v>
      </c>
      <c r="U585" s="38">
        <v>2491.1678596820898</v>
      </c>
      <c r="V585" s="37">
        <v>3831.4694783857899</v>
      </c>
      <c r="W585" s="38">
        <v>4918.00453549134</v>
      </c>
      <c r="X585" s="37">
        <v>2521.1329798332999</v>
      </c>
      <c r="Y585" s="38">
        <v>2700.3164309911299</v>
      </c>
      <c r="Z585" s="37">
        <v>1005.46981024174</v>
      </c>
      <c r="AA585" s="38">
        <v>937.15405230637805</v>
      </c>
      <c r="AB585" s="37">
        <v>7959.4942287620997</v>
      </c>
      <c r="AC585" s="38">
        <v>9823.7193151216106</v>
      </c>
      <c r="AD585" s="37">
        <v>4143.5367097186299</v>
      </c>
      <c r="AE585" s="38">
        <v>3617.8919624567998</v>
      </c>
      <c r="AF585" s="37">
        <v>3381.61127545504</v>
      </c>
      <c r="AG585" s="38">
        <v>2692.6619162840998</v>
      </c>
      <c r="AH585" s="37">
        <v>8189.8627506466501</v>
      </c>
      <c r="AI585" s="38">
        <v>6126.3688782168401</v>
      </c>
      <c r="AJ585" s="37">
        <v>3967.48936337847</v>
      </c>
      <c r="AK585" s="38">
        <v>4566.7718332373397</v>
      </c>
      <c r="AL585" s="37">
        <v>7877.0532887189702</v>
      </c>
      <c r="AM585" s="38">
        <v>4916.60836803047</v>
      </c>
      <c r="AN585" s="37">
        <v>3690.5863582728898</v>
      </c>
      <c r="AO585" s="38">
        <v>2564.12980006517</v>
      </c>
      <c r="AP585" s="37">
        <v>1641216.12</v>
      </c>
      <c r="AQ585" s="38">
        <v>2576095.0699999998</v>
      </c>
      <c r="AR585" s="37">
        <v>3618350.49</v>
      </c>
      <c r="AS585" s="38">
        <v>5115099.49</v>
      </c>
      <c r="AT585" s="37">
        <v>5961675.1699999999</v>
      </c>
      <c r="AU585" s="38">
        <v>7361924.4800000004</v>
      </c>
      <c r="AV585" s="37">
        <v>13240758.880000001</v>
      </c>
      <c r="AW585" s="38">
        <v>10812117.77</v>
      </c>
    </row>
    <row r="586" spans="1:49" x14ac:dyDescent="0.25">
      <c r="A586" s="23">
        <v>44833</v>
      </c>
      <c r="B586" s="37">
        <v>3912.2850154789398</v>
      </c>
      <c r="C586" s="38">
        <v>4873.4756041237997</v>
      </c>
      <c r="D586" s="37">
        <v>4885.1621887089004</v>
      </c>
      <c r="E586" s="38">
        <v>4820.8512689658401</v>
      </c>
      <c r="F586" s="37">
        <v>2995.4274788611801</v>
      </c>
      <c r="G586" s="38">
        <v>2740.2239704516001</v>
      </c>
      <c r="H586" s="37">
        <v>5011.8598163919896</v>
      </c>
      <c r="I586" s="38">
        <v>4635.6953514514098</v>
      </c>
      <c r="J586" s="37">
        <v>1567.1543944473599</v>
      </c>
      <c r="K586" s="38">
        <v>1333.4512842076599</v>
      </c>
      <c r="L586" s="37">
        <v>1761.23295764724</v>
      </c>
      <c r="M586" s="38">
        <v>2313.6819833340801</v>
      </c>
      <c r="N586" s="37">
        <v>3065.20957230466</v>
      </c>
      <c r="O586" s="38">
        <v>2540.4350326508702</v>
      </c>
      <c r="P586" s="37">
        <v>31744.1682042666</v>
      </c>
      <c r="Q586" s="38">
        <v>21643.939126386598</v>
      </c>
      <c r="R586" s="37">
        <v>582.01874892798696</v>
      </c>
      <c r="S586" s="38">
        <v>455.68804366496198</v>
      </c>
      <c r="T586" s="37">
        <v>3399.0771462879102</v>
      </c>
      <c r="U586" s="38">
        <v>2426.5324521833199</v>
      </c>
      <c r="V586" s="37">
        <v>3805.2158629708802</v>
      </c>
      <c r="W586" s="38">
        <v>4876.0669864947304</v>
      </c>
      <c r="X586" s="37">
        <v>2507.1674533883702</v>
      </c>
      <c r="Y586" s="38">
        <v>2685.4628493385499</v>
      </c>
      <c r="Z586" s="37">
        <v>1006.59620210916</v>
      </c>
      <c r="AA586" s="38">
        <v>938.15396228928</v>
      </c>
      <c r="AB586" s="37">
        <v>7905.8359207795302</v>
      </c>
      <c r="AC586" s="38">
        <v>9764.36173491917</v>
      </c>
      <c r="AD586" s="37">
        <v>3984.51799866897</v>
      </c>
      <c r="AE586" s="38">
        <v>3479.0424914349901</v>
      </c>
      <c r="AF586" s="37">
        <v>3280.2348153337998</v>
      </c>
      <c r="AG586" s="38">
        <v>2609.4794157424499</v>
      </c>
      <c r="AH586" s="37">
        <v>7927.55387539806</v>
      </c>
      <c r="AI586" s="38">
        <v>5932.5318723641703</v>
      </c>
      <c r="AJ586" s="37">
        <v>3960.8020801080302</v>
      </c>
      <c r="AK586" s="38">
        <v>4530.8937124903696</v>
      </c>
      <c r="AL586" s="37">
        <v>7693.6007413572797</v>
      </c>
      <c r="AM586" s="38">
        <v>4839.7225998527601</v>
      </c>
      <c r="AN586" s="37">
        <v>3614.88738454041</v>
      </c>
      <c r="AO586" s="38">
        <v>2510.9526332277701</v>
      </c>
      <c r="AP586" s="37">
        <v>1635223.43</v>
      </c>
      <c r="AQ586" s="38">
        <v>2565462.09</v>
      </c>
      <c r="AR586" s="37">
        <v>3655648.07</v>
      </c>
      <c r="AS586" s="38">
        <v>5150478.3099999996</v>
      </c>
      <c r="AT586" s="37">
        <v>6132583.46</v>
      </c>
      <c r="AU586" s="38">
        <v>7542755.7300000004</v>
      </c>
      <c r="AV586" s="37">
        <v>13258273.199999999</v>
      </c>
      <c r="AW586" s="38">
        <v>10810819.73</v>
      </c>
    </row>
    <row r="587" spans="1:49" x14ac:dyDescent="0.25">
      <c r="A587" s="23">
        <v>44834</v>
      </c>
      <c r="B587" s="37">
        <v>3971.3850641746499</v>
      </c>
      <c r="C587" s="38">
        <v>4940.0538629539997</v>
      </c>
      <c r="D587" s="37">
        <v>4904.7562770258701</v>
      </c>
      <c r="E587" s="38">
        <v>4843.3072040318602</v>
      </c>
      <c r="F587" s="37">
        <v>3011.2396599666899</v>
      </c>
      <c r="G587" s="38">
        <v>2756.2014873099502</v>
      </c>
      <c r="H587" s="37">
        <v>5054.2207677526003</v>
      </c>
      <c r="I587" s="38">
        <v>4672.9432468231298</v>
      </c>
      <c r="J587" s="37">
        <v>1600.0050438983301</v>
      </c>
      <c r="K587" s="38">
        <v>1348.2547540852599</v>
      </c>
      <c r="L587" s="37">
        <v>1765.7902880759</v>
      </c>
      <c r="M587" s="38">
        <v>2319.15156677189</v>
      </c>
      <c r="N587" s="37">
        <v>3078.9798608078299</v>
      </c>
      <c r="O587" s="38">
        <v>2551.8469705031898</v>
      </c>
      <c r="P587" s="37">
        <v>32186.740337388099</v>
      </c>
      <c r="Q587" s="38">
        <v>21929.488756459901</v>
      </c>
      <c r="R587" s="37">
        <v>584.21156292509295</v>
      </c>
      <c r="S587" s="38">
        <v>464.82707867232398</v>
      </c>
      <c r="T587" s="37">
        <v>3449.4527614129502</v>
      </c>
      <c r="U587" s="38">
        <v>2461.22979093512</v>
      </c>
      <c r="V587" s="37">
        <v>3815.8760877151899</v>
      </c>
      <c r="W587" s="38">
        <v>4891.4091857103604</v>
      </c>
      <c r="X587" s="37">
        <v>2529.1911851272098</v>
      </c>
      <c r="Y587" s="38">
        <v>2710.4760993950399</v>
      </c>
      <c r="Z587" s="37">
        <v>1022.08342585172</v>
      </c>
      <c r="AA587" s="38">
        <v>937.65147955837904</v>
      </c>
      <c r="AB587" s="37">
        <v>7961.0363389661197</v>
      </c>
      <c r="AC587" s="38">
        <v>9812.2236173673791</v>
      </c>
      <c r="AD587" s="37">
        <v>4000.2964433391599</v>
      </c>
      <c r="AE587" s="38">
        <v>3494.48679441797</v>
      </c>
      <c r="AF587" s="37">
        <v>3301.21584899037</v>
      </c>
      <c r="AG587" s="38">
        <v>2626.3094565855699</v>
      </c>
      <c r="AH587" s="37">
        <v>7925.4262103799001</v>
      </c>
      <c r="AI587" s="38">
        <v>5926.3227827121</v>
      </c>
      <c r="AJ587" s="37">
        <v>3969.2253352944499</v>
      </c>
      <c r="AK587" s="38">
        <v>4541.1168129143198</v>
      </c>
      <c r="AL587" s="37">
        <v>7786.3758349074697</v>
      </c>
      <c r="AM587" s="38">
        <v>4891.2824027542401</v>
      </c>
      <c r="AN587" s="37">
        <v>3658.2237006728901</v>
      </c>
      <c r="AO587" s="38">
        <v>2535.1635661353198</v>
      </c>
      <c r="AP587" s="37">
        <v>1623530.88</v>
      </c>
      <c r="AQ587" s="38">
        <v>2555375.25</v>
      </c>
      <c r="AR587" s="37">
        <v>3665776.17</v>
      </c>
      <c r="AS587" s="38">
        <v>5158857.1100000003</v>
      </c>
      <c r="AT587" s="37">
        <v>6281400.8099999996</v>
      </c>
      <c r="AU587" s="38">
        <v>7618343.2199999997</v>
      </c>
      <c r="AV587" s="37">
        <v>13558957.689999999</v>
      </c>
      <c r="AW587" s="38">
        <v>10982704.210000001</v>
      </c>
    </row>
    <row r="588" spans="1:49" x14ac:dyDescent="0.25">
      <c r="A588" s="23">
        <v>44837</v>
      </c>
      <c r="B588" s="37">
        <v>4044.7580158832998</v>
      </c>
      <c r="C588" s="38">
        <v>4988.5854949458098</v>
      </c>
      <c r="D588" s="37">
        <v>4994.1772078253898</v>
      </c>
      <c r="E588" s="38">
        <v>4930.5323776498899</v>
      </c>
      <c r="F588" s="37">
        <v>3051.6715556101199</v>
      </c>
      <c r="G588" s="38">
        <v>2795.5281426575698</v>
      </c>
      <c r="H588" s="37">
        <v>5175.3113678832196</v>
      </c>
      <c r="I588" s="38">
        <v>4786.4102136034498</v>
      </c>
      <c r="J588" s="37">
        <v>1626.8626167085499</v>
      </c>
      <c r="K588" s="38">
        <v>1362.79286968832</v>
      </c>
      <c r="L588" s="37">
        <v>1831.13405182924</v>
      </c>
      <c r="M588" s="38">
        <v>2438.84833676383</v>
      </c>
      <c r="N588" s="37">
        <v>3164.0292143196298</v>
      </c>
      <c r="O588" s="38">
        <v>2615.4613506261198</v>
      </c>
      <c r="P588" s="37">
        <v>32240.682450072101</v>
      </c>
      <c r="Q588" s="38">
        <v>22083.107226693301</v>
      </c>
      <c r="R588" s="37">
        <v>590.32180785328103</v>
      </c>
      <c r="S588" s="38">
        <v>469.547488808514</v>
      </c>
      <c r="T588" s="37">
        <v>3452.75540540364</v>
      </c>
      <c r="U588" s="38">
        <v>2462.65293679148</v>
      </c>
      <c r="V588" s="37">
        <v>3876.32707871817</v>
      </c>
      <c r="W588" s="38">
        <v>4967.2563976102601</v>
      </c>
      <c r="X588" s="37">
        <v>2556.84815469669</v>
      </c>
      <c r="Y588" s="38">
        <v>2740.44409850804</v>
      </c>
      <c r="Z588" s="37">
        <v>1028.76783750612</v>
      </c>
      <c r="AA588" s="38">
        <v>943.75571879705501</v>
      </c>
      <c r="AB588" s="37">
        <v>8281.0352848374296</v>
      </c>
      <c r="AC588" s="38">
        <v>10205.0551551602</v>
      </c>
      <c r="AD588" s="37">
        <v>3978.26358543994</v>
      </c>
      <c r="AE588" s="38">
        <v>3472.5734989347002</v>
      </c>
      <c r="AF588" s="37">
        <v>3280.5772625413101</v>
      </c>
      <c r="AG588" s="38">
        <v>2610.0581239990802</v>
      </c>
      <c r="AH588" s="37">
        <v>7880.4921670821896</v>
      </c>
      <c r="AI588" s="38">
        <v>5891.26334885497</v>
      </c>
      <c r="AJ588" s="37">
        <v>4034.4393022191898</v>
      </c>
      <c r="AK588" s="38">
        <v>4616.7912788560297</v>
      </c>
      <c r="AL588" s="37">
        <v>7716.4666789903504</v>
      </c>
      <c r="AM588" s="38">
        <v>4844.3670876394899</v>
      </c>
      <c r="AN588" s="37">
        <v>3680.46974243263</v>
      </c>
      <c r="AO588" s="38">
        <v>2550.40001464017</v>
      </c>
      <c r="AP588" s="37">
        <v>1621602.79</v>
      </c>
      <c r="AQ588" s="38">
        <v>2563366.1</v>
      </c>
      <c r="AR588" s="37">
        <v>3656668.47</v>
      </c>
      <c r="AS588" s="38">
        <v>5140617.09</v>
      </c>
      <c r="AT588" s="37">
        <v>6354589.3300000001</v>
      </c>
      <c r="AU588" s="38">
        <v>7741092.96</v>
      </c>
      <c r="AV588" s="37">
        <v>14035368.17</v>
      </c>
      <c r="AW588" s="38">
        <v>11377891.09</v>
      </c>
    </row>
    <row r="589" spans="1:49" x14ac:dyDescent="0.25">
      <c r="A589" s="23">
        <v>44838</v>
      </c>
      <c r="B589" s="37">
        <v>4166.2107560848199</v>
      </c>
      <c r="C589" s="38">
        <v>5143.9775487022198</v>
      </c>
      <c r="D589" s="37">
        <v>5267.7183215740497</v>
      </c>
      <c r="E589" s="38">
        <v>5234.0444169975499</v>
      </c>
      <c r="F589" s="37">
        <v>3202.94751901984</v>
      </c>
      <c r="G589" s="38">
        <v>3036.0088383115799</v>
      </c>
      <c r="H589" s="37">
        <v>5496.6171807994997</v>
      </c>
      <c r="I589" s="38">
        <v>5255.8577372424197</v>
      </c>
      <c r="J589" s="37">
        <v>1686.6063273438799</v>
      </c>
      <c r="K589" s="38">
        <v>1459.1375593145201</v>
      </c>
      <c r="L589" s="37">
        <v>1987.7657264562799</v>
      </c>
      <c r="M589" s="38">
        <v>2625.91712518749</v>
      </c>
      <c r="N589" s="37">
        <v>3175.6560276023802</v>
      </c>
      <c r="O589" s="38">
        <v>2625.2934881178999</v>
      </c>
      <c r="P589" s="37">
        <v>33242.4918344822</v>
      </c>
      <c r="Q589" s="38">
        <v>22921.683362560001</v>
      </c>
      <c r="R589" s="37">
        <v>614.57629348062801</v>
      </c>
      <c r="S589" s="38">
        <v>487.25945661369502</v>
      </c>
      <c r="T589" s="37">
        <v>3573.6391021253698</v>
      </c>
      <c r="U589" s="38">
        <v>2547.7112130477999</v>
      </c>
      <c r="V589" s="37">
        <v>4109.5459606274098</v>
      </c>
      <c r="W589" s="38">
        <v>5301.3327601185101</v>
      </c>
      <c r="X589" s="37">
        <v>2682.9913548536201</v>
      </c>
      <c r="Y589" s="38">
        <v>2912.52226599289</v>
      </c>
      <c r="Z589" s="37">
        <v>1059.2214018616801</v>
      </c>
      <c r="AA589" s="38">
        <v>967.480839800387</v>
      </c>
      <c r="AB589" s="37">
        <v>8759.9383532975899</v>
      </c>
      <c r="AC589" s="38">
        <v>10909.833190966099</v>
      </c>
      <c r="AD589" s="37">
        <v>4079.4533353234101</v>
      </c>
      <c r="AE589" s="38">
        <v>3561.2485742695499</v>
      </c>
      <c r="AF589" s="37">
        <v>3349.0834367981602</v>
      </c>
      <c r="AG589" s="38">
        <v>2662.7709214796901</v>
      </c>
      <c r="AH589" s="37">
        <v>8008.2416634763204</v>
      </c>
      <c r="AI589" s="38">
        <v>5986.67195282992</v>
      </c>
      <c r="AJ589" s="37">
        <v>4309.2926804777699</v>
      </c>
      <c r="AK589" s="38">
        <v>5028.5675684712196</v>
      </c>
      <c r="AL589" s="37">
        <v>7813.58030336916</v>
      </c>
      <c r="AM589" s="38">
        <v>4909.5269636186904</v>
      </c>
      <c r="AN589" s="37">
        <v>3783.51590388677</v>
      </c>
      <c r="AO589" s="38">
        <v>2621.2337535250799</v>
      </c>
      <c r="AP589" s="37">
        <v>1684893.53</v>
      </c>
      <c r="AQ589" s="38">
        <v>2626968.7000000002</v>
      </c>
      <c r="AR589" s="37">
        <v>3687481.19</v>
      </c>
      <c r="AS589" s="38">
        <v>5195496.92</v>
      </c>
      <c r="AT589" s="37">
        <v>6367108.5199999996</v>
      </c>
      <c r="AU589" s="38">
        <v>7768755.8499999996</v>
      </c>
      <c r="AV589" s="37">
        <v>14048120.98</v>
      </c>
      <c r="AW589" s="38">
        <v>11400044.630000001</v>
      </c>
    </row>
    <row r="590" spans="1:49" x14ac:dyDescent="0.25">
      <c r="A590" s="23">
        <v>44839</v>
      </c>
      <c r="B590" s="37">
        <v>4265.3622429384404</v>
      </c>
      <c r="C590" s="38">
        <v>5318.1197772410897</v>
      </c>
      <c r="D590" s="37">
        <v>5329.2153649705297</v>
      </c>
      <c r="E590" s="38">
        <v>5499.3969978796704</v>
      </c>
      <c r="F590" s="37">
        <v>3280.0350202046002</v>
      </c>
      <c r="G590" s="38">
        <v>3247.6325831254298</v>
      </c>
      <c r="H590" s="37">
        <v>5583.9368503383803</v>
      </c>
      <c r="I590" s="38">
        <v>5452.7886166279604</v>
      </c>
      <c r="J590" s="37">
        <v>1717.3410530948699</v>
      </c>
      <c r="K590" s="38">
        <v>1519.3697705484201</v>
      </c>
      <c r="L590" s="37">
        <v>2007.37083353762</v>
      </c>
      <c r="M590" s="38">
        <v>2662.6451493151399</v>
      </c>
      <c r="N590" s="37">
        <v>3214.0177752403501</v>
      </c>
      <c r="O590" s="38">
        <v>2668.3676906693399</v>
      </c>
      <c r="P590" s="37">
        <v>33686.026477239902</v>
      </c>
      <c r="Q590" s="38">
        <v>22934.7691331522</v>
      </c>
      <c r="R590" s="37">
        <v>600.73681220639298</v>
      </c>
      <c r="S590" s="38">
        <v>486.308740043086</v>
      </c>
      <c r="T590" s="37">
        <v>3638.7054800395499</v>
      </c>
      <c r="U590" s="38">
        <v>2596.1908800061901</v>
      </c>
      <c r="V590" s="37">
        <v>4202.57959076324</v>
      </c>
      <c r="W590" s="38">
        <v>5390.3914027757201</v>
      </c>
      <c r="X590" s="37">
        <v>2731.8225767561398</v>
      </c>
      <c r="Y590" s="38">
        <v>2972.11266661951</v>
      </c>
      <c r="Z590" s="37">
        <v>1071.2701832728601</v>
      </c>
      <c r="AA590" s="38">
        <v>972.17591131664096</v>
      </c>
      <c r="AB590" s="37">
        <v>8858.7980703814192</v>
      </c>
      <c r="AC590" s="38">
        <v>11202.6954894178</v>
      </c>
      <c r="AD590" s="37">
        <v>4091.5643282736501</v>
      </c>
      <c r="AE590" s="38">
        <v>3584.1493361193302</v>
      </c>
      <c r="AF590" s="37">
        <v>3363.2778528519998</v>
      </c>
      <c r="AG590" s="38">
        <v>2674.5292179957501</v>
      </c>
      <c r="AH590" s="37">
        <v>8065.9731138238103</v>
      </c>
      <c r="AI590" s="38">
        <v>6071.2360284481301</v>
      </c>
      <c r="AJ590" s="37">
        <v>4440.4171559915503</v>
      </c>
      <c r="AK590" s="38">
        <v>5403.7271641275102</v>
      </c>
      <c r="AL590" s="37">
        <v>7960.8682498197504</v>
      </c>
      <c r="AM590" s="38">
        <v>5050.38420022232</v>
      </c>
      <c r="AN590" s="37">
        <v>3812.14990282792</v>
      </c>
      <c r="AO590" s="38">
        <v>2641.3735974985698</v>
      </c>
      <c r="AP590" s="37">
        <v>1815550.54</v>
      </c>
      <c r="AQ590" s="38">
        <v>2746796.4</v>
      </c>
      <c r="AR590" s="37">
        <v>3813964.83</v>
      </c>
      <c r="AS590" s="38">
        <v>5295634.47</v>
      </c>
      <c r="AT590" s="37">
        <v>6614761.04</v>
      </c>
      <c r="AU590" s="38">
        <v>7850693.3899999997</v>
      </c>
      <c r="AV590" s="37">
        <v>13912866.16</v>
      </c>
      <c r="AW590" s="38">
        <v>11238383.17</v>
      </c>
    </row>
    <row r="591" spans="1:49" x14ac:dyDescent="0.25">
      <c r="A591" s="23">
        <v>44840</v>
      </c>
      <c r="B591" s="37">
        <v>4246.3630678567597</v>
      </c>
      <c r="C591" s="38">
        <v>5297.1793610875902</v>
      </c>
      <c r="D591" s="37">
        <v>5315.6572770835701</v>
      </c>
      <c r="E591" s="38">
        <v>5490.6364797893402</v>
      </c>
      <c r="F591" s="37">
        <v>3253.2252186905298</v>
      </c>
      <c r="G591" s="38">
        <v>3222.8816216558198</v>
      </c>
      <c r="H591" s="37">
        <v>5572.4296749322202</v>
      </c>
      <c r="I591" s="38">
        <v>5442.62964547101</v>
      </c>
      <c r="J591" s="37">
        <v>1704.9367485166699</v>
      </c>
      <c r="K591" s="38">
        <v>1509.3963101306099</v>
      </c>
      <c r="L591" s="37">
        <v>1996.0896355312</v>
      </c>
      <c r="M591" s="38">
        <v>2647.9629588028602</v>
      </c>
      <c r="N591" s="37">
        <v>3279.52837675621</v>
      </c>
      <c r="O591" s="38">
        <v>2718.8085015003799</v>
      </c>
      <c r="P591" s="37">
        <v>33912.219537146899</v>
      </c>
      <c r="Q591" s="38">
        <v>23025.7565908982</v>
      </c>
      <c r="R591" s="37">
        <v>596.37364991444497</v>
      </c>
      <c r="S591" s="38">
        <v>482.63377301574201</v>
      </c>
      <c r="T591" s="37">
        <v>3676.0813286287998</v>
      </c>
      <c r="U591" s="38">
        <v>2623.7108696388</v>
      </c>
      <c r="V591" s="37">
        <v>4170.4328967639203</v>
      </c>
      <c r="W591" s="38">
        <v>5353.1279209170298</v>
      </c>
      <c r="X591" s="37">
        <v>2709.3513248538502</v>
      </c>
      <c r="Y591" s="38">
        <v>2949.6294015503599</v>
      </c>
      <c r="Z591" s="37">
        <v>1063.6023009637299</v>
      </c>
      <c r="AA591" s="38">
        <v>965.63440890157597</v>
      </c>
      <c r="AB591" s="37">
        <v>8869.0762634497296</v>
      </c>
      <c r="AC591" s="38">
        <v>11203.212114890101</v>
      </c>
      <c r="AD591" s="37">
        <v>4130.7896157825999</v>
      </c>
      <c r="AE591" s="38">
        <v>3616.1852539389301</v>
      </c>
      <c r="AF591" s="37">
        <v>3389.0394668009899</v>
      </c>
      <c r="AG591" s="38">
        <v>2695.5984805601702</v>
      </c>
      <c r="AH591" s="37">
        <v>8174.9608941905099</v>
      </c>
      <c r="AI591" s="38">
        <v>6152.45312883918</v>
      </c>
      <c r="AJ591" s="37">
        <v>4417.8808872250902</v>
      </c>
      <c r="AK591" s="38">
        <v>5378.6611198355604</v>
      </c>
      <c r="AL591" s="37">
        <v>7994.3922772906299</v>
      </c>
      <c r="AM591" s="38">
        <v>5068.9953953240101</v>
      </c>
      <c r="AN591" s="37">
        <v>3823.9605447988301</v>
      </c>
      <c r="AO591" s="38">
        <v>2674.8574307603399</v>
      </c>
      <c r="AP591" s="37">
        <v>1860364.05</v>
      </c>
      <c r="AQ591" s="38">
        <v>2797360.05</v>
      </c>
      <c r="AR591" s="37">
        <v>3834874.72</v>
      </c>
      <c r="AS591" s="38">
        <v>5368186.72</v>
      </c>
      <c r="AT591" s="37">
        <v>6598801.7000000002</v>
      </c>
      <c r="AU591" s="38">
        <v>7885886.9900000002</v>
      </c>
      <c r="AV591" s="37">
        <v>13822537.6</v>
      </c>
      <c r="AW591" s="38">
        <v>11251065.74</v>
      </c>
    </row>
    <row r="592" spans="1:49" x14ac:dyDescent="0.25">
      <c r="A592" s="23">
        <v>44841</v>
      </c>
      <c r="B592" s="37">
        <v>4421.7919777587604</v>
      </c>
      <c r="C592" s="38">
        <v>5384.11497627681</v>
      </c>
      <c r="D592" s="37">
        <v>5310.2659385759798</v>
      </c>
      <c r="E592" s="38">
        <v>5521.6938122595002</v>
      </c>
      <c r="F592" s="37">
        <v>3236.91820104308</v>
      </c>
      <c r="G592" s="38">
        <v>3243.7941767212601</v>
      </c>
      <c r="H592" s="37">
        <v>5588.8102814292797</v>
      </c>
      <c r="I592" s="38">
        <v>5470.5725179114097</v>
      </c>
      <c r="J592" s="37">
        <v>1724.16504425269</v>
      </c>
      <c r="K592" s="38">
        <v>1521.5696835256001</v>
      </c>
      <c r="L592" s="37">
        <v>1990.3288589210599</v>
      </c>
      <c r="M592" s="38">
        <v>2643.3552407858601</v>
      </c>
      <c r="N592" s="37">
        <v>3269.6755938044498</v>
      </c>
      <c r="O592" s="38">
        <v>2693.0872029821599</v>
      </c>
      <c r="P592" s="37">
        <v>33403.700850070498</v>
      </c>
      <c r="Q592" s="38">
        <v>22678.9822227197</v>
      </c>
      <c r="R592" s="37">
        <v>590.04264378237599</v>
      </c>
      <c r="S592" s="38">
        <v>482.42646858351799</v>
      </c>
      <c r="T592" s="37">
        <v>3627.4444879636599</v>
      </c>
      <c r="U592" s="38">
        <v>2575.7173388945498</v>
      </c>
      <c r="V592" s="37">
        <v>4185.8282299113998</v>
      </c>
      <c r="W592" s="38">
        <v>5379.07292799484</v>
      </c>
      <c r="X592" s="37">
        <v>2731.5173678794399</v>
      </c>
      <c r="Y592" s="38">
        <v>2981.6804465198302</v>
      </c>
      <c r="Z592" s="37">
        <v>1073.1122187456699</v>
      </c>
      <c r="AA592" s="38">
        <v>977.57231436425502</v>
      </c>
      <c r="AB592" s="37">
        <v>8717.0715145822705</v>
      </c>
      <c r="AC592" s="38">
        <v>11017.931777014101</v>
      </c>
      <c r="AD592" s="37">
        <v>4101.8429840232102</v>
      </c>
      <c r="AE592" s="38">
        <v>3598.6604922791598</v>
      </c>
      <c r="AF592" s="37">
        <v>3343.7087175921001</v>
      </c>
      <c r="AG592" s="38">
        <v>2659.3633040989498</v>
      </c>
      <c r="AH592" s="37">
        <v>8047.1604827946503</v>
      </c>
      <c r="AI592" s="38">
        <v>6063.0253462378096</v>
      </c>
      <c r="AJ592" s="37">
        <v>4415.8590189296701</v>
      </c>
      <c r="AK592" s="38">
        <v>5416.2991794668096</v>
      </c>
      <c r="AL592" s="37">
        <v>7915.6345447294598</v>
      </c>
      <c r="AM592" s="38">
        <v>5023.7555913999604</v>
      </c>
      <c r="AN592" s="37">
        <v>3781.9651499394499</v>
      </c>
      <c r="AO592" s="38">
        <v>2646.1811725893499</v>
      </c>
      <c r="AP592" s="37">
        <v>1854422.48</v>
      </c>
      <c r="AQ592" s="38">
        <v>2791013.9</v>
      </c>
      <c r="AR592" s="37">
        <v>3827112.47</v>
      </c>
      <c r="AS592" s="38">
        <v>5355469.1100000003</v>
      </c>
      <c r="AT592" s="37">
        <v>6557139.3300000001</v>
      </c>
      <c r="AU592" s="38">
        <v>7855198.1799999997</v>
      </c>
      <c r="AV592" s="37">
        <v>13680150.550000001</v>
      </c>
      <c r="AW592" s="38">
        <v>11112516.91</v>
      </c>
    </row>
    <row r="593" spans="1:49" x14ac:dyDescent="0.25">
      <c r="A593" s="23">
        <v>44844</v>
      </c>
      <c r="B593" s="37">
        <v>4488.5770808339403</v>
      </c>
      <c r="C593" s="38">
        <v>5461.3403032623501</v>
      </c>
      <c r="D593" s="37">
        <v>5290.6724238598999</v>
      </c>
      <c r="E593" s="38">
        <v>5506.4933761716502</v>
      </c>
      <c r="F593" s="37">
        <v>3277.4780512796701</v>
      </c>
      <c r="G593" s="38">
        <v>3286.86560902785</v>
      </c>
      <c r="H593" s="37">
        <v>5626.2941349473303</v>
      </c>
      <c r="I593" s="38">
        <v>5508.7709027998799</v>
      </c>
      <c r="J593" s="37">
        <v>1745.0195680214199</v>
      </c>
      <c r="K593" s="38">
        <v>1541.17056260441</v>
      </c>
      <c r="L593" s="37">
        <v>1972.8643433377299</v>
      </c>
      <c r="M593" s="38">
        <v>2620.3591724980001</v>
      </c>
      <c r="N593" s="37">
        <v>3347.2898754728999</v>
      </c>
      <c r="O593" s="38">
        <v>2750.2372815142098</v>
      </c>
      <c r="P593" s="37">
        <v>33510.252860416003</v>
      </c>
      <c r="Q593" s="38">
        <v>22746.926230044999</v>
      </c>
      <c r="R593" s="37">
        <v>590.75366488632005</v>
      </c>
      <c r="S593" s="38">
        <v>483.02811422237102</v>
      </c>
      <c r="T593" s="37">
        <v>3616.9827130513499</v>
      </c>
      <c r="U593" s="38">
        <v>2567.6495953968001</v>
      </c>
      <c r="V593" s="37">
        <v>4157.1469409520996</v>
      </c>
      <c r="W593" s="38">
        <v>5346.9068392810796</v>
      </c>
      <c r="X593" s="37">
        <v>2734.9780515318698</v>
      </c>
      <c r="Y593" s="38">
        <v>2987.7974564731599</v>
      </c>
      <c r="Z593" s="37">
        <v>1071.05831868123</v>
      </c>
      <c r="AA593" s="38">
        <v>985.08340108995799</v>
      </c>
      <c r="AB593" s="37">
        <v>8411.0425319361602</v>
      </c>
      <c r="AC593" s="38">
        <v>10620.341213485801</v>
      </c>
      <c r="AD593" s="37">
        <v>4045.85577185794</v>
      </c>
      <c r="AE593" s="38">
        <v>3551.0186458336202</v>
      </c>
      <c r="AF593" s="37">
        <v>3316.0276325792702</v>
      </c>
      <c r="AG593" s="38">
        <v>2636.7144351759798</v>
      </c>
      <c r="AH593" s="37">
        <v>8033.2261245128902</v>
      </c>
      <c r="AI593" s="38">
        <v>6052.1172602724</v>
      </c>
      <c r="AJ593" s="37">
        <v>4399.3733573975996</v>
      </c>
      <c r="AK593" s="38">
        <v>5399.1364490875203</v>
      </c>
      <c r="AL593" s="37">
        <v>7923.1059369344803</v>
      </c>
      <c r="AM593" s="38">
        <v>5023.5406859650402</v>
      </c>
      <c r="AN593" s="37">
        <v>3780.5121859268102</v>
      </c>
      <c r="AO593" s="38">
        <v>2641.3440916385698</v>
      </c>
      <c r="AP593" s="37">
        <v>1842479.26</v>
      </c>
      <c r="AQ593" s="38">
        <v>2778105.86</v>
      </c>
      <c r="AR593" s="37">
        <v>3799007.55</v>
      </c>
      <c r="AS593" s="38">
        <v>5316891.76</v>
      </c>
      <c r="AT593" s="37">
        <v>6482904.9199999999</v>
      </c>
      <c r="AU593" s="38">
        <v>7780207.7800000003</v>
      </c>
      <c r="AV593" s="37">
        <v>13338460.970000001</v>
      </c>
      <c r="AW593" s="38">
        <v>10947224.140000001</v>
      </c>
    </row>
    <row r="594" spans="1:49" x14ac:dyDescent="0.25">
      <c r="A594" s="23">
        <v>44845</v>
      </c>
      <c r="B594" s="37">
        <v>4651.2233730398202</v>
      </c>
      <c r="C594" s="38">
        <v>5656.8368240687096</v>
      </c>
      <c r="D594" s="37">
        <v>5336.8111334006699</v>
      </c>
      <c r="E594" s="38">
        <v>5557.1984162396002</v>
      </c>
      <c r="F594" s="37">
        <v>3249.5329451550201</v>
      </c>
      <c r="G594" s="38">
        <v>3261.20119669614</v>
      </c>
      <c r="H594" s="37">
        <v>5623.9751182944501</v>
      </c>
      <c r="I594" s="38">
        <v>5506.6020123513799</v>
      </c>
      <c r="J594" s="37">
        <v>1738.3829166737501</v>
      </c>
      <c r="K594" s="38">
        <v>1535.80763204189</v>
      </c>
      <c r="L594" s="37">
        <v>1957.9826843731601</v>
      </c>
      <c r="M594" s="38">
        <v>2603.4911143552799</v>
      </c>
      <c r="N594" s="37">
        <v>3370.3352809119101</v>
      </c>
      <c r="O594" s="38">
        <v>2775.9364437951399</v>
      </c>
      <c r="P594" s="37">
        <v>33166.149832778399</v>
      </c>
      <c r="Q594" s="38">
        <v>22524.7499670291</v>
      </c>
      <c r="R594" s="37">
        <v>583.05377094784399</v>
      </c>
      <c r="S594" s="38">
        <v>479.70531506022201</v>
      </c>
      <c r="T594" s="37">
        <v>3590.34313220283</v>
      </c>
      <c r="U594" s="38">
        <v>2548.3738203653502</v>
      </c>
      <c r="V594" s="37">
        <v>4225.1234510948098</v>
      </c>
      <c r="W594" s="38">
        <v>5451.2438920558197</v>
      </c>
      <c r="X594" s="37">
        <v>2757.04814221886</v>
      </c>
      <c r="Y594" s="38">
        <v>3007.2733140001401</v>
      </c>
      <c r="Z594" s="37">
        <v>1069.8459013567399</v>
      </c>
      <c r="AA594" s="38">
        <v>983.88562536534698</v>
      </c>
      <c r="AB594" s="37">
        <v>8923.6449623239496</v>
      </c>
      <c r="AC594" s="38">
        <v>11098.005411001401</v>
      </c>
      <c r="AD594" s="37">
        <v>3997.5968430687099</v>
      </c>
      <c r="AE594" s="38">
        <v>3490.66988924216</v>
      </c>
      <c r="AF594" s="37">
        <v>3282.0726737600899</v>
      </c>
      <c r="AG594" s="38">
        <v>2610.0040892921402</v>
      </c>
      <c r="AH594" s="37">
        <v>8005.1381754505801</v>
      </c>
      <c r="AI594" s="38">
        <v>6030.8044370401803</v>
      </c>
      <c r="AJ594" s="37">
        <v>4466.84394900803</v>
      </c>
      <c r="AK594" s="38">
        <v>5490.4250095930302</v>
      </c>
      <c r="AL594" s="37">
        <v>7931.5176597008704</v>
      </c>
      <c r="AM594" s="38">
        <v>5027.2325503928896</v>
      </c>
      <c r="AN594" s="37">
        <v>3765.1773334926302</v>
      </c>
      <c r="AO594" s="38">
        <v>2630.73256598853</v>
      </c>
      <c r="AP594" s="37">
        <v>1851236.84</v>
      </c>
      <c r="AQ594" s="38">
        <v>2786906.08</v>
      </c>
      <c r="AR594" s="37">
        <v>3828749.21</v>
      </c>
      <c r="AS594" s="38">
        <v>5333342.47</v>
      </c>
      <c r="AT594" s="37">
        <v>6569364.2800000003</v>
      </c>
      <c r="AU594" s="38">
        <v>7894440.2300000004</v>
      </c>
      <c r="AV594" s="37">
        <v>13756333.800000001</v>
      </c>
      <c r="AW594" s="38">
        <v>11299188.01</v>
      </c>
    </row>
    <row r="595" spans="1:49" x14ac:dyDescent="0.25">
      <c r="A595" s="23">
        <v>44846</v>
      </c>
      <c r="B595" s="37">
        <v>4638.5807916718704</v>
      </c>
      <c r="C595" s="38">
        <v>5643.3404259713898</v>
      </c>
      <c r="D595" s="37">
        <v>5272.2518910854296</v>
      </c>
      <c r="E595" s="38">
        <v>5471.7545774186601</v>
      </c>
      <c r="F595" s="37">
        <v>3223.0721654779099</v>
      </c>
      <c r="G595" s="38">
        <v>3236.1971194924799</v>
      </c>
      <c r="H595" s="37">
        <v>5571.5859648850801</v>
      </c>
      <c r="I595" s="38">
        <v>5416.0668866809201</v>
      </c>
      <c r="J595" s="37">
        <v>1740.9658184781299</v>
      </c>
      <c r="K595" s="38">
        <v>1539.1409036770899</v>
      </c>
      <c r="L595" s="37">
        <v>1946.77282263236</v>
      </c>
      <c r="M595" s="38">
        <v>2588.6913287705202</v>
      </c>
      <c r="N595" s="37">
        <v>3351.3379895203998</v>
      </c>
      <c r="O595" s="38">
        <v>2761.0155700218002</v>
      </c>
      <c r="P595" s="37">
        <v>33033.641982629597</v>
      </c>
      <c r="Q595" s="38">
        <v>22427.583157822701</v>
      </c>
      <c r="R595" s="37">
        <v>579.74202246330299</v>
      </c>
      <c r="S595" s="38">
        <v>476.81630678641602</v>
      </c>
      <c r="T595" s="37">
        <v>3594.20438119548</v>
      </c>
      <c r="U595" s="38">
        <v>2551.1497060954398</v>
      </c>
      <c r="V595" s="37">
        <v>4190.8458791047797</v>
      </c>
      <c r="W595" s="38">
        <v>5410.4162124639097</v>
      </c>
      <c r="X595" s="37">
        <v>2733.7470892962601</v>
      </c>
      <c r="Y595" s="38">
        <v>2983.52336289195</v>
      </c>
      <c r="Z595" s="37">
        <v>1064.5038515992501</v>
      </c>
      <c r="AA595" s="38">
        <v>979.40478966331898</v>
      </c>
      <c r="AB595" s="37">
        <v>8843.9030074481998</v>
      </c>
      <c r="AC595" s="38">
        <v>10980.9595958071</v>
      </c>
      <c r="AD595" s="37">
        <v>4135.9717282274796</v>
      </c>
      <c r="AE595" s="38">
        <v>3603.9694228703001</v>
      </c>
      <c r="AF595" s="37">
        <v>3302.6569645600098</v>
      </c>
      <c r="AG595" s="38">
        <v>2629.0219708173099</v>
      </c>
      <c r="AH595" s="37">
        <v>8028.3533673805096</v>
      </c>
      <c r="AI595" s="38">
        <v>6094.3368130978497</v>
      </c>
      <c r="AJ595" s="37">
        <v>4420.8972506756299</v>
      </c>
      <c r="AK595" s="38">
        <v>5435.4355837291596</v>
      </c>
      <c r="AL595" s="37">
        <v>7921.97145817624</v>
      </c>
      <c r="AM595" s="38">
        <v>5025.9755305470098</v>
      </c>
      <c r="AN595" s="37">
        <v>3755.4154505472502</v>
      </c>
      <c r="AO595" s="38">
        <v>2624.15222736846</v>
      </c>
      <c r="AP595" s="37">
        <v>1860585.2</v>
      </c>
      <c r="AQ595" s="38">
        <v>2804032.05</v>
      </c>
      <c r="AR595" s="37">
        <v>3872789.46</v>
      </c>
      <c r="AS595" s="38">
        <v>5393211.7800000003</v>
      </c>
      <c r="AT595" s="37">
        <v>6713293.2599999998</v>
      </c>
      <c r="AU595" s="38">
        <v>8056725.7800000003</v>
      </c>
      <c r="AV595" s="37">
        <v>14278851.539999999</v>
      </c>
      <c r="AW595" s="38">
        <v>12019247.449999999</v>
      </c>
    </row>
    <row r="596" spans="1:49" x14ac:dyDescent="0.25">
      <c r="A596" s="23">
        <v>44847</v>
      </c>
      <c r="B596" s="37">
        <v>4604.0383635980397</v>
      </c>
      <c r="C596" s="38">
        <v>5597.1499627959502</v>
      </c>
      <c r="D596" s="37">
        <v>5284.7046273507203</v>
      </c>
      <c r="E596" s="38">
        <v>5485.2113646975004</v>
      </c>
      <c r="F596" s="37">
        <v>3221.4411269901598</v>
      </c>
      <c r="G596" s="38">
        <v>3236.9339754969501</v>
      </c>
      <c r="H596" s="37">
        <v>5585.0045246681502</v>
      </c>
      <c r="I596" s="38">
        <v>5428.6283187422696</v>
      </c>
      <c r="J596" s="37">
        <v>1732.0198222720301</v>
      </c>
      <c r="K596" s="38">
        <v>1531.6587342169801</v>
      </c>
      <c r="L596" s="37">
        <v>1926.3527601333101</v>
      </c>
      <c r="M596" s="38">
        <v>2564.3288473047701</v>
      </c>
      <c r="N596" s="37">
        <v>3328.30007338827</v>
      </c>
      <c r="O596" s="38">
        <v>2749.0155603840299</v>
      </c>
      <c r="P596" s="37">
        <v>33298.852921594698</v>
      </c>
      <c r="Q596" s="38">
        <v>22590.855914405802</v>
      </c>
      <c r="R596" s="37">
        <v>595.27773704471804</v>
      </c>
      <c r="S596" s="38">
        <v>489.614749410282</v>
      </c>
      <c r="T596" s="37">
        <v>3605.9490442086199</v>
      </c>
      <c r="U596" s="38">
        <v>2557.6021058637202</v>
      </c>
      <c r="V596" s="37">
        <v>4173.6877262920298</v>
      </c>
      <c r="W596" s="38">
        <v>5391.27130591281</v>
      </c>
      <c r="X596" s="37">
        <v>2718.55290142269</v>
      </c>
      <c r="Y596" s="38">
        <v>2968.3857595531599</v>
      </c>
      <c r="Z596" s="37">
        <v>1059.3583677946999</v>
      </c>
      <c r="AA596" s="38">
        <v>974.58286029155101</v>
      </c>
      <c r="AB596" s="37">
        <v>8963.3414391930692</v>
      </c>
      <c r="AC596" s="38">
        <v>11129.6674906877</v>
      </c>
      <c r="AD596" s="37">
        <v>4138.3665180285097</v>
      </c>
      <c r="AE596" s="38">
        <v>3608.6319942701198</v>
      </c>
      <c r="AF596" s="37">
        <v>3281.3492798918501</v>
      </c>
      <c r="AG596" s="38">
        <v>2611.3469833188101</v>
      </c>
      <c r="AH596" s="37">
        <v>8018.1627274735401</v>
      </c>
      <c r="AI596" s="38">
        <v>6083.8874009369401</v>
      </c>
      <c r="AJ596" s="37">
        <v>4406.0829441123697</v>
      </c>
      <c r="AK596" s="38">
        <v>5418.6203912057299</v>
      </c>
      <c r="AL596" s="37">
        <v>7839.5450087865001</v>
      </c>
      <c r="AM596" s="38">
        <v>4967.0606478035297</v>
      </c>
      <c r="AN596" s="37">
        <v>3768.0654636579502</v>
      </c>
      <c r="AO596" s="38">
        <v>2628.4577902588899</v>
      </c>
      <c r="AP596" s="37">
        <v>1859616.43</v>
      </c>
      <c r="AQ596" s="38">
        <v>2803894.15</v>
      </c>
      <c r="AR596" s="37">
        <v>3884008.89</v>
      </c>
      <c r="AS596" s="38">
        <v>5402985.7400000002</v>
      </c>
      <c r="AT596" s="37">
        <v>6793629.9699999997</v>
      </c>
      <c r="AU596" s="38">
        <v>8164670.6799999997</v>
      </c>
      <c r="AV596" s="37">
        <v>14780463.300000001</v>
      </c>
      <c r="AW596" s="38">
        <v>12434014.800000001</v>
      </c>
    </row>
    <row r="597" spans="1:49" x14ac:dyDescent="0.25">
      <c r="A597" s="23">
        <v>44848</v>
      </c>
      <c r="B597" s="37">
        <v>4591.6382515471196</v>
      </c>
      <c r="C597" s="38">
        <v>5583.7158840724496</v>
      </c>
      <c r="D597" s="37">
        <v>5238.2882739263896</v>
      </c>
      <c r="E597" s="38">
        <v>5440.1456840094197</v>
      </c>
      <c r="F597" s="37">
        <v>3197.1474009472499</v>
      </c>
      <c r="G597" s="38">
        <v>3213.8316311554099</v>
      </c>
      <c r="H597" s="37">
        <v>5534.0762797287998</v>
      </c>
      <c r="I597" s="38">
        <v>5378.2302715109499</v>
      </c>
      <c r="J597" s="37">
        <v>1720.1914176857299</v>
      </c>
      <c r="K597" s="38">
        <v>1522.03368837158</v>
      </c>
      <c r="L597" s="37">
        <v>1962.3990201803499</v>
      </c>
      <c r="M597" s="38">
        <v>2654.2673654642699</v>
      </c>
      <c r="N597" s="37">
        <v>3330.2640713637302</v>
      </c>
      <c r="O597" s="38">
        <v>2751.7237948000202</v>
      </c>
      <c r="P597" s="37">
        <v>33447.715731298304</v>
      </c>
      <c r="Q597" s="38">
        <v>22701.828286124699</v>
      </c>
      <c r="R597" s="37">
        <v>602.42687624089695</v>
      </c>
      <c r="S597" s="38">
        <v>495.21823719718901</v>
      </c>
      <c r="T597" s="37">
        <v>3611.7538030382502</v>
      </c>
      <c r="U597" s="38">
        <v>2560.4244937672602</v>
      </c>
      <c r="V597" s="37">
        <v>4142.4325277971402</v>
      </c>
      <c r="W597" s="38">
        <v>5353.7176011300699</v>
      </c>
      <c r="X597" s="37">
        <v>2700.1652066536899</v>
      </c>
      <c r="Y597" s="38">
        <v>2949.8921802197001</v>
      </c>
      <c r="Z597" s="37">
        <v>1053.2138588667001</v>
      </c>
      <c r="AA597" s="38">
        <v>969.33846362289</v>
      </c>
      <c r="AB597" s="37">
        <v>8794.5503350238196</v>
      </c>
      <c r="AC597" s="38">
        <v>10906.5307230007</v>
      </c>
      <c r="AD597" s="37">
        <v>4136.2260981412301</v>
      </c>
      <c r="AE597" s="38">
        <v>3605.5432399771598</v>
      </c>
      <c r="AF597" s="37">
        <v>3284.6664392272301</v>
      </c>
      <c r="AG597" s="38">
        <v>2613.9340075260002</v>
      </c>
      <c r="AH597" s="37">
        <v>8021.9828566447104</v>
      </c>
      <c r="AI597" s="38">
        <v>6086.1351162620704</v>
      </c>
      <c r="AJ597" s="37">
        <v>4374.4345766240403</v>
      </c>
      <c r="AK597" s="38">
        <v>5380.7669831911398</v>
      </c>
      <c r="AL597" s="37">
        <v>7842.12553290912</v>
      </c>
      <c r="AM597" s="38">
        <v>4965.2126822148603</v>
      </c>
      <c r="AN597" s="37">
        <v>3773.9526008671201</v>
      </c>
      <c r="AO597" s="38">
        <v>2632.2134265806299</v>
      </c>
      <c r="AP597" s="37">
        <v>1848801.16</v>
      </c>
      <c r="AQ597" s="38">
        <v>2792496.78</v>
      </c>
      <c r="AR597" s="37">
        <v>3866375.73</v>
      </c>
      <c r="AS597" s="38">
        <v>5381138.0999999996</v>
      </c>
      <c r="AT597" s="37">
        <v>6785679.9699999997</v>
      </c>
      <c r="AU597" s="38">
        <v>8131872.6600000001</v>
      </c>
      <c r="AV597" s="37">
        <v>14830273.130000001</v>
      </c>
      <c r="AW597" s="38">
        <v>12473890.300000001</v>
      </c>
    </row>
    <row r="598" spans="1:49" x14ac:dyDescent="0.25">
      <c r="A598" s="23">
        <v>44851</v>
      </c>
      <c r="B598" s="37">
        <v>4624.5441450117496</v>
      </c>
      <c r="C598" s="38">
        <v>5590.8906867621999</v>
      </c>
      <c r="D598" s="37">
        <v>5261.5251319243998</v>
      </c>
      <c r="E598" s="38">
        <v>5465.0819437810596</v>
      </c>
      <c r="F598" s="37">
        <v>3188.10090876406</v>
      </c>
      <c r="G598" s="38">
        <v>3206.99625907052</v>
      </c>
      <c r="H598" s="37">
        <v>5556.6678608763305</v>
      </c>
      <c r="I598" s="38">
        <v>5399.5687998326703</v>
      </c>
      <c r="J598" s="37">
        <v>1711.95749306996</v>
      </c>
      <c r="K598" s="38">
        <v>1515.11686787381</v>
      </c>
      <c r="L598" s="37">
        <v>1999.2001179404299</v>
      </c>
      <c r="M598" s="38">
        <v>2695.1321513786802</v>
      </c>
      <c r="N598" s="37">
        <v>3325.5247717491902</v>
      </c>
      <c r="O598" s="38">
        <v>2755.1550241474201</v>
      </c>
      <c r="P598" s="37">
        <v>33973.851919498898</v>
      </c>
      <c r="Q598" s="38">
        <v>23056.965914255499</v>
      </c>
      <c r="R598" s="37">
        <v>613.29759362731102</v>
      </c>
      <c r="S598" s="38">
        <v>504.17282721996003</v>
      </c>
      <c r="T598" s="37">
        <v>3658.4231391031499</v>
      </c>
      <c r="U598" s="38">
        <v>2592.9240393099299</v>
      </c>
      <c r="V598" s="37">
        <v>4142.7522056347898</v>
      </c>
      <c r="W598" s="38">
        <v>5357.0802634564898</v>
      </c>
      <c r="X598" s="37">
        <v>2686.7034916563098</v>
      </c>
      <c r="Y598" s="38">
        <v>2936.4210901410602</v>
      </c>
      <c r="Z598" s="37">
        <v>1047.4472334367399</v>
      </c>
      <c r="AA598" s="38">
        <v>963.93483228890705</v>
      </c>
      <c r="AB598" s="37">
        <v>8934.3579403535696</v>
      </c>
      <c r="AC598" s="38">
        <v>11077.3233853159</v>
      </c>
      <c r="AD598" s="37">
        <v>4175.9530165342203</v>
      </c>
      <c r="AE598" s="38">
        <v>3644.6873379429599</v>
      </c>
      <c r="AF598" s="37">
        <v>3291.8380120591</v>
      </c>
      <c r="AG598" s="38">
        <v>2617.6916879559999</v>
      </c>
      <c r="AH598" s="37">
        <v>8068.2425294833802</v>
      </c>
      <c r="AI598" s="38">
        <v>6125.0497072408798</v>
      </c>
      <c r="AJ598" s="37">
        <v>4381.02905256139</v>
      </c>
      <c r="AK598" s="38">
        <v>5390.3838646571503</v>
      </c>
      <c r="AL598" s="37">
        <v>7943.6658244731698</v>
      </c>
      <c r="AM598" s="38">
        <v>5033.8623176328801</v>
      </c>
      <c r="AN598" s="37">
        <v>3814.3401809371999</v>
      </c>
      <c r="AO598" s="38">
        <v>2660.15084568969</v>
      </c>
      <c r="AP598" s="37">
        <v>1839389.27</v>
      </c>
      <c r="AQ598" s="38">
        <v>2782291.18</v>
      </c>
      <c r="AR598" s="37">
        <v>3848323.9</v>
      </c>
      <c r="AS598" s="38">
        <v>5355576.9000000004</v>
      </c>
      <c r="AT598" s="37">
        <v>6752446.1500000004</v>
      </c>
      <c r="AU598" s="38">
        <v>8136839.3099999996</v>
      </c>
      <c r="AV598" s="37">
        <v>14847659.48</v>
      </c>
      <c r="AW598" s="38">
        <v>12494558.619999999</v>
      </c>
    </row>
    <row r="599" spans="1:49" x14ac:dyDescent="0.25">
      <c r="A599" s="23">
        <v>44852</v>
      </c>
      <c r="B599" s="37">
        <v>4640.6993692186898</v>
      </c>
      <c r="C599" s="38">
        <v>5448.7352408410197</v>
      </c>
      <c r="D599" s="37">
        <v>5252.9728898752001</v>
      </c>
      <c r="E599" s="38">
        <v>5459.6948839365996</v>
      </c>
      <c r="F599" s="37">
        <v>3177.3268968469301</v>
      </c>
      <c r="G599" s="38">
        <v>3197.4092569718</v>
      </c>
      <c r="H599" s="37">
        <v>5556.8072846178902</v>
      </c>
      <c r="I599" s="38">
        <v>5399.2330192463996</v>
      </c>
      <c r="J599" s="37">
        <v>1702.2745650127799</v>
      </c>
      <c r="K599" s="38">
        <v>1507.33203887493</v>
      </c>
      <c r="L599" s="37">
        <v>1988.7996173668901</v>
      </c>
      <c r="M599" s="38">
        <v>2680.9374956175302</v>
      </c>
      <c r="N599" s="37">
        <v>3306.4732458004501</v>
      </c>
      <c r="O599" s="38">
        <v>2740.1908079405698</v>
      </c>
      <c r="P599" s="37">
        <v>34806.007403290001</v>
      </c>
      <c r="Q599" s="38">
        <v>23448.641914791198</v>
      </c>
      <c r="R599" s="37">
        <v>622.53871852409202</v>
      </c>
      <c r="S599" s="38">
        <v>512.419760236402</v>
      </c>
      <c r="T599" s="37">
        <v>3712.6150805551902</v>
      </c>
      <c r="U599" s="38">
        <v>2615.1811142704901</v>
      </c>
      <c r="V599" s="37">
        <v>4140.5604160665798</v>
      </c>
      <c r="W599" s="38">
        <v>5437.3742956880396</v>
      </c>
      <c r="X599" s="37">
        <v>2675.3077662639998</v>
      </c>
      <c r="Y599" s="38">
        <v>2932.2868387704402</v>
      </c>
      <c r="Z599" s="37">
        <v>1040.7622111854901</v>
      </c>
      <c r="AA599" s="38">
        <v>958.16585656330994</v>
      </c>
      <c r="AB599" s="37">
        <v>8936.6079342151097</v>
      </c>
      <c r="AC599" s="38">
        <v>11045.257253386</v>
      </c>
      <c r="AD599" s="37">
        <v>4099.8429244235303</v>
      </c>
      <c r="AE599" s="38">
        <v>3579.75190473667</v>
      </c>
      <c r="AF599" s="37">
        <v>3290.0756415380301</v>
      </c>
      <c r="AG599" s="38">
        <v>2615.7536404428602</v>
      </c>
      <c r="AH599" s="37">
        <v>8039.0452390189503</v>
      </c>
      <c r="AI599" s="38">
        <v>6102.3716443765998</v>
      </c>
      <c r="AJ599" s="37">
        <v>4386.0437689791497</v>
      </c>
      <c r="AK599" s="38">
        <v>5343.4391785627804</v>
      </c>
      <c r="AL599" s="37">
        <v>8097.2520482129703</v>
      </c>
      <c r="AM599" s="38">
        <v>5126.2877961945496</v>
      </c>
      <c r="AN599" s="37">
        <v>3867.4076140861698</v>
      </c>
      <c r="AO599" s="38">
        <v>2681.4915624979699</v>
      </c>
      <c r="AP599" s="37">
        <v>1833098.39</v>
      </c>
      <c r="AQ599" s="38">
        <v>2772262.95</v>
      </c>
      <c r="AR599" s="37">
        <v>3841374.76</v>
      </c>
      <c r="AS599" s="38">
        <v>5349433.42</v>
      </c>
      <c r="AT599" s="37">
        <v>6767113.3099999996</v>
      </c>
      <c r="AU599" s="38">
        <v>8168503.0499999998</v>
      </c>
      <c r="AV599" s="37">
        <v>14882258.58</v>
      </c>
      <c r="AW599" s="38">
        <v>12522595.949999999</v>
      </c>
    </row>
    <row r="600" spans="1:49" x14ac:dyDescent="0.25">
      <c r="A600" s="23">
        <v>44853</v>
      </c>
      <c r="B600" s="37">
        <v>4601.6098341660199</v>
      </c>
      <c r="C600" s="38">
        <v>5400.8802729612999</v>
      </c>
      <c r="D600" s="37">
        <v>5215.40601627264</v>
      </c>
      <c r="E600" s="38">
        <v>5421.9579626425102</v>
      </c>
      <c r="F600" s="37">
        <v>3147.7588480385298</v>
      </c>
      <c r="G600" s="38">
        <v>3169.9020484160601</v>
      </c>
      <c r="H600" s="37">
        <v>5528.8192402741597</v>
      </c>
      <c r="I600" s="38">
        <v>5372.7755836158904</v>
      </c>
      <c r="J600" s="37">
        <v>1691.5321872253901</v>
      </c>
      <c r="K600" s="38">
        <v>1498.1639871816801</v>
      </c>
      <c r="L600" s="37">
        <v>1979.19406540763</v>
      </c>
      <c r="M600" s="38">
        <v>2662.7047184543899</v>
      </c>
      <c r="N600" s="37">
        <v>3302.4578413424201</v>
      </c>
      <c r="O600" s="38">
        <v>2741.5295971758701</v>
      </c>
      <c r="P600" s="37">
        <v>34986.676971386602</v>
      </c>
      <c r="Q600" s="38">
        <v>23380.998654749299</v>
      </c>
      <c r="R600" s="37">
        <v>623.01589849917298</v>
      </c>
      <c r="S600" s="38">
        <v>509.21670645991497</v>
      </c>
      <c r="T600" s="37">
        <v>3740.033974592</v>
      </c>
      <c r="U600" s="38">
        <v>2616.3210876190801</v>
      </c>
      <c r="V600" s="37">
        <v>4108.5261910450899</v>
      </c>
      <c r="W600" s="38">
        <v>5398.8908839589903</v>
      </c>
      <c r="X600" s="37">
        <v>2649.3400096524001</v>
      </c>
      <c r="Y600" s="38">
        <v>2905.0800339081802</v>
      </c>
      <c r="Z600" s="37">
        <v>1032.26653207443</v>
      </c>
      <c r="AA600" s="38">
        <v>950.24855485453202</v>
      </c>
      <c r="AB600" s="37">
        <v>8955.5690929667508</v>
      </c>
      <c r="AC600" s="38">
        <v>11073.6772493061</v>
      </c>
      <c r="AD600" s="37">
        <v>4060.70679736584</v>
      </c>
      <c r="AE600" s="38">
        <v>3544.4015076332798</v>
      </c>
      <c r="AF600" s="37">
        <v>3305.4111442395601</v>
      </c>
      <c r="AG600" s="38">
        <v>2628.5269966474798</v>
      </c>
      <c r="AH600" s="37">
        <v>8095.9447161123098</v>
      </c>
      <c r="AI600" s="38">
        <v>6147.0740743440801</v>
      </c>
      <c r="AJ600" s="37">
        <v>4361.43373819514</v>
      </c>
      <c r="AK600" s="38">
        <v>5316.0263945412898</v>
      </c>
      <c r="AL600" s="37">
        <v>8213.8698391571797</v>
      </c>
      <c r="AM600" s="38">
        <v>5449.0550275511496</v>
      </c>
      <c r="AN600" s="37">
        <v>3876.4312781261601</v>
      </c>
      <c r="AO600" s="38">
        <v>2687.8832089645002</v>
      </c>
      <c r="AP600" s="37">
        <v>1823487.2</v>
      </c>
      <c r="AQ600" s="38">
        <v>2753647.63</v>
      </c>
      <c r="AR600" s="37">
        <v>3821743.74</v>
      </c>
      <c r="AS600" s="38">
        <v>5306028.53</v>
      </c>
      <c r="AT600" s="37">
        <v>6754497.6299999999</v>
      </c>
      <c r="AU600" s="38">
        <v>8127832.2999999998</v>
      </c>
      <c r="AV600" s="37">
        <v>14800706.27</v>
      </c>
      <c r="AW600" s="38">
        <v>12559273.960000001</v>
      </c>
    </row>
    <row r="601" spans="1:49" x14ac:dyDescent="0.25">
      <c r="A601" s="23">
        <v>44854</v>
      </c>
      <c r="B601" s="37">
        <v>4553.41908368241</v>
      </c>
      <c r="C601" s="38">
        <v>5345.8438472501502</v>
      </c>
      <c r="D601" s="37">
        <v>5180.80348513012</v>
      </c>
      <c r="E601" s="38">
        <v>5388.9359281870702</v>
      </c>
      <c r="F601" s="37">
        <v>3129.2999318418701</v>
      </c>
      <c r="G601" s="38">
        <v>3152.4827263325101</v>
      </c>
      <c r="H601" s="37">
        <v>5505.7766925214901</v>
      </c>
      <c r="I601" s="38">
        <v>5349.4144261743604</v>
      </c>
      <c r="J601" s="37">
        <v>1681.3927366509199</v>
      </c>
      <c r="K601" s="38">
        <v>1489.9243360166499</v>
      </c>
      <c r="L601" s="37">
        <v>1981.1916014035301</v>
      </c>
      <c r="M601" s="38">
        <v>2664.9692935431599</v>
      </c>
      <c r="N601" s="37">
        <v>3288.7880877740199</v>
      </c>
      <c r="O601" s="38">
        <v>2734.3367808338098</v>
      </c>
      <c r="P601" s="37">
        <v>34980.548597793902</v>
      </c>
      <c r="Q601" s="38">
        <v>23373.148078210499</v>
      </c>
      <c r="R601" s="37">
        <v>627.53473513975496</v>
      </c>
      <c r="S601" s="38">
        <v>512.897592505528</v>
      </c>
      <c r="T601" s="37">
        <v>3758.37980114739</v>
      </c>
      <c r="U601" s="38">
        <v>2629.1690928674302</v>
      </c>
      <c r="V601" s="37">
        <v>4073.2996155166302</v>
      </c>
      <c r="W601" s="38">
        <v>5355.2661607712198</v>
      </c>
      <c r="X601" s="37">
        <v>2635.8845491133702</v>
      </c>
      <c r="Y601" s="38">
        <v>2891.87425820102</v>
      </c>
      <c r="Z601" s="37">
        <v>1028.6264294282701</v>
      </c>
      <c r="AA601" s="38">
        <v>947.28550843743096</v>
      </c>
      <c r="AB601" s="37">
        <v>8827.4134891009398</v>
      </c>
      <c r="AC601" s="38">
        <v>10904.706876225</v>
      </c>
      <c r="AD601" s="37">
        <v>4073.5645512288202</v>
      </c>
      <c r="AE601" s="38">
        <v>3559.5763522010102</v>
      </c>
      <c r="AF601" s="37">
        <v>3299.0176518021199</v>
      </c>
      <c r="AG601" s="38">
        <v>2622.1998859309901</v>
      </c>
      <c r="AH601" s="37">
        <v>8082.1261347609898</v>
      </c>
      <c r="AI601" s="38">
        <v>6140.9341537793498</v>
      </c>
      <c r="AJ601" s="37">
        <v>4332.3585799756202</v>
      </c>
      <c r="AK601" s="38">
        <v>5282.1252479022196</v>
      </c>
      <c r="AL601" s="37">
        <v>8198.8916061265809</v>
      </c>
      <c r="AM601" s="38">
        <v>5444.9572770555596</v>
      </c>
      <c r="AN601" s="37">
        <v>3902.9861626776501</v>
      </c>
      <c r="AO601" s="38">
        <v>2706.84108332082</v>
      </c>
      <c r="AP601" s="37">
        <v>1814451.02</v>
      </c>
      <c r="AQ601" s="38">
        <v>2736274.87</v>
      </c>
      <c r="AR601" s="37">
        <v>3809103.26</v>
      </c>
      <c r="AS601" s="38">
        <v>5302959.67</v>
      </c>
      <c r="AT601" s="37">
        <v>6725277.9800000004</v>
      </c>
      <c r="AU601" s="38">
        <v>8170666.7000000002</v>
      </c>
      <c r="AV601" s="37">
        <v>14513032.189999999</v>
      </c>
      <c r="AW601" s="38">
        <v>12608552.939999999</v>
      </c>
    </row>
    <row r="602" spans="1:49" x14ac:dyDescent="0.25">
      <c r="A602" s="23">
        <v>44855</v>
      </c>
      <c r="B602" s="37">
        <v>4553.4041593001803</v>
      </c>
      <c r="C602" s="38">
        <v>5343.6530235129903</v>
      </c>
      <c r="D602" s="37">
        <v>5143.1027771917597</v>
      </c>
      <c r="E602" s="38">
        <v>5350.0880501844404</v>
      </c>
      <c r="F602" s="37">
        <v>3112.6615082817998</v>
      </c>
      <c r="G602" s="38">
        <v>3137.7595088364701</v>
      </c>
      <c r="H602" s="37">
        <v>5451.76770914599</v>
      </c>
      <c r="I602" s="38">
        <v>5296.12794043133</v>
      </c>
      <c r="J602" s="37">
        <v>1675.2869811773101</v>
      </c>
      <c r="K602" s="38">
        <v>1484.8092929470399</v>
      </c>
      <c r="L602" s="37">
        <v>1974.6884195620901</v>
      </c>
      <c r="M602" s="38">
        <v>2652.4731459906402</v>
      </c>
      <c r="N602" s="37">
        <v>3273.1250950403801</v>
      </c>
      <c r="O602" s="38">
        <v>2726.93498996689</v>
      </c>
      <c r="P602" s="37">
        <v>34708.825716136802</v>
      </c>
      <c r="Q602" s="38">
        <v>23183.327055204601</v>
      </c>
      <c r="R602" s="37">
        <v>628.24209695986701</v>
      </c>
      <c r="S602" s="38">
        <v>513.59997825672394</v>
      </c>
      <c r="T602" s="37">
        <v>3726.5589350106002</v>
      </c>
      <c r="U602" s="38">
        <v>2611.0104787895898</v>
      </c>
      <c r="V602" s="37">
        <v>4049.0000994325501</v>
      </c>
      <c r="W602" s="38">
        <v>5326.4022859967199</v>
      </c>
      <c r="X602" s="37">
        <v>2636.6911443079398</v>
      </c>
      <c r="Y602" s="38">
        <v>2894.0793485456102</v>
      </c>
      <c r="Z602" s="37">
        <v>1030.00332124024</v>
      </c>
      <c r="AA602" s="38">
        <v>948.49521806052201</v>
      </c>
      <c r="AB602" s="37">
        <v>8586.5960806939893</v>
      </c>
      <c r="AC602" s="38">
        <v>10604.9471909445</v>
      </c>
      <c r="AD602" s="37">
        <v>4038.5411463332798</v>
      </c>
      <c r="AE602" s="38">
        <v>3529.3251001547701</v>
      </c>
      <c r="AF602" s="37">
        <v>3264.7837707410099</v>
      </c>
      <c r="AG602" s="38">
        <v>2594.1603021215501</v>
      </c>
      <c r="AH602" s="37">
        <v>8053.9317157739597</v>
      </c>
      <c r="AI602" s="38">
        <v>6113.6271108875098</v>
      </c>
      <c r="AJ602" s="37">
        <v>4299.5123709207901</v>
      </c>
      <c r="AK602" s="38">
        <v>5243.7209544051202</v>
      </c>
      <c r="AL602" s="37">
        <v>8081.4042451807099</v>
      </c>
      <c r="AM602" s="38">
        <v>5362.6697264086797</v>
      </c>
      <c r="AN602" s="37">
        <v>3877.7939953206001</v>
      </c>
      <c r="AO602" s="38">
        <v>2691.7938402457098</v>
      </c>
      <c r="AP602" s="37">
        <v>1804952.99</v>
      </c>
      <c r="AQ602" s="38">
        <v>2727020.61</v>
      </c>
      <c r="AR602" s="37">
        <v>3793770.36</v>
      </c>
      <c r="AS602" s="38">
        <v>5285857</v>
      </c>
      <c r="AT602" s="37">
        <v>6695655.8499999996</v>
      </c>
      <c r="AU602" s="38">
        <v>8135158.75</v>
      </c>
      <c r="AV602" s="37">
        <v>14372831.67</v>
      </c>
      <c r="AW602" s="38">
        <v>12511456.43</v>
      </c>
    </row>
    <row r="603" spans="1:49" x14ac:dyDescent="0.25">
      <c r="A603" s="23">
        <v>44858</v>
      </c>
      <c r="B603" s="37">
        <v>4527.3758663138997</v>
      </c>
      <c r="C603" s="38">
        <v>5314.7246230578203</v>
      </c>
      <c r="D603" s="37">
        <v>5167.3648850810396</v>
      </c>
      <c r="E603" s="38">
        <v>5378.7350528732904</v>
      </c>
      <c r="F603" s="37">
        <v>3118.4449949442601</v>
      </c>
      <c r="G603" s="38">
        <v>3144.68287266888</v>
      </c>
      <c r="H603" s="37">
        <v>5496.0526893983797</v>
      </c>
      <c r="I603" s="38">
        <v>5338.1419951527196</v>
      </c>
      <c r="J603" s="37">
        <v>1669.4337627641401</v>
      </c>
      <c r="K603" s="38">
        <v>1480.32456303703</v>
      </c>
      <c r="L603" s="37">
        <v>1975.37614463557</v>
      </c>
      <c r="M603" s="38">
        <v>2653.0469471184701</v>
      </c>
      <c r="N603" s="37">
        <v>3236.8252109469399</v>
      </c>
      <c r="O603" s="38">
        <v>2697.1966018207299</v>
      </c>
      <c r="P603" s="37">
        <v>35113.824696309901</v>
      </c>
      <c r="Q603" s="38">
        <v>23479.390826461899</v>
      </c>
      <c r="R603" s="37">
        <v>640.96400821431905</v>
      </c>
      <c r="S603" s="38">
        <v>523.74207704776097</v>
      </c>
      <c r="T603" s="37">
        <v>3765.03407199187</v>
      </c>
      <c r="U603" s="38">
        <v>2636.5886550544201</v>
      </c>
      <c r="V603" s="37">
        <v>4059.83072145598</v>
      </c>
      <c r="W603" s="38">
        <v>5344.3381576945503</v>
      </c>
      <c r="X603" s="37">
        <v>2626.3600584727201</v>
      </c>
      <c r="Y603" s="38">
        <v>2884.1048214882298</v>
      </c>
      <c r="Z603" s="37">
        <v>1025.53970889325</v>
      </c>
      <c r="AA603" s="38">
        <v>944.75084681701503</v>
      </c>
      <c r="AB603" s="37">
        <v>8840.1748141340504</v>
      </c>
      <c r="AC603" s="38">
        <v>10921.4061090458</v>
      </c>
      <c r="AD603" s="37">
        <v>3851.17560961663</v>
      </c>
      <c r="AE603" s="38">
        <v>3363.7176607740598</v>
      </c>
      <c r="AF603" s="37">
        <v>3283.1853104768502</v>
      </c>
      <c r="AG603" s="38">
        <v>2608.5167423850698</v>
      </c>
      <c r="AH603" s="37">
        <v>8064.1383590225196</v>
      </c>
      <c r="AI603" s="38">
        <v>6120.3993589887696</v>
      </c>
      <c r="AJ603" s="37">
        <v>4317.6825521291403</v>
      </c>
      <c r="AK603" s="38">
        <v>5268.6715218004902</v>
      </c>
      <c r="AL603" s="37">
        <v>8183.2427836896604</v>
      </c>
      <c r="AM603" s="38">
        <v>5441.8970165188102</v>
      </c>
      <c r="AN603" s="37">
        <v>3925.4533406774999</v>
      </c>
      <c r="AO603" s="38">
        <v>2724.92768363304</v>
      </c>
      <c r="AP603" s="37">
        <v>1796208.01</v>
      </c>
      <c r="AQ603" s="38">
        <v>2717710.65</v>
      </c>
      <c r="AR603" s="37">
        <v>3784581.86</v>
      </c>
      <c r="AS603" s="38">
        <v>5270114.5599999996</v>
      </c>
      <c r="AT603" s="37">
        <v>6689980.7800000003</v>
      </c>
      <c r="AU603" s="38">
        <v>8144107.2999999998</v>
      </c>
      <c r="AV603" s="37">
        <v>14433484.369999999</v>
      </c>
      <c r="AW603" s="38">
        <v>12561585.6</v>
      </c>
    </row>
    <row r="604" spans="1:49" x14ac:dyDescent="0.25">
      <c r="A604" s="23">
        <v>44859</v>
      </c>
      <c r="B604" s="37">
        <v>4534.1908635659001</v>
      </c>
      <c r="C604" s="38">
        <v>5320.4478294493601</v>
      </c>
      <c r="D604" s="37">
        <v>5230.8261446764</v>
      </c>
      <c r="E604" s="38">
        <v>5445.6679143642104</v>
      </c>
      <c r="F604" s="37">
        <v>3153.2185587392901</v>
      </c>
      <c r="G604" s="38">
        <v>3182.1386410454302</v>
      </c>
      <c r="H604" s="37">
        <v>5603.2243594087504</v>
      </c>
      <c r="I604" s="38">
        <v>5444.2328386741201</v>
      </c>
      <c r="J604" s="37">
        <v>1675.68146380503</v>
      </c>
      <c r="K604" s="38">
        <v>1486.19073066138</v>
      </c>
      <c r="L604" s="37">
        <v>1964.49307924187</v>
      </c>
      <c r="M604" s="38">
        <v>2635.7825043135299</v>
      </c>
      <c r="N604" s="37">
        <v>3221.9007445184102</v>
      </c>
      <c r="O604" s="38">
        <v>2689.6959495020901</v>
      </c>
      <c r="P604" s="37">
        <v>35264.254887076</v>
      </c>
      <c r="Q604" s="38">
        <v>23619.291960459999</v>
      </c>
      <c r="R604" s="37">
        <v>645.11182895583499</v>
      </c>
      <c r="S604" s="38">
        <v>527.12054032670903</v>
      </c>
      <c r="T604" s="37">
        <v>3810.7211846157602</v>
      </c>
      <c r="U604" s="38">
        <v>2667.86992078605</v>
      </c>
      <c r="V604" s="37">
        <v>4101.0196941797703</v>
      </c>
      <c r="W604" s="38">
        <v>5401.1020868360201</v>
      </c>
      <c r="X604" s="37">
        <v>2634.5499507981599</v>
      </c>
      <c r="Y604" s="38">
        <v>2894.18785007315</v>
      </c>
      <c r="Z604" s="37">
        <v>1025.0193554325101</v>
      </c>
      <c r="AA604" s="38">
        <v>944.20372896335095</v>
      </c>
      <c r="AB604" s="37">
        <v>9150.4702906925795</v>
      </c>
      <c r="AC604" s="38">
        <v>11304.219428741701</v>
      </c>
      <c r="AD604" s="37">
        <v>3901.57748584617</v>
      </c>
      <c r="AE604" s="38">
        <v>3412.45708484227</v>
      </c>
      <c r="AF604" s="37">
        <v>3297.2182099267302</v>
      </c>
      <c r="AG604" s="38">
        <v>2617.9281261514002</v>
      </c>
      <c r="AH604" s="37">
        <v>8188.9145673196499</v>
      </c>
      <c r="AI604" s="38">
        <v>6218.8998282322</v>
      </c>
      <c r="AJ604" s="37">
        <v>4375.2198554735396</v>
      </c>
      <c r="AK604" s="38">
        <v>5340.8345932447301</v>
      </c>
      <c r="AL604" s="37">
        <v>8265.7973824506098</v>
      </c>
      <c r="AM604" s="38">
        <v>5501.04781343996</v>
      </c>
      <c r="AN604" s="37">
        <v>3965.0518417098301</v>
      </c>
      <c r="AO604" s="38">
        <v>2752.20234959543</v>
      </c>
      <c r="AP604" s="37">
        <v>1789375.21</v>
      </c>
      <c r="AQ604" s="38">
        <v>2708575.75</v>
      </c>
      <c r="AR604" s="37">
        <v>3775871.16</v>
      </c>
      <c r="AS604" s="38">
        <v>5261752.6100000003</v>
      </c>
      <c r="AT604" s="37">
        <v>6706570.79</v>
      </c>
      <c r="AU604" s="38">
        <v>8188055.3600000003</v>
      </c>
      <c r="AV604" s="37">
        <v>14539482.800000001</v>
      </c>
      <c r="AW604" s="38">
        <v>12637919.48</v>
      </c>
    </row>
    <row r="605" spans="1:49" x14ac:dyDescent="0.25">
      <c r="A605" s="23">
        <v>44860</v>
      </c>
      <c r="B605" s="37">
        <v>4509.6298787149399</v>
      </c>
      <c r="C605" s="38">
        <v>5293.8790691186596</v>
      </c>
      <c r="D605" s="37">
        <v>5378.8360730960103</v>
      </c>
      <c r="E605" s="38">
        <v>5617.2116869609499</v>
      </c>
      <c r="F605" s="37">
        <v>3253.8896580252299</v>
      </c>
      <c r="G605" s="38">
        <v>3330.3569833575498</v>
      </c>
      <c r="H605" s="37">
        <v>5871.91666272968</v>
      </c>
      <c r="I605" s="38">
        <v>5865.10063213185</v>
      </c>
      <c r="J605" s="37">
        <v>1696.0464231063499</v>
      </c>
      <c r="K605" s="38">
        <v>1502.5371344622699</v>
      </c>
      <c r="L605" s="37">
        <v>1978.7995153398199</v>
      </c>
      <c r="M605" s="38">
        <v>2654.9441790708302</v>
      </c>
      <c r="N605" s="37">
        <v>3235.2516263124198</v>
      </c>
      <c r="O605" s="38">
        <v>2699.7584489341398</v>
      </c>
      <c r="P605" s="37">
        <v>35711.0462678478</v>
      </c>
      <c r="Q605" s="38">
        <v>23886.768822466602</v>
      </c>
      <c r="R605" s="37">
        <v>644.33371128537306</v>
      </c>
      <c r="S605" s="38">
        <v>526.606091152781</v>
      </c>
      <c r="T605" s="37">
        <v>3844.0397968115499</v>
      </c>
      <c r="U605" s="38">
        <v>2695.4440273805799</v>
      </c>
      <c r="V605" s="37">
        <v>4267.0996962366698</v>
      </c>
      <c r="W605" s="38">
        <v>5657.8299969845202</v>
      </c>
      <c r="X605" s="37">
        <v>2675.5003958371599</v>
      </c>
      <c r="Y605" s="38">
        <v>2934.6960814937602</v>
      </c>
      <c r="Z605" s="37">
        <v>1024.0608936285701</v>
      </c>
      <c r="AA605" s="38">
        <v>943.69457847166098</v>
      </c>
      <c r="AB605" s="37">
        <v>9854.1795525695798</v>
      </c>
      <c r="AC605" s="38">
        <v>12418.4923239093</v>
      </c>
      <c r="AD605" s="37">
        <v>3946.7464291482602</v>
      </c>
      <c r="AE605" s="38">
        <v>3453.6965840601401</v>
      </c>
      <c r="AF605" s="37">
        <v>3300.9026489641201</v>
      </c>
      <c r="AG605" s="38">
        <v>2620.5925479471798</v>
      </c>
      <c r="AH605" s="37">
        <v>8208.2595321338504</v>
      </c>
      <c r="AI605" s="38">
        <v>6178.56382597027</v>
      </c>
      <c r="AJ605" s="37">
        <v>4603.2276023639597</v>
      </c>
      <c r="AK605" s="38">
        <v>5810.7916086101995</v>
      </c>
      <c r="AL605" s="37">
        <v>8371.7595733868693</v>
      </c>
      <c r="AM605" s="38">
        <v>5571.6922592599003</v>
      </c>
      <c r="AN605" s="37">
        <v>3994.7145823023602</v>
      </c>
      <c r="AO605" s="38">
        <v>2775.13040030604</v>
      </c>
      <c r="AP605" s="37">
        <v>1782614.82</v>
      </c>
      <c r="AQ605" s="38">
        <v>2693929.72</v>
      </c>
      <c r="AR605" s="37">
        <v>3764618.06</v>
      </c>
      <c r="AS605" s="38">
        <v>5245191.29</v>
      </c>
      <c r="AT605" s="37">
        <v>6694289.1699999999</v>
      </c>
      <c r="AU605" s="38">
        <v>8180460.5300000003</v>
      </c>
      <c r="AV605" s="37">
        <v>14479659.91</v>
      </c>
      <c r="AW605" s="38">
        <v>12600742.800000001</v>
      </c>
    </row>
    <row r="606" spans="1:49" x14ac:dyDescent="0.25">
      <c r="A606" s="23">
        <v>44861</v>
      </c>
      <c r="B606" s="37">
        <v>4515.9285604315201</v>
      </c>
      <c r="C606" s="38">
        <v>5299.3426237559997</v>
      </c>
      <c r="D606" s="37">
        <v>5523.2790839110003</v>
      </c>
      <c r="E606" s="38">
        <v>5769.4515381705296</v>
      </c>
      <c r="F606" s="37">
        <v>3323.2797162008101</v>
      </c>
      <c r="G606" s="38">
        <v>3404.3634669350499</v>
      </c>
      <c r="H606" s="37">
        <v>6132.4194379051496</v>
      </c>
      <c r="I606" s="38">
        <v>6084.2573278434902</v>
      </c>
      <c r="J606" s="37">
        <v>1712.3472443258399</v>
      </c>
      <c r="K606" s="38">
        <v>1517.04759649998</v>
      </c>
      <c r="L606" s="37">
        <v>1967.0089076594199</v>
      </c>
      <c r="M606" s="38">
        <v>2636.9445586319298</v>
      </c>
      <c r="N606" s="37">
        <v>3298.4323175026202</v>
      </c>
      <c r="O606" s="38">
        <v>2778.0995896059599</v>
      </c>
      <c r="P606" s="37">
        <v>36167.213941208604</v>
      </c>
      <c r="Q606" s="38">
        <v>24072.678512408602</v>
      </c>
      <c r="R606" s="37">
        <v>647.034012322075</v>
      </c>
      <c r="S606" s="38">
        <v>528.54155551326699</v>
      </c>
      <c r="T606" s="37">
        <v>3887.69964392053</v>
      </c>
      <c r="U606" s="38">
        <v>2713.8888983470601</v>
      </c>
      <c r="V606" s="37">
        <v>4408.6437018671504</v>
      </c>
      <c r="W606" s="38">
        <v>5832.93819293252</v>
      </c>
      <c r="X606" s="37">
        <v>2720.2122993201301</v>
      </c>
      <c r="Y606" s="38">
        <v>2985.3982571044198</v>
      </c>
      <c r="Z606" s="37">
        <v>1025.40291723173</v>
      </c>
      <c r="AA606" s="38">
        <v>944.86610314192103</v>
      </c>
      <c r="AB606" s="37">
        <v>10340.784597658299</v>
      </c>
      <c r="AC606" s="38">
        <v>13048.5848371803</v>
      </c>
      <c r="AD606" s="37">
        <v>3914.2321574696198</v>
      </c>
      <c r="AE606" s="38">
        <v>3423.72884021868</v>
      </c>
      <c r="AF606" s="37">
        <v>3305.48309655702</v>
      </c>
      <c r="AG606" s="38">
        <v>2615.5296030090899</v>
      </c>
      <c r="AH606" s="37">
        <v>8317.2417938346498</v>
      </c>
      <c r="AI606" s="38">
        <v>6555.7680190274004</v>
      </c>
      <c r="AJ606" s="37">
        <v>4787.6264537029901</v>
      </c>
      <c r="AK606" s="38">
        <v>6004.8237102641297</v>
      </c>
      <c r="AL606" s="37">
        <v>8477.2161626767102</v>
      </c>
      <c r="AM606" s="38">
        <v>5746.8485764156103</v>
      </c>
      <c r="AN606" s="37">
        <v>4002.3714218359501</v>
      </c>
      <c r="AO606" s="38">
        <v>2751.69123551649</v>
      </c>
      <c r="AP606" s="37">
        <v>1780450.35</v>
      </c>
      <c r="AQ606" s="38">
        <v>2718078.26</v>
      </c>
      <c r="AR606" s="37">
        <v>3763714.26</v>
      </c>
      <c r="AS606" s="38">
        <v>5313030.6900000004</v>
      </c>
      <c r="AT606" s="37">
        <v>6738698.2699999996</v>
      </c>
      <c r="AU606" s="38">
        <v>8260389.7000000002</v>
      </c>
      <c r="AV606" s="37">
        <v>14507631.949999999</v>
      </c>
      <c r="AW606" s="38">
        <v>12643913.189999999</v>
      </c>
    </row>
    <row r="607" spans="1:49" x14ac:dyDescent="0.25">
      <c r="A607" s="23">
        <v>44862</v>
      </c>
      <c r="B607" s="37">
        <v>4516.70624074631</v>
      </c>
      <c r="C607" s="38">
        <v>5301.8424264059304</v>
      </c>
      <c r="D607" s="37">
        <v>5588.7300337066799</v>
      </c>
      <c r="E607" s="38">
        <v>5756.2053010770396</v>
      </c>
      <c r="F607" s="37">
        <v>3355.89778883701</v>
      </c>
      <c r="G607" s="38">
        <v>3390.34759504355</v>
      </c>
      <c r="H607" s="37">
        <v>6231.2849458289102</v>
      </c>
      <c r="I607" s="38">
        <v>6121.8423208050199</v>
      </c>
      <c r="J607" s="37">
        <v>1732.5642342019601</v>
      </c>
      <c r="K607" s="38">
        <v>1501.7208260279201</v>
      </c>
      <c r="L607" s="37">
        <v>1974.69012195095</v>
      </c>
      <c r="M607" s="38">
        <v>2647.2271395430698</v>
      </c>
      <c r="N607" s="37">
        <v>3365.8418060491999</v>
      </c>
      <c r="O607" s="38">
        <v>2831.1456382009901</v>
      </c>
      <c r="P607" s="37">
        <v>36171.997187970497</v>
      </c>
      <c r="Q607" s="38">
        <v>24069.179173988399</v>
      </c>
      <c r="R607" s="37">
        <v>645.98312281513199</v>
      </c>
      <c r="S607" s="38">
        <v>527.67436129399698</v>
      </c>
      <c r="T607" s="37">
        <v>3886.3456075151198</v>
      </c>
      <c r="U607" s="38">
        <v>2712.61132251344</v>
      </c>
      <c r="V607" s="37">
        <v>4422.0377063077003</v>
      </c>
      <c r="W607" s="38">
        <v>5853.5710111491298</v>
      </c>
      <c r="X607" s="37">
        <v>2736.5362653986999</v>
      </c>
      <c r="Y607" s="38">
        <v>3013.9398944060199</v>
      </c>
      <c r="Z607" s="37">
        <v>1034.4508380499101</v>
      </c>
      <c r="AA607" s="38">
        <v>952.82117648264102</v>
      </c>
      <c r="AB607" s="37">
        <v>10360.431091005101</v>
      </c>
      <c r="AC607" s="38">
        <v>13079.9719365415</v>
      </c>
      <c r="AD607" s="37">
        <v>3903.3864781242501</v>
      </c>
      <c r="AE607" s="38">
        <v>3422.0106903360502</v>
      </c>
      <c r="AF607" s="37">
        <v>3318.3047995054599</v>
      </c>
      <c r="AG607" s="38">
        <v>2624.0740116020402</v>
      </c>
      <c r="AH607" s="37">
        <v>8399.7456407900299</v>
      </c>
      <c r="AI607" s="38">
        <v>6622.5479336562803</v>
      </c>
      <c r="AJ607" s="37">
        <v>4830.4079291099197</v>
      </c>
      <c r="AK607" s="38">
        <v>6060.52497940996</v>
      </c>
      <c r="AL607" s="37">
        <v>8525.2995448292495</v>
      </c>
      <c r="AM607" s="38">
        <v>5800.3452983918996</v>
      </c>
      <c r="AN607" s="37">
        <v>4004.3921618618701</v>
      </c>
      <c r="AO607" s="38">
        <v>2753.13353634021</v>
      </c>
      <c r="AP607" s="37">
        <v>1872543.58</v>
      </c>
      <c r="AQ607" s="38">
        <v>2783787.87</v>
      </c>
      <c r="AR607" s="37">
        <v>4118972.94</v>
      </c>
      <c r="AS607" s="38">
        <v>5472682.0300000003</v>
      </c>
      <c r="AT607" s="37">
        <v>7101878.3200000003</v>
      </c>
      <c r="AU607" s="38">
        <v>8502796.5</v>
      </c>
      <c r="AV607" s="37">
        <v>14731706.970000001</v>
      </c>
      <c r="AW607" s="38">
        <v>12809396.93</v>
      </c>
    </row>
    <row r="608" spans="1:49" x14ac:dyDescent="0.25">
      <c r="A608" s="23">
        <v>44865</v>
      </c>
      <c r="B608" s="37">
        <v>4517.2647132143302</v>
      </c>
      <c r="C608" s="38">
        <v>5301.0314380012096</v>
      </c>
      <c r="D608" s="37">
        <v>5579.7795113586399</v>
      </c>
      <c r="E608" s="38">
        <v>5739.6083090812199</v>
      </c>
      <c r="F608" s="37">
        <v>3336.7693419103198</v>
      </c>
      <c r="G608" s="38">
        <v>3373.3196328305498</v>
      </c>
      <c r="H608" s="37">
        <v>6172.4104343076397</v>
      </c>
      <c r="I608" s="38">
        <v>6060.33159592834</v>
      </c>
      <c r="J608" s="37">
        <v>1728.34287355222</v>
      </c>
      <c r="K608" s="38">
        <v>1498.3606484439899</v>
      </c>
      <c r="L608" s="37">
        <v>1960.00715060475</v>
      </c>
      <c r="M608" s="38">
        <v>2625.7904876683901</v>
      </c>
      <c r="N608" s="37">
        <v>3339.2670827028001</v>
      </c>
      <c r="O608" s="38">
        <v>2815.9392317216998</v>
      </c>
      <c r="P608" s="37">
        <v>36120.625434492598</v>
      </c>
      <c r="Q608" s="38">
        <v>24028.116502177301</v>
      </c>
      <c r="R608" s="37">
        <v>648.91708887020195</v>
      </c>
      <c r="S608" s="38">
        <v>530.18775151823195</v>
      </c>
      <c r="T608" s="37">
        <v>3873.28959772192</v>
      </c>
      <c r="U608" s="38">
        <v>2705.61855071535</v>
      </c>
      <c r="V608" s="37">
        <v>4369.9573727359002</v>
      </c>
      <c r="W608" s="38">
        <v>5786.7055509011298</v>
      </c>
      <c r="X608" s="37">
        <v>2715.5748347185399</v>
      </c>
      <c r="Y608" s="38">
        <v>2991.6832864226799</v>
      </c>
      <c r="Z608" s="37">
        <v>1029.57396517865</v>
      </c>
      <c r="AA608" s="38">
        <v>948.25055729692099</v>
      </c>
      <c r="AB608" s="37">
        <v>10100.844152006801</v>
      </c>
      <c r="AC608" s="38">
        <v>12763.5997647242</v>
      </c>
      <c r="AD608" s="37">
        <v>3900.4714951185001</v>
      </c>
      <c r="AE608" s="38">
        <v>3419.8507410171901</v>
      </c>
      <c r="AF608" s="37">
        <v>3330.08757681105</v>
      </c>
      <c r="AG608" s="38">
        <v>2632.5473460242401</v>
      </c>
      <c r="AH608" s="37">
        <v>8410.4729610435297</v>
      </c>
      <c r="AI608" s="38">
        <v>6626.7656216946398</v>
      </c>
      <c r="AJ608" s="37">
        <v>4771.48527682235</v>
      </c>
      <c r="AK608" s="38">
        <v>5988.7819250908096</v>
      </c>
      <c r="AL608" s="37">
        <v>8512.4331669098192</v>
      </c>
      <c r="AM608" s="38">
        <v>5793.4621132909497</v>
      </c>
      <c r="AN608" s="37">
        <v>3989.7913430992799</v>
      </c>
      <c r="AO608" s="38">
        <v>2743.7160130653501</v>
      </c>
      <c r="AP608" s="37">
        <v>1914142.19</v>
      </c>
      <c r="AQ608" s="38">
        <v>2806865.38</v>
      </c>
      <c r="AR608" s="37">
        <v>4183929.33</v>
      </c>
      <c r="AS608" s="38">
        <v>5557602.2699999996</v>
      </c>
      <c r="AT608" s="37">
        <v>7361818.7300000004</v>
      </c>
      <c r="AU608" s="38">
        <v>8691051.4399999995</v>
      </c>
      <c r="AV608" s="37">
        <v>15052979.74</v>
      </c>
      <c r="AW608" s="38">
        <v>12990416.02</v>
      </c>
    </row>
    <row r="609" spans="1:49" x14ac:dyDescent="0.25">
      <c r="A609" s="23">
        <v>44866</v>
      </c>
      <c r="B609" s="37">
        <v>4498.5582753181297</v>
      </c>
      <c r="C609" s="38">
        <v>5280.3851495854196</v>
      </c>
      <c r="D609" s="37">
        <v>5638.4825331044303</v>
      </c>
      <c r="E609" s="38">
        <v>5807.5234225970698</v>
      </c>
      <c r="F609" s="37">
        <v>3357.2815872794299</v>
      </c>
      <c r="G609" s="38">
        <v>3399.4381519813501</v>
      </c>
      <c r="H609" s="37">
        <v>6245.17103055387</v>
      </c>
      <c r="I609" s="38">
        <v>6139.6117172742297</v>
      </c>
      <c r="J609" s="37">
        <v>1736.4296456049201</v>
      </c>
      <c r="K609" s="38">
        <v>1506.1145876477599</v>
      </c>
      <c r="L609" s="37">
        <v>1949.0927031446899</v>
      </c>
      <c r="M609" s="38">
        <v>2610.7002278807199</v>
      </c>
      <c r="N609" s="37">
        <v>3392.9402890223901</v>
      </c>
      <c r="O609" s="38">
        <v>2849.5821988194002</v>
      </c>
      <c r="P609" s="37">
        <v>36052.454431968799</v>
      </c>
      <c r="Q609" s="38">
        <v>24119.907447193302</v>
      </c>
      <c r="R609" s="37">
        <v>653.84271427864803</v>
      </c>
      <c r="S609" s="38">
        <v>533.92503053968903</v>
      </c>
      <c r="T609" s="37">
        <v>3879.62651586949</v>
      </c>
      <c r="U609" s="38">
        <v>2710.59559980822</v>
      </c>
      <c r="V609" s="37">
        <v>4388.7600923668197</v>
      </c>
      <c r="W609" s="38">
        <v>5820.2698587507903</v>
      </c>
      <c r="X609" s="37">
        <v>2727.1939569613</v>
      </c>
      <c r="Y609" s="38">
        <v>3005.8747223854398</v>
      </c>
      <c r="Z609" s="37">
        <v>1030.6071133181199</v>
      </c>
      <c r="AA609" s="38">
        <v>949.56452930468504</v>
      </c>
      <c r="AB609" s="37">
        <v>10137.727865246799</v>
      </c>
      <c r="AC609" s="38">
        <v>12812.934860654201</v>
      </c>
      <c r="AD609" s="37">
        <v>3971.85825800578</v>
      </c>
      <c r="AE609" s="38">
        <v>3479.9044404976999</v>
      </c>
      <c r="AF609" s="37">
        <v>3317.5874039625201</v>
      </c>
      <c r="AG609" s="38">
        <v>2622.8551775658798</v>
      </c>
      <c r="AH609" s="37">
        <v>8305.7836174719196</v>
      </c>
      <c r="AI609" s="38">
        <v>6543.6436132610097</v>
      </c>
      <c r="AJ609" s="37">
        <v>4814.7593315573704</v>
      </c>
      <c r="AK609" s="38">
        <v>6052.4870124291401</v>
      </c>
      <c r="AL609" s="37">
        <v>8447.7841021651093</v>
      </c>
      <c r="AM609" s="38">
        <v>5765.2598467337002</v>
      </c>
      <c r="AN609" s="37">
        <v>4015.63710808217</v>
      </c>
      <c r="AO609" s="38">
        <v>2761.9036800441099</v>
      </c>
      <c r="AP609" s="37">
        <v>1909198.88</v>
      </c>
      <c r="AQ609" s="38">
        <v>2799577.54</v>
      </c>
      <c r="AR609" s="37">
        <v>4181955.97</v>
      </c>
      <c r="AS609" s="38">
        <v>5549324.3499999996</v>
      </c>
      <c r="AT609" s="37">
        <v>7363053.3799999999</v>
      </c>
      <c r="AU609" s="38">
        <v>8714637.3800000008</v>
      </c>
      <c r="AV609" s="37">
        <v>15035198.65</v>
      </c>
      <c r="AW609" s="38">
        <v>12984919.619999999</v>
      </c>
    </row>
    <row r="610" spans="1:49" x14ac:dyDescent="0.25">
      <c r="A610" s="23">
        <v>44867</v>
      </c>
      <c r="B610" s="37">
        <v>4482.2052182963698</v>
      </c>
      <c r="C610" s="38">
        <v>5259.0014067121201</v>
      </c>
      <c r="D610" s="37">
        <v>5595.59986782122</v>
      </c>
      <c r="E610" s="38">
        <v>5763.1979294767298</v>
      </c>
      <c r="F610" s="37">
        <v>3331.1880292442302</v>
      </c>
      <c r="G610" s="38">
        <v>3374.74786024899</v>
      </c>
      <c r="H610" s="37">
        <v>6195.9271875552604</v>
      </c>
      <c r="I610" s="38">
        <v>6094.2022851531601</v>
      </c>
      <c r="J610" s="37">
        <v>1725.7357641403501</v>
      </c>
      <c r="K610" s="38">
        <v>1497.02562227916</v>
      </c>
      <c r="L610" s="37">
        <v>1943.1782761919801</v>
      </c>
      <c r="M610" s="38">
        <v>2601.8697303218801</v>
      </c>
      <c r="N610" s="37">
        <v>3368.3615069083398</v>
      </c>
      <c r="O610" s="38">
        <v>2836.1017991681802</v>
      </c>
      <c r="P610" s="37">
        <v>35644.214805318501</v>
      </c>
      <c r="Q610" s="38">
        <v>23995.205392153301</v>
      </c>
      <c r="R610" s="37">
        <v>652.78980482055204</v>
      </c>
      <c r="S610" s="38">
        <v>533.05827579606103</v>
      </c>
      <c r="T610" s="37">
        <v>3830.2972860212899</v>
      </c>
      <c r="U610" s="38">
        <v>2675.0973227353402</v>
      </c>
      <c r="V610" s="37">
        <v>4353.8200847134904</v>
      </c>
      <c r="W610" s="38">
        <v>5775.6867889411296</v>
      </c>
      <c r="X610" s="37">
        <v>2704.07105631171</v>
      </c>
      <c r="Y610" s="38">
        <v>2981.11291081952</v>
      </c>
      <c r="Z610" s="37">
        <v>1022.99642067752</v>
      </c>
      <c r="AA610" s="38">
        <v>942.45792925707701</v>
      </c>
      <c r="AB610" s="37">
        <v>10170.360091307301</v>
      </c>
      <c r="AC610" s="38">
        <v>12864.199504845999</v>
      </c>
      <c r="AD610" s="37">
        <v>3958.4911146465802</v>
      </c>
      <c r="AE610" s="38">
        <v>3472.1679718793298</v>
      </c>
      <c r="AF610" s="37">
        <v>3294.2554521020302</v>
      </c>
      <c r="AG610" s="38">
        <v>2603.3152189103198</v>
      </c>
      <c r="AH610" s="37">
        <v>8233.1550042405397</v>
      </c>
      <c r="AI610" s="38">
        <v>6488.2770913950299</v>
      </c>
      <c r="AJ610" s="37">
        <v>4783.6766640239402</v>
      </c>
      <c r="AK610" s="38">
        <v>6015.1743869593802</v>
      </c>
      <c r="AL610" s="37">
        <v>8463.9226883770498</v>
      </c>
      <c r="AM610" s="38">
        <v>5777.7425913284696</v>
      </c>
      <c r="AN610" s="37">
        <v>3969.6463641874502</v>
      </c>
      <c r="AO610" s="38">
        <v>2729.82441673221</v>
      </c>
      <c r="AP610" s="37">
        <v>1898372.8</v>
      </c>
      <c r="AQ610" s="38">
        <v>2778803.25</v>
      </c>
      <c r="AR610" s="37">
        <v>4156611.84</v>
      </c>
      <c r="AS610" s="38">
        <v>5517778.9400000004</v>
      </c>
      <c r="AT610" s="37">
        <v>7332048.9299999997</v>
      </c>
      <c r="AU610" s="38">
        <v>8636099.7200000007</v>
      </c>
      <c r="AV610" s="37">
        <v>14985158.390000001</v>
      </c>
      <c r="AW610" s="38">
        <v>12908640.949999999</v>
      </c>
    </row>
    <row r="611" spans="1:49" x14ac:dyDescent="0.25">
      <c r="A611" s="23">
        <v>44868</v>
      </c>
      <c r="B611" s="37">
        <v>4430.7729239329201</v>
      </c>
      <c r="C611" s="38">
        <v>5199.9026202453397</v>
      </c>
      <c r="D611" s="37">
        <v>5514.7054174260502</v>
      </c>
      <c r="E611" s="38">
        <v>5678.9929513760399</v>
      </c>
      <c r="F611" s="37">
        <v>3293.0812178937099</v>
      </c>
      <c r="G611" s="38">
        <v>3340.4914430509202</v>
      </c>
      <c r="H611" s="37">
        <v>6094.5687870595502</v>
      </c>
      <c r="I611" s="38">
        <v>5998.8185245019004</v>
      </c>
      <c r="J611" s="37">
        <v>1710.73126958026</v>
      </c>
      <c r="K611" s="38">
        <v>1484.5630325141999</v>
      </c>
      <c r="L611" s="37">
        <v>1929.80100655859</v>
      </c>
      <c r="M611" s="38">
        <v>2584.0995354439801</v>
      </c>
      <c r="N611" s="37">
        <v>3348.77274991267</v>
      </c>
      <c r="O611" s="38">
        <v>2825.3749260417799</v>
      </c>
      <c r="P611" s="37">
        <v>35126.648539585098</v>
      </c>
      <c r="Q611" s="38">
        <v>23756.6449423866</v>
      </c>
      <c r="R611" s="37">
        <v>660.92216588759698</v>
      </c>
      <c r="S611" s="38">
        <v>539.81290123005897</v>
      </c>
      <c r="T611" s="37">
        <v>3775.56164564657</v>
      </c>
      <c r="U611" s="38">
        <v>2638.4125089876602</v>
      </c>
      <c r="V611" s="37">
        <v>4250.5479851283098</v>
      </c>
      <c r="W611" s="38">
        <v>5686.9635412940297</v>
      </c>
      <c r="X611" s="37">
        <v>2681.2034660438899</v>
      </c>
      <c r="Y611" s="38">
        <v>2944.5896742489399</v>
      </c>
      <c r="Z611" s="37">
        <v>1014.02355897417</v>
      </c>
      <c r="AA611" s="38">
        <v>934.49579546207497</v>
      </c>
      <c r="AB611" s="37">
        <v>9947.6116952543998</v>
      </c>
      <c r="AC611" s="38">
        <v>12603.458018431</v>
      </c>
      <c r="AD611" s="37">
        <v>4027.67230397505</v>
      </c>
      <c r="AE611" s="38">
        <v>3509.85338873199</v>
      </c>
      <c r="AF611" s="37">
        <v>3237.7900243692002</v>
      </c>
      <c r="AG611" s="38">
        <v>2557.7435753784498</v>
      </c>
      <c r="AH611" s="37">
        <v>8133.4965871834802</v>
      </c>
      <c r="AI611" s="38">
        <v>6406.4625972413296</v>
      </c>
      <c r="AJ611" s="37">
        <v>4724.4980142430404</v>
      </c>
      <c r="AK611" s="38">
        <v>5924.6999161308904</v>
      </c>
      <c r="AL611" s="37">
        <v>8322.8112322454308</v>
      </c>
      <c r="AM611" s="38">
        <v>5682.5804335400899</v>
      </c>
      <c r="AN611" s="37">
        <v>3927.8006923809398</v>
      </c>
      <c r="AO611" s="38">
        <v>2708.3870460248099</v>
      </c>
      <c r="AP611" s="37">
        <v>1887930.79</v>
      </c>
      <c r="AQ611" s="38">
        <v>2757661.74</v>
      </c>
      <c r="AR611" s="37">
        <v>4124417.65</v>
      </c>
      <c r="AS611" s="38">
        <v>5472930.6500000004</v>
      </c>
      <c r="AT611" s="37">
        <v>7248871.7400000002</v>
      </c>
      <c r="AU611" s="38">
        <v>8558726.4600000009</v>
      </c>
      <c r="AV611" s="37">
        <v>14745613.130000001</v>
      </c>
      <c r="AW611" s="38">
        <v>12755641.9</v>
      </c>
    </row>
    <row r="612" spans="1:49" x14ac:dyDescent="0.25">
      <c r="A612" s="23">
        <v>44869</v>
      </c>
      <c r="B612" s="37">
        <v>4414.9390705765099</v>
      </c>
      <c r="C612" s="38">
        <v>5181.7775612540299</v>
      </c>
      <c r="D612" s="37">
        <v>5491.5326731036403</v>
      </c>
      <c r="E612" s="38">
        <v>5655.6119393365298</v>
      </c>
      <c r="F612" s="37">
        <v>3273.2535566045999</v>
      </c>
      <c r="G612" s="38">
        <v>3322.2334508267099</v>
      </c>
      <c r="H612" s="37">
        <v>6068.0630605095603</v>
      </c>
      <c r="I612" s="38">
        <v>5976.3356399222703</v>
      </c>
      <c r="J612" s="37">
        <v>1704.57123323766</v>
      </c>
      <c r="K612" s="38">
        <v>1479.42273833424</v>
      </c>
      <c r="L612" s="37">
        <v>1964.54804606883</v>
      </c>
      <c r="M612" s="38">
        <v>2628.587133986</v>
      </c>
      <c r="N612" s="37">
        <v>3388.0499508968101</v>
      </c>
      <c r="O612" s="38">
        <v>2863.8374960127298</v>
      </c>
      <c r="P612" s="37">
        <v>36003.292935119302</v>
      </c>
      <c r="Q612" s="38">
        <v>24365.697007139999</v>
      </c>
      <c r="R612" s="37">
        <v>675.50226364723005</v>
      </c>
      <c r="S612" s="38">
        <v>551.40909909299398</v>
      </c>
      <c r="T612" s="37">
        <v>3880.9827005253001</v>
      </c>
      <c r="U612" s="38">
        <v>2693.79107326538</v>
      </c>
      <c r="V612" s="37">
        <v>4234.0338014066401</v>
      </c>
      <c r="W612" s="38">
        <v>5667.4012860136299</v>
      </c>
      <c r="X612" s="37">
        <v>2684.0639925466799</v>
      </c>
      <c r="Y612" s="38">
        <v>2948.84026757011</v>
      </c>
      <c r="Z612" s="37">
        <v>1015.322206543</v>
      </c>
      <c r="AA612" s="38">
        <v>935.65037779482998</v>
      </c>
      <c r="AB612" s="37">
        <v>9792.3454615636292</v>
      </c>
      <c r="AC612" s="38">
        <v>12414.4396890833</v>
      </c>
      <c r="AD612" s="37">
        <v>4102.0825306995503</v>
      </c>
      <c r="AE612" s="38">
        <v>3589.7197385863801</v>
      </c>
      <c r="AF612" s="37">
        <v>3226.7387123996</v>
      </c>
      <c r="AG612" s="38">
        <v>2533.6611966328401</v>
      </c>
      <c r="AH612" s="37">
        <v>8299.1773154585208</v>
      </c>
      <c r="AI612" s="38">
        <v>6392.1249820421399</v>
      </c>
      <c r="AJ612" s="37">
        <v>4701.66299644016</v>
      </c>
      <c r="AK612" s="38">
        <v>5898.4693242815802</v>
      </c>
      <c r="AL612" s="37">
        <v>8406.1925521291505</v>
      </c>
      <c r="AM612" s="38">
        <v>5738.8280940202403</v>
      </c>
      <c r="AN612" s="37">
        <v>4033.0039735885998</v>
      </c>
      <c r="AO612" s="38">
        <v>2768.4486681204098</v>
      </c>
      <c r="AP612" s="37">
        <v>1907147.06</v>
      </c>
      <c r="AQ612" s="38">
        <v>2767760.02</v>
      </c>
      <c r="AR612" s="37">
        <v>4149963.33</v>
      </c>
      <c r="AS612" s="38">
        <v>5483542.2400000002</v>
      </c>
      <c r="AT612" s="37">
        <v>7245004.2800000003</v>
      </c>
      <c r="AU612" s="38">
        <v>8516905.3599999994</v>
      </c>
      <c r="AV612" s="37">
        <v>14686668.300000001</v>
      </c>
      <c r="AW612" s="38">
        <v>12710077.48</v>
      </c>
    </row>
    <row r="613" spans="1:49" x14ac:dyDescent="0.25">
      <c r="A613" s="23">
        <v>44872</v>
      </c>
      <c r="B613" s="37">
        <v>4356.4687350538097</v>
      </c>
      <c r="C613" s="38">
        <v>5114.6756581535801</v>
      </c>
      <c r="D613" s="37">
        <v>5477.0169206639503</v>
      </c>
      <c r="E613" s="38">
        <v>5736.68658287579</v>
      </c>
      <c r="F613" s="37">
        <v>3266.04820547389</v>
      </c>
      <c r="G613" s="38">
        <v>3319.32458273258</v>
      </c>
      <c r="H613" s="37">
        <v>6059.2402965538504</v>
      </c>
      <c r="I613" s="38">
        <v>5972.6414297521296</v>
      </c>
      <c r="J613" s="37">
        <v>1697.98809961864</v>
      </c>
      <c r="K613" s="38">
        <v>1474.27709199012</v>
      </c>
      <c r="L613" s="37">
        <v>2079.07218450764</v>
      </c>
      <c r="M613" s="38">
        <v>2695.5385261519</v>
      </c>
      <c r="N613" s="37">
        <v>3370.2660510078899</v>
      </c>
      <c r="O613" s="38">
        <v>2850.5969383254601</v>
      </c>
      <c r="P613" s="37">
        <v>36000.143434041303</v>
      </c>
      <c r="Q613" s="38">
        <v>24495.820890173301</v>
      </c>
      <c r="R613" s="37">
        <v>678.53410857128904</v>
      </c>
      <c r="S613" s="38">
        <v>553.87863861814196</v>
      </c>
      <c r="T613" s="37">
        <v>3883.7392758584801</v>
      </c>
      <c r="U613" s="38">
        <v>2694.7536225113299</v>
      </c>
      <c r="V613" s="37">
        <v>4236.3158545625602</v>
      </c>
      <c r="W613" s="38">
        <v>5678.4580187004003</v>
      </c>
      <c r="X613" s="37">
        <v>2685.6601512290399</v>
      </c>
      <c r="Y613" s="38">
        <v>2944.4822388234202</v>
      </c>
      <c r="Z613" s="37">
        <v>1016.08072308218</v>
      </c>
      <c r="AA613" s="38">
        <v>936.69319532229395</v>
      </c>
      <c r="AB613" s="37">
        <v>9749.1849572046794</v>
      </c>
      <c r="AC613" s="38">
        <v>12363.444931160901</v>
      </c>
      <c r="AD613" s="37">
        <v>4138.0074021023502</v>
      </c>
      <c r="AE613" s="38">
        <v>3620.1936057912499</v>
      </c>
      <c r="AF613" s="37">
        <v>3250.0395054790602</v>
      </c>
      <c r="AG613" s="38">
        <v>2551.5671699449999</v>
      </c>
      <c r="AH613" s="37">
        <v>8270.6394754724097</v>
      </c>
      <c r="AI613" s="38">
        <v>6373.2791114681104</v>
      </c>
      <c r="AJ613" s="37">
        <v>4707.3500288286104</v>
      </c>
      <c r="AK613" s="38">
        <v>5913.3362250513801</v>
      </c>
      <c r="AL613" s="37">
        <v>8416.6667409302809</v>
      </c>
      <c r="AM613" s="38">
        <v>5702.1440702190303</v>
      </c>
      <c r="AN613" s="37">
        <v>4051.5618924262999</v>
      </c>
      <c r="AO613" s="38">
        <v>2782.0025398946</v>
      </c>
      <c r="AP613" s="37">
        <v>1909531.27</v>
      </c>
      <c r="AQ613" s="38">
        <v>2768978.24</v>
      </c>
      <c r="AR613" s="37">
        <v>4143108.39</v>
      </c>
      <c r="AS613" s="38">
        <v>5474200.2400000002</v>
      </c>
      <c r="AT613" s="37">
        <v>7235559.0099999998</v>
      </c>
      <c r="AU613" s="38">
        <v>8536746.9800000004</v>
      </c>
      <c r="AV613" s="37">
        <v>14709137.310000001</v>
      </c>
      <c r="AW613" s="38">
        <v>12722902.779999999</v>
      </c>
    </row>
    <row r="614" spans="1:49" x14ac:dyDescent="0.25">
      <c r="A614" s="23">
        <v>44873</v>
      </c>
      <c r="B614" s="37">
        <v>4340.68914284734</v>
      </c>
      <c r="C614" s="38">
        <v>5096.76316785566</v>
      </c>
      <c r="D614" s="37">
        <v>5475.43152654612</v>
      </c>
      <c r="E614" s="38">
        <v>5730.98527528862</v>
      </c>
      <c r="F614" s="37">
        <v>3259.03851577962</v>
      </c>
      <c r="G614" s="38">
        <v>3313.7649286843298</v>
      </c>
      <c r="H614" s="37">
        <v>6070.5922389490897</v>
      </c>
      <c r="I614" s="38">
        <v>5984.0862069702698</v>
      </c>
      <c r="J614" s="37">
        <v>1690.6582102631801</v>
      </c>
      <c r="K614" s="38">
        <v>1468.05509571378</v>
      </c>
      <c r="L614" s="37">
        <v>2066.2646853859601</v>
      </c>
      <c r="M614" s="38">
        <v>2679.6515020028601</v>
      </c>
      <c r="N614" s="37">
        <v>3527.2489762235</v>
      </c>
      <c r="O614" s="38">
        <v>3040.1140882588402</v>
      </c>
      <c r="P614" s="37">
        <v>36381.360228048499</v>
      </c>
      <c r="Q614" s="38">
        <v>24772.3341391666</v>
      </c>
      <c r="R614" s="37">
        <v>679.23901335682399</v>
      </c>
      <c r="S614" s="38">
        <v>554.506714031294</v>
      </c>
      <c r="T614" s="37">
        <v>3914.5871521911199</v>
      </c>
      <c r="U614" s="38">
        <v>2718.5663325672899</v>
      </c>
      <c r="V614" s="37">
        <v>4231.0817702678496</v>
      </c>
      <c r="W614" s="38">
        <v>5673.0091027182798</v>
      </c>
      <c r="X614" s="37">
        <v>2673.5470168623101</v>
      </c>
      <c r="Y614" s="38">
        <v>2931.8315796901902</v>
      </c>
      <c r="Z614" s="37">
        <v>1011.04915451279</v>
      </c>
      <c r="AA614" s="38">
        <v>931.97454811089801</v>
      </c>
      <c r="AB614" s="37">
        <v>9859.54850147652</v>
      </c>
      <c r="AC614" s="38">
        <v>12511.352219910201</v>
      </c>
      <c r="AD614" s="37">
        <v>4272.8394205941004</v>
      </c>
      <c r="AE614" s="38">
        <v>3833.7427664123502</v>
      </c>
      <c r="AF614" s="37">
        <v>3270.15254807357</v>
      </c>
      <c r="AG614" s="38">
        <v>2566.9226715080899</v>
      </c>
      <c r="AH614" s="37">
        <v>8354.2382508587998</v>
      </c>
      <c r="AI614" s="38">
        <v>6433.8704454155604</v>
      </c>
      <c r="AJ614" s="37">
        <v>4706.4368183283004</v>
      </c>
      <c r="AK614" s="38">
        <v>5913.2828274327303</v>
      </c>
      <c r="AL614" s="37">
        <v>8407.9364371758093</v>
      </c>
      <c r="AM614" s="38">
        <v>5700.4136084389602</v>
      </c>
      <c r="AN614" s="37">
        <v>4082.6028881980601</v>
      </c>
      <c r="AO614" s="38">
        <v>2804.5979310873099</v>
      </c>
      <c r="AP614" s="37">
        <v>1900093.47</v>
      </c>
      <c r="AQ614" s="38">
        <v>2756135.36</v>
      </c>
      <c r="AR614" s="37">
        <v>4121387.27</v>
      </c>
      <c r="AS614" s="38">
        <v>5442626.7599999998</v>
      </c>
      <c r="AT614" s="37">
        <v>7214430.8600000003</v>
      </c>
      <c r="AU614" s="38">
        <v>8522579.3800000008</v>
      </c>
      <c r="AV614" s="37">
        <v>14735244.140000001</v>
      </c>
      <c r="AW614" s="38">
        <v>12716280.4</v>
      </c>
    </row>
    <row r="615" spans="1:49" x14ac:dyDescent="0.25">
      <c r="A615" s="23">
        <v>44874</v>
      </c>
      <c r="B615" s="37">
        <v>4355.7053219808604</v>
      </c>
      <c r="C615" s="38">
        <v>5115.8697942650497</v>
      </c>
      <c r="D615" s="37">
        <v>5492.1085355323303</v>
      </c>
      <c r="E615" s="38">
        <v>5753.3357981406498</v>
      </c>
      <c r="F615" s="37">
        <v>3253.5909536804702</v>
      </c>
      <c r="G615" s="38">
        <v>3312.1838313917201</v>
      </c>
      <c r="H615" s="37">
        <v>6097.7595626489401</v>
      </c>
      <c r="I615" s="38">
        <v>6015.0754831301201</v>
      </c>
      <c r="J615" s="37">
        <v>1682.5481405150799</v>
      </c>
      <c r="K615" s="38">
        <v>1461.5089827304901</v>
      </c>
      <c r="L615" s="37">
        <v>2056.2958577283798</v>
      </c>
      <c r="M615" s="38">
        <v>2669.8266504858202</v>
      </c>
      <c r="N615" s="37">
        <v>3560.69987543871</v>
      </c>
      <c r="O615" s="38">
        <v>3066.7845699539298</v>
      </c>
      <c r="P615" s="37">
        <v>36782.212252334102</v>
      </c>
      <c r="Q615" s="38">
        <v>24757.875924713298</v>
      </c>
      <c r="R615" s="37">
        <v>672.278282185752</v>
      </c>
      <c r="S615" s="38">
        <v>548.49529275033603</v>
      </c>
      <c r="T615" s="37">
        <v>3948.5467867873799</v>
      </c>
      <c r="U615" s="38">
        <v>2748.1206858856499</v>
      </c>
      <c r="V615" s="37">
        <v>4241.3819501672697</v>
      </c>
      <c r="W615" s="38">
        <v>5693.3359298081205</v>
      </c>
      <c r="X615" s="37">
        <v>2667.79983759582</v>
      </c>
      <c r="Y615" s="38">
        <v>2926.6003356972101</v>
      </c>
      <c r="Z615" s="37">
        <v>1006.1427373233799</v>
      </c>
      <c r="AA615" s="38">
        <v>927.73746128757796</v>
      </c>
      <c r="AB615" s="37">
        <v>9991.0830012711504</v>
      </c>
      <c r="AC615" s="38">
        <v>12678.940359087301</v>
      </c>
      <c r="AD615" s="37">
        <v>4290.7220259607002</v>
      </c>
      <c r="AE615" s="38">
        <v>3912.01760774992</v>
      </c>
      <c r="AF615" s="37">
        <v>3219.4658322178898</v>
      </c>
      <c r="AG615" s="38">
        <v>2536.4101738885902</v>
      </c>
      <c r="AH615" s="37">
        <v>8287.2442081383706</v>
      </c>
      <c r="AI615" s="38">
        <v>6383.7336337413699</v>
      </c>
      <c r="AJ615" s="37">
        <v>4722.1780238565698</v>
      </c>
      <c r="AK615" s="38">
        <v>5939.3189650888398</v>
      </c>
      <c r="AL615" s="37">
        <v>8473.0339375984095</v>
      </c>
      <c r="AM615" s="38">
        <v>5728.62895205926</v>
      </c>
      <c r="AN615" s="37">
        <v>4072.6040558281702</v>
      </c>
      <c r="AO615" s="38">
        <v>2799.3489925397998</v>
      </c>
      <c r="AP615" s="37">
        <v>1891064.61</v>
      </c>
      <c r="AQ615" s="38">
        <v>2738359.06</v>
      </c>
      <c r="AR615" s="37">
        <v>4095545.01</v>
      </c>
      <c r="AS615" s="38">
        <v>5417286.5</v>
      </c>
      <c r="AT615" s="37">
        <v>7187486.5800000001</v>
      </c>
      <c r="AU615" s="38">
        <v>8507890.1600000001</v>
      </c>
      <c r="AV615" s="37">
        <v>14735741.52</v>
      </c>
      <c r="AW615" s="38">
        <v>12734589.5</v>
      </c>
    </row>
    <row r="616" spans="1:49" x14ac:dyDescent="0.25">
      <c r="A616" s="23">
        <v>44875</v>
      </c>
      <c r="B616" s="37">
        <v>4451.9638639085097</v>
      </c>
      <c r="C616" s="38">
        <v>5230.8896174846204</v>
      </c>
      <c r="D616" s="37">
        <v>5626.8510216519298</v>
      </c>
      <c r="E616" s="38">
        <v>5892.6190703584798</v>
      </c>
      <c r="F616" s="37">
        <v>3297.6641975775101</v>
      </c>
      <c r="G616" s="38">
        <v>3358.99436976993</v>
      </c>
      <c r="H616" s="37">
        <v>6275.3784057103303</v>
      </c>
      <c r="I616" s="38">
        <v>6222.2120319477799</v>
      </c>
      <c r="J616" s="37">
        <v>1690.8177947838601</v>
      </c>
      <c r="K616" s="38">
        <v>1465.6814436126999</v>
      </c>
      <c r="L616" s="37">
        <v>2055.7871652714998</v>
      </c>
      <c r="M616" s="38">
        <v>2669.1019252455599</v>
      </c>
      <c r="N616" s="37">
        <v>3546.0538597290001</v>
      </c>
      <c r="O616" s="38">
        <v>3059.2125390748101</v>
      </c>
      <c r="P616" s="37">
        <v>38001.686199554002</v>
      </c>
      <c r="Q616" s="38">
        <v>25618.139376880001</v>
      </c>
      <c r="R616" s="37">
        <v>673.45091609870599</v>
      </c>
      <c r="S616" s="38">
        <v>549.44643207061597</v>
      </c>
      <c r="T616" s="37">
        <v>4064.1498943051001</v>
      </c>
      <c r="U616" s="38">
        <v>2828.1054513450999</v>
      </c>
      <c r="V616" s="37">
        <v>4340.0081063166799</v>
      </c>
      <c r="W616" s="38">
        <v>5829.1273469850703</v>
      </c>
      <c r="X616" s="37">
        <v>2698.00241742152</v>
      </c>
      <c r="Y616" s="38">
        <v>2960.7041414894002</v>
      </c>
      <c r="Z616" s="37">
        <v>1007.55846744161</v>
      </c>
      <c r="AA616" s="38">
        <v>928.98415328773604</v>
      </c>
      <c r="AB616" s="37">
        <v>10425.0563661796</v>
      </c>
      <c r="AC616" s="38">
        <v>13250.118398181199</v>
      </c>
      <c r="AD616" s="37">
        <v>4433.5941196530002</v>
      </c>
      <c r="AE616" s="38">
        <v>4046.6808727114899</v>
      </c>
      <c r="AF616" s="37">
        <v>3269.92843937311</v>
      </c>
      <c r="AG616" s="38">
        <v>2574.5468449437699</v>
      </c>
      <c r="AH616" s="37">
        <v>8611.3268522859507</v>
      </c>
      <c r="AI616" s="38">
        <v>6634.4289502524198</v>
      </c>
      <c r="AJ616" s="37">
        <v>4847.22369880735</v>
      </c>
      <c r="AK616" s="38">
        <v>6100.0180137977304</v>
      </c>
      <c r="AL616" s="37">
        <v>8666.2145262198992</v>
      </c>
      <c r="AM616" s="38">
        <v>5861.4691902844697</v>
      </c>
      <c r="AN616" s="37">
        <v>4179.8865685047103</v>
      </c>
      <c r="AO616" s="38">
        <v>2873.9085906448099</v>
      </c>
      <c r="AP616" s="37">
        <v>1884370.11</v>
      </c>
      <c r="AQ616" s="38">
        <v>2722722.59</v>
      </c>
      <c r="AR616" s="37">
        <v>4076269.32</v>
      </c>
      <c r="AS616" s="38">
        <v>5409024.3200000003</v>
      </c>
      <c r="AT616" s="37">
        <v>7209703.3200000003</v>
      </c>
      <c r="AU616" s="38">
        <v>8533621.4199999999</v>
      </c>
      <c r="AV616" s="37">
        <v>14819982.91</v>
      </c>
      <c r="AW616" s="38">
        <v>12791759.550000001</v>
      </c>
    </row>
    <row r="617" spans="1:49" x14ac:dyDescent="0.25">
      <c r="A617" s="23">
        <v>44876</v>
      </c>
      <c r="B617" s="37">
        <v>4489.5328639128302</v>
      </c>
      <c r="C617" s="38">
        <v>5278.8752324402003</v>
      </c>
      <c r="D617" s="37">
        <v>5690.6729777128703</v>
      </c>
      <c r="E617" s="38">
        <v>5876.8168169937198</v>
      </c>
      <c r="F617" s="37">
        <v>3337.7173486230899</v>
      </c>
      <c r="G617" s="38">
        <v>3399.79790467374</v>
      </c>
      <c r="H617" s="37">
        <v>6343.2367609704297</v>
      </c>
      <c r="I617" s="38">
        <v>6324.02500029984</v>
      </c>
      <c r="J617" s="37">
        <v>1718.52253380811</v>
      </c>
      <c r="K617" s="38">
        <v>1479.44685318548</v>
      </c>
      <c r="L617" s="37">
        <v>2045.69176413531</v>
      </c>
      <c r="M617" s="38">
        <v>2658.9433140375099</v>
      </c>
      <c r="N617" s="37">
        <v>3528.32237991187</v>
      </c>
      <c r="O617" s="38">
        <v>3045.5166356530199</v>
      </c>
      <c r="P617" s="37">
        <v>38851.098112044303</v>
      </c>
      <c r="Q617" s="38">
        <v>25766.336016693302</v>
      </c>
      <c r="R617" s="37">
        <v>675.27041820870602</v>
      </c>
      <c r="S617" s="38">
        <v>550.983414719302</v>
      </c>
      <c r="T617" s="37">
        <v>4118.1614019133503</v>
      </c>
      <c r="U617" s="38">
        <v>2903.9372923349601</v>
      </c>
      <c r="V617" s="37">
        <v>4426.0289223005002</v>
      </c>
      <c r="W617" s="38">
        <v>5981.1011768542903</v>
      </c>
      <c r="X617" s="37">
        <v>2759.65277847064</v>
      </c>
      <c r="Y617" s="38">
        <v>3039.02133362924</v>
      </c>
      <c r="Z617" s="37">
        <v>1029.0420678856899</v>
      </c>
      <c r="AA617" s="38">
        <v>943.37906246355601</v>
      </c>
      <c r="AB617" s="37">
        <v>10365.9251584788</v>
      </c>
      <c r="AC617" s="38">
        <v>13153.481872366499</v>
      </c>
      <c r="AD617" s="37">
        <v>4442.2993976902699</v>
      </c>
      <c r="AE617" s="38">
        <v>4057.9650077454799</v>
      </c>
      <c r="AF617" s="37">
        <v>3266.52785541411</v>
      </c>
      <c r="AG617" s="38">
        <v>2572.0061378065602</v>
      </c>
      <c r="AH617" s="37">
        <v>8510.2872450410305</v>
      </c>
      <c r="AI617" s="38">
        <v>6437.15071282192</v>
      </c>
      <c r="AJ617" s="37">
        <v>4944.9409311564395</v>
      </c>
      <c r="AK617" s="38">
        <v>6226.6922370255197</v>
      </c>
      <c r="AL617" s="37">
        <v>8836.0765766731001</v>
      </c>
      <c r="AM617" s="38">
        <v>5977.3871109013198</v>
      </c>
      <c r="AN617" s="37">
        <v>4214.5283767247101</v>
      </c>
      <c r="AO617" s="38">
        <v>2924.0186711691899</v>
      </c>
      <c r="AP617" s="37">
        <v>1894009.55</v>
      </c>
      <c r="AQ617" s="38">
        <v>2731298.87</v>
      </c>
      <c r="AR617" s="37">
        <v>4180207.71</v>
      </c>
      <c r="AS617" s="38">
        <v>5490246.2199999997</v>
      </c>
      <c r="AT617" s="37">
        <v>7318361.0899999999</v>
      </c>
      <c r="AU617" s="38">
        <v>8662225.5099999998</v>
      </c>
      <c r="AV617" s="37">
        <v>14838945.359999999</v>
      </c>
      <c r="AW617" s="38">
        <v>12855330.220000001</v>
      </c>
    </row>
    <row r="618" spans="1:49" x14ac:dyDescent="0.25">
      <c r="A618" s="23">
        <v>44879</v>
      </c>
      <c r="B618" s="37">
        <v>4482.8077988963996</v>
      </c>
      <c r="C618" s="38">
        <v>5271.3613918553001</v>
      </c>
      <c r="D618" s="37">
        <v>5656.4199439557697</v>
      </c>
      <c r="E618" s="38">
        <v>5837.5036984119697</v>
      </c>
      <c r="F618" s="37">
        <v>3332.40497062544</v>
      </c>
      <c r="G618" s="38">
        <v>3396.0118149180098</v>
      </c>
      <c r="H618" s="37">
        <v>6324.7247689964797</v>
      </c>
      <c r="I618" s="38">
        <v>6306.0295919692999</v>
      </c>
      <c r="J618" s="37">
        <v>1712.49674867622</v>
      </c>
      <c r="K618" s="38">
        <v>1474.4314575784899</v>
      </c>
      <c r="L618" s="37">
        <v>2020.1528628695601</v>
      </c>
      <c r="M618" s="38">
        <v>2662.6927068504101</v>
      </c>
      <c r="N618" s="37">
        <v>3712.8392852032998</v>
      </c>
      <c r="O618" s="38">
        <v>3340.3267773023899</v>
      </c>
      <c r="P618" s="37">
        <v>39424.617828463997</v>
      </c>
      <c r="Q618" s="38">
        <v>26075.193936755801</v>
      </c>
      <c r="R618" s="37">
        <v>679.82068386345304</v>
      </c>
      <c r="S618" s="38">
        <v>554.34190178057997</v>
      </c>
      <c r="T618" s="37">
        <v>4156.9759940066797</v>
      </c>
      <c r="U618" s="38">
        <v>2935.9115214977001</v>
      </c>
      <c r="V618" s="37">
        <v>4401.37075933698</v>
      </c>
      <c r="W618" s="38">
        <v>5949.1772419204099</v>
      </c>
      <c r="X618" s="37">
        <v>2743.1288108598701</v>
      </c>
      <c r="Y618" s="38">
        <v>3021.3345826466202</v>
      </c>
      <c r="Z618" s="37">
        <v>1022.6815709001</v>
      </c>
      <c r="AA618" s="38">
        <v>937.45802678151802</v>
      </c>
      <c r="AB618" s="37">
        <v>10277.775161376399</v>
      </c>
      <c r="AC618" s="38">
        <v>13047.700879063201</v>
      </c>
      <c r="AD618" s="37">
        <v>4549.1780685846697</v>
      </c>
      <c r="AE618" s="38">
        <v>4180.1392024113502</v>
      </c>
      <c r="AF618" s="37">
        <v>3257.3062302364401</v>
      </c>
      <c r="AG618" s="38">
        <v>2564.6169058856899</v>
      </c>
      <c r="AH618" s="37">
        <v>8573.7037020687894</v>
      </c>
      <c r="AI618" s="38">
        <v>6483.2614511714701</v>
      </c>
      <c r="AJ618" s="37">
        <v>4918.7651605158999</v>
      </c>
      <c r="AK618" s="38">
        <v>6194.7735057542995</v>
      </c>
      <c r="AL618" s="37">
        <v>8889.1835819281005</v>
      </c>
      <c r="AM618" s="38">
        <v>6051.5175940139497</v>
      </c>
      <c r="AN618" s="37">
        <v>4252.4973614312103</v>
      </c>
      <c r="AO618" s="38">
        <v>2952.7069495719402</v>
      </c>
      <c r="AP618" s="37">
        <v>1899550.39</v>
      </c>
      <c r="AQ618" s="38">
        <v>2739208.17</v>
      </c>
      <c r="AR618" s="37">
        <v>4239964.3899999997</v>
      </c>
      <c r="AS618" s="38">
        <v>5572289.4199999999</v>
      </c>
      <c r="AT618" s="37">
        <v>7420013.7400000002</v>
      </c>
      <c r="AU618" s="38">
        <v>8783246.7599999998</v>
      </c>
      <c r="AV618" s="37">
        <v>15070384.35</v>
      </c>
      <c r="AW618" s="38">
        <v>12943494.98</v>
      </c>
    </row>
    <row r="619" spans="1:49" x14ac:dyDescent="0.25">
      <c r="A619" s="23">
        <v>44880</v>
      </c>
      <c r="B619" s="37">
        <v>4522.2346903596199</v>
      </c>
      <c r="C619" s="38">
        <v>5353.2787817907201</v>
      </c>
      <c r="D619" s="37">
        <v>5731.5026978066599</v>
      </c>
      <c r="E619" s="38">
        <v>5922.1386076162298</v>
      </c>
      <c r="F619" s="37">
        <v>3340.2597765834498</v>
      </c>
      <c r="G619" s="38">
        <v>3409.8443895130099</v>
      </c>
      <c r="H619" s="37">
        <v>6414.2201317709196</v>
      </c>
      <c r="I619" s="38">
        <v>6407.0409489039403</v>
      </c>
      <c r="J619" s="37">
        <v>1714.51157095076</v>
      </c>
      <c r="K619" s="38">
        <v>1476.81049906414</v>
      </c>
      <c r="L619" s="37">
        <v>2004.35123474392</v>
      </c>
      <c r="M619" s="38">
        <v>2645.0727104202001</v>
      </c>
      <c r="N619" s="37">
        <v>3807.2275262816102</v>
      </c>
      <c r="O619" s="38">
        <v>3408.8499134645599</v>
      </c>
      <c r="P619" s="37">
        <v>40046.692141109001</v>
      </c>
      <c r="Q619" s="38">
        <v>26497.969860156401</v>
      </c>
      <c r="R619" s="37">
        <v>685.82177310538805</v>
      </c>
      <c r="S619" s="38">
        <v>559.23131045582795</v>
      </c>
      <c r="T619" s="37">
        <v>4210.5406995387902</v>
      </c>
      <c r="U619" s="38">
        <v>2976.8660881077099</v>
      </c>
      <c r="V619" s="37">
        <v>4436.8795263725897</v>
      </c>
      <c r="W619" s="38">
        <v>6008.4888161772997</v>
      </c>
      <c r="X619" s="37">
        <v>2757.9327511431202</v>
      </c>
      <c r="Y619" s="38">
        <v>3039.5540806854901</v>
      </c>
      <c r="Z619" s="37">
        <v>1024.2886503320001</v>
      </c>
      <c r="AA619" s="38">
        <v>939.23508228981996</v>
      </c>
      <c r="AB619" s="37">
        <v>10497.2223959682</v>
      </c>
      <c r="AC619" s="38">
        <v>13343.142326827699</v>
      </c>
      <c r="AD619" s="37">
        <v>4830.8424960748298</v>
      </c>
      <c r="AE619" s="38">
        <v>4456.5973510832</v>
      </c>
      <c r="AF619" s="37">
        <v>3278.7333761973</v>
      </c>
      <c r="AG619" s="38">
        <v>2580.8862778176799</v>
      </c>
      <c r="AH619" s="37">
        <v>8749.0456246186404</v>
      </c>
      <c r="AI619" s="38">
        <v>6645.1950400447004</v>
      </c>
      <c r="AJ619" s="37">
        <v>4975.3849874330299</v>
      </c>
      <c r="AK619" s="38">
        <v>6281.7853120357904</v>
      </c>
      <c r="AL619" s="37">
        <v>8888.2889965351806</v>
      </c>
      <c r="AM619" s="38">
        <v>6052.1219034431997</v>
      </c>
      <c r="AN619" s="37">
        <v>4282.2114044526397</v>
      </c>
      <c r="AO619" s="38">
        <v>2965.7780956943202</v>
      </c>
      <c r="AP619" s="37">
        <v>1908003.11</v>
      </c>
      <c r="AQ619" s="38">
        <v>2748352.82</v>
      </c>
      <c r="AR619" s="37">
        <v>4271568.32</v>
      </c>
      <c r="AS619" s="38">
        <v>5621120.5599999996</v>
      </c>
      <c r="AT619" s="37">
        <v>7470803.2800000003</v>
      </c>
      <c r="AU619" s="38">
        <v>8906882.1099999994</v>
      </c>
      <c r="AV619" s="37">
        <v>15356759.039999999</v>
      </c>
      <c r="AW619" s="38">
        <v>13138286.109999999</v>
      </c>
    </row>
    <row r="620" spans="1:49" x14ac:dyDescent="0.25">
      <c r="A620" s="23">
        <v>44881</v>
      </c>
      <c r="B620" s="37">
        <v>4513.2747405813097</v>
      </c>
      <c r="C620" s="38">
        <v>5343.2459947603202</v>
      </c>
      <c r="D620" s="37">
        <v>5763.7039134784</v>
      </c>
      <c r="E620" s="38">
        <v>5952.29080878685</v>
      </c>
      <c r="F620" s="37">
        <v>3359.03133509998</v>
      </c>
      <c r="G620" s="38">
        <v>3430.9291694453</v>
      </c>
      <c r="H620" s="37">
        <v>6485.03996938623</v>
      </c>
      <c r="I620" s="38">
        <v>6479.67385397823</v>
      </c>
      <c r="J620" s="37">
        <v>1715.3342371292999</v>
      </c>
      <c r="K620" s="38">
        <v>1477.73562122782</v>
      </c>
      <c r="L620" s="37">
        <v>2024.4992669358501</v>
      </c>
      <c r="M620" s="38">
        <v>2642.9168014179099</v>
      </c>
      <c r="N620" s="37">
        <v>3792.4772936863701</v>
      </c>
      <c r="O620" s="38">
        <v>3413.67277212626</v>
      </c>
      <c r="P620" s="37">
        <v>39538.528713256797</v>
      </c>
      <c r="Q620" s="38">
        <v>26182.7154944412</v>
      </c>
      <c r="R620" s="37">
        <v>686.15487992474698</v>
      </c>
      <c r="S620" s="38">
        <v>559.55619073580499</v>
      </c>
      <c r="T620" s="37">
        <v>4166.8655071221301</v>
      </c>
      <c r="U620" s="38">
        <v>2949.8834987144701</v>
      </c>
      <c r="V620" s="37">
        <v>4455.1975020181599</v>
      </c>
      <c r="W620" s="38">
        <v>6034.9932092599101</v>
      </c>
      <c r="X620" s="37">
        <v>2753.0327451104499</v>
      </c>
      <c r="Y620" s="38">
        <v>3034.6822733004101</v>
      </c>
      <c r="Z620" s="37">
        <v>1019.61262685107</v>
      </c>
      <c r="AA620" s="38">
        <v>934.868746916379</v>
      </c>
      <c r="AB620" s="37">
        <v>10707.029103189099</v>
      </c>
      <c r="AC620" s="38">
        <v>13618.683783144201</v>
      </c>
      <c r="AD620" s="37">
        <v>4900.7736876458703</v>
      </c>
      <c r="AE620" s="38">
        <v>4589.90612381751</v>
      </c>
      <c r="AF620" s="37">
        <v>3221.3137259892301</v>
      </c>
      <c r="AG620" s="38">
        <v>2534.7728403011602</v>
      </c>
      <c r="AH620" s="37">
        <v>8682.3729213564802</v>
      </c>
      <c r="AI620" s="38">
        <v>6579.7320888434097</v>
      </c>
      <c r="AJ620" s="37">
        <v>5010.1145815439904</v>
      </c>
      <c r="AK620" s="38">
        <v>6327.3094374857201</v>
      </c>
      <c r="AL620" s="37">
        <v>8757.4890409586405</v>
      </c>
      <c r="AM620" s="38">
        <v>5974.7131460539804</v>
      </c>
      <c r="AN620" s="37">
        <v>4244.4211318474199</v>
      </c>
      <c r="AO620" s="38">
        <v>2943.15516519429</v>
      </c>
      <c r="AP620" s="37">
        <v>1926518.7</v>
      </c>
      <c r="AQ620" s="38">
        <v>2757338.65</v>
      </c>
      <c r="AR620" s="37">
        <v>4268182.38</v>
      </c>
      <c r="AS620" s="38">
        <v>5654689.7400000002</v>
      </c>
      <c r="AT620" s="37">
        <v>7516320.4699999997</v>
      </c>
      <c r="AU620" s="38">
        <v>9026594.3900000006</v>
      </c>
      <c r="AV620" s="37">
        <v>15386324.789999999</v>
      </c>
      <c r="AW620" s="38">
        <v>13322260.25</v>
      </c>
    </row>
    <row r="621" spans="1:49" x14ac:dyDescent="0.25">
      <c r="A621" s="23">
        <v>44882</v>
      </c>
      <c r="B621" s="37">
        <v>4499.74399577039</v>
      </c>
      <c r="C621" s="38">
        <v>5329.8399723338598</v>
      </c>
      <c r="D621" s="37">
        <v>5788.9433303160504</v>
      </c>
      <c r="E621" s="38">
        <v>5985.5080942700197</v>
      </c>
      <c r="F621" s="37">
        <v>3365.4442650702199</v>
      </c>
      <c r="G621" s="38">
        <v>3443.5797412369402</v>
      </c>
      <c r="H621" s="37">
        <v>6530.4282815127099</v>
      </c>
      <c r="I621" s="38">
        <v>6538.3874026924304</v>
      </c>
      <c r="J621" s="37">
        <v>1710.10448395049</v>
      </c>
      <c r="K621" s="38">
        <v>1473.82588237492</v>
      </c>
      <c r="L621" s="37">
        <v>2030.0046796556501</v>
      </c>
      <c r="M621" s="38">
        <v>2634.0983162643201</v>
      </c>
      <c r="N621" s="37">
        <v>3785.64288575921</v>
      </c>
      <c r="O621" s="38">
        <v>3408.8856448634301</v>
      </c>
      <c r="P621" s="37">
        <v>39315.5231972244</v>
      </c>
      <c r="Q621" s="38">
        <v>26049.4952499711</v>
      </c>
      <c r="R621" s="37">
        <v>683.48994219547296</v>
      </c>
      <c r="S621" s="38">
        <v>557.58411123180804</v>
      </c>
      <c r="T621" s="37">
        <v>4126.3134867629296</v>
      </c>
      <c r="U621" s="38">
        <v>2936.8134092863702</v>
      </c>
      <c r="V621" s="37">
        <v>4464.2182986941398</v>
      </c>
      <c r="W621" s="38">
        <v>6058.5655255391903</v>
      </c>
      <c r="X621" s="37">
        <v>2744.2656904391001</v>
      </c>
      <c r="Y621" s="38">
        <v>3026.60924254167</v>
      </c>
      <c r="Z621" s="37">
        <v>1014.18746541826</v>
      </c>
      <c r="AA621" s="38">
        <v>930.14975565623001</v>
      </c>
      <c r="AB621" s="37">
        <v>10874.7773020475</v>
      </c>
      <c r="AC621" s="38">
        <v>13811.6410144089</v>
      </c>
      <c r="AD621" s="37">
        <v>4904.9413852259004</v>
      </c>
      <c r="AE621" s="38">
        <v>4570.8084360124103</v>
      </c>
      <c r="AF621" s="37">
        <v>3182.2318423747802</v>
      </c>
      <c r="AG621" s="38">
        <v>2504.1528159136401</v>
      </c>
      <c r="AH621" s="37">
        <v>8584.9874227559303</v>
      </c>
      <c r="AI621" s="38">
        <v>6517.1458068638303</v>
      </c>
      <c r="AJ621" s="37">
        <v>5041.0878622599903</v>
      </c>
      <c r="AK621" s="38">
        <v>6362.7983074292397</v>
      </c>
      <c r="AL621" s="37">
        <v>8709.6657547087598</v>
      </c>
      <c r="AM621" s="38">
        <v>5946.7750823311098</v>
      </c>
      <c r="AN621" s="37">
        <v>4221.4738000480502</v>
      </c>
      <c r="AO621" s="38">
        <v>2959.8211916</v>
      </c>
      <c r="AP621" s="37">
        <v>1926086.95</v>
      </c>
      <c r="AQ621" s="38">
        <v>2757765.1</v>
      </c>
      <c r="AR621" s="37">
        <v>4310135.54</v>
      </c>
      <c r="AS621" s="38">
        <v>5672744.0599999996</v>
      </c>
      <c r="AT621" s="37">
        <v>7518355.3300000001</v>
      </c>
      <c r="AU621" s="38">
        <v>9032685.0199999996</v>
      </c>
      <c r="AV621" s="37">
        <v>15373158.07</v>
      </c>
      <c r="AW621" s="38">
        <v>13369103.890000001</v>
      </c>
    </row>
    <row r="622" spans="1:49" x14ac:dyDescent="0.25">
      <c r="A622" s="23">
        <v>44883</v>
      </c>
      <c r="B622" s="37">
        <v>4452.4068848214902</v>
      </c>
      <c r="C622" s="38">
        <v>5274.7441848375302</v>
      </c>
      <c r="D622" s="37">
        <v>5786.0801747512996</v>
      </c>
      <c r="E622" s="38">
        <v>5979.1127677556497</v>
      </c>
      <c r="F622" s="37">
        <v>3360.9093354899801</v>
      </c>
      <c r="G622" s="38">
        <v>3440.3477246034099</v>
      </c>
      <c r="H622" s="37">
        <v>6551.2076795541498</v>
      </c>
      <c r="I622" s="38">
        <v>6559.4367319600997</v>
      </c>
      <c r="J622" s="37">
        <v>1703.6229162786899</v>
      </c>
      <c r="K622" s="38">
        <v>1468.36382032049</v>
      </c>
      <c r="L622" s="37">
        <v>2017.9482974231501</v>
      </c>
      <c r="M622" s="38">
        <v>2534.5604928429898</v>
      </c>
      <c r="N622" s="37">
        <v>3797.8584706865799</v>
      </c>
      <c r="O622" s="38">
        <v>3434.7463691242301</v>
      </c>
      <c r="P622" s="37">
        <v>39542.694200933001</v>
      </c>
      <c r="Q622" s="38">
        <v>26186.231461728901</v>
      </c>
      <c r="R622" s="37">
        <v>693.42890891186596</v>
      </c>
      <c r="S622" s="38">
        <v>565.80921625749102</v>
      </c>
      <c r="T622" s="37">
        <v>4154.74492820046</v>
      </c>
      <c r="U622" s="38">
        <v>2961.4488394486498</v>
      </c>
      <c r="V622" s="37">
        <v>4450.6969979793803</v>
      </c>
      <c r="W622" s="38">
        <v>6041.6680197484902</v>
      </c>
      <c r="X622" s="37">
        <v>2732.54980766054</v>
      </c>
      <c r="Y622" s="38">
        <v>3014.1450246255699</v>
      </c>
      <c r="Z622" s="37">
        <v>1008.93743629298</v>
      </c>
      <c r="AA622" s="38">
        <v>925.25192417835694</v>
      </c>
      <c r="AB622" s="37">
        <v>10923.5426159458</v>
      </c>
      <c r="AC622" s="38">
        <v>13886.8710392659</v>
      </c>
      <c r="AD622" s="37">
        <v>4840.2160188929602</v>
      </c>
      <c r="AE622" s="38">
        <v>4517.3445071753204</v>
      </c>
      <c r="AF622" s="37">
        <v>3193.51963950754</v>
      </c>
      <c r="AG622" s="38">
        <v>2512.7751919018301</v>
      </c>
      <c r="AH622" s="37">
        <v>8595.4677314746095</v>
      </c>
      <c r="AI622" s="38">
        <v>6530.4660606000898</v>
      </c>
      <c r="AJ622" s="37">
        <v>5040.6707665288104</v>
      </c>
      <c r="AK622" s="38">
        <v>6363.7673551152202</v>
      </c>
      <c r="AL622" s="37">
        <v>8747.8208809194603</v>
      </c>
      <c r="AM622" s="38">
        <v>5974.9345792944296</v>
      </c>
      <c r="AN622" s="37">
        <v>4266.4226328186596</v>
      </c>
      <c r="AO622" s="38">
        <v>2996.4808928635898</v>
      </c>
      <c r="AP622" s="37">
        <v>1919538.98</v>
      </c>
      <c r="AQ622" s="38">
        <v>2744265.88</v>
      </c>
      <c r="AR622" s="37">
        <v>4285238.42</v>
      </c>
      <c r="AS622" s="38">
        <v>5637201.3600000003</v>
      </c>
      <c r="AT622" s="37">
        <v>7466626.0999999996</v>
      </c>
      <c r="AU622" s="38">
        <v>8979498.2200000007</v>
      </c>
      <c r="AV622" s="37">
        <v>15315035.289999999</v>
      </c>
      <c r="AW622" s="38">
        <v>13324961.109999999</v>
      </c>
    </row>
    <row r="623" spans="1:49" x14ac:dyDescent="0.25">
      <c r="A623" s="23">
        <v>44886</v>
      </c>
      <c r="B623" s="37">
        <v>4458.3342593220596</v>
      </c>
      <c r="C623" s="38">
        <v>5283.1518236040502</v>
      </c>
      <c r="D623" s="37">
        <v>5747.5781858010196</v>
      </c>
      <c r="E623" s="38">
        <v>5943.9369805189599</v>
      </c>
      <c r="F623" s="37">
        <v>3328.8172346543001</v>
      </c>
      <c r="G623" s="38">
        <v>3412.4939588945199</v>
      </c>
      <c r="H623" s="37">
        <v>6486.3296130753997</v>
      </c>
      <c r="I623" s="38">
        <v>6503.1626429131902</v>
      </c>
      <c r="J623" s="37">
        <v>1689.92863413587</v>
      </c>
      <c r="K623" s="38">
        <v>1457.0681167554301</v>
      </c>
      <c r="L623" s="37">
        <v>2028.04206798209</v>
      </c>
      <c r="M623" s="38">
        <v>2548.1232335246</v>
      </c>
      <c r="N623" s="37">
        <v>4010.4349007751598</v>
      </c>
      <c r="O623" s="38">
        <v>3601.3167507581402</v>
      </c>
      <c r="P623" s="37">
        <v>39181.396910454598</v>
      </c>
      <c r="Q623" s="38">
        <v>26028.3910536599</v>
      </c>
      <c r="R623" s="37">
        <v>694.13276742840003</v>
      </c>
      <c r="S623" s="38">
        <v>566.43750052873304</v>
      </c>
      <c r="T623" s="37">
        <v>4119.2416719699004</v>
      </c>
      <c r="U623" s="38">
        <v>2938.9765158568598</v>
      </c>
      <c r="V623" s="37">
        <v>4426.3047582223498</v>
      </c>
      <c r="W623" s="38">
        <v>6017.4745511211604</v>
      </c>
      <c r="X623" s="37">
        <v>2714.8099276410599</v>
      </c>
      <c r="Y623" s="38">
        <v>2995.8122465265301</v>
      </c>
      <c r="Z623" s="37">
        <v>1002.77052011782</v>
      </c>
      <c r="AA623" s="38">
        <v>919.83463959324695</v>
      </c>
      <c r="AB623" s="37">
        <v>10907.672652425499</v>
      </c>
      <c r="AC623" s="38">
        <v>13873.720713679</v>
      </c>
      <c r="AD623" s="37">
        <v>4810.0720482439501</v>
      </c>
      <c r="AE623" s="38">
        <v>4489.6939457854096</v>
      </c>
      <c r="AF623" s="37">
        <v>3194.41481147782</v>
      </c>
      <c r="AG623" s="38">
        <v>2512.91058232869</v>
      </c>
      <c r="AH623" s="37">
        <v>8590.9479110424199</v>
      </c>
      <c r="AI623" s="38">
        <v>6525.7671428830899</v>
      </c>
      <c r="AJ623" s="37">
        <v>5014.22614895881</v>
      </c>
      <c r="AK623" s="38">
        <v>6342.8061608071403</v>
      </c>
      <c r="AL623" s="37">
        <v>8794.2142046571298</v>
      </c>
      <c r="AM623" s="38">
        <v>6015.9130988052102</v>
      </c>
      <c r="AN623" s="37">
        <v>4257.5250260933499</v>
      </c>
      <c r="AO623" s="38">
        <v>2993.37630702447</v>
      </c>
      <c r="AP623" s="37">
        <v>1913749.91</v>
      </c>
      <c r="AQ623" s="38">
        <v>2737355.73</v>
      </c>
      <c r="AR623" s="37">
        <v>4301733.53</v>
      </c>
      <c r="AS623" s="38">
        <v>5626020.79</v>
      </c>
      <c r="AT623" s="37">
        <v>7486646.5199999996</v>
      </c>
      <c r="AU623" s="38">
        <v>9056803.8499999996</v>
      </c>
      <c r="AV623" s="37">
        <v>15463788.15</v>
      </c>
      <c r="AW623" s="38">
        <v>13418442.279999999</v>
      </c>
    </row>
    <row r="624" spans="1:49" x14ac:dyDescent="0.25">
      <c r="A624" s="23">
        <v>44887</v>
      </c>
      <c r="B624" s="37">
        <v>4435.5181747912202</v>
      </c>
      <c r="C624" s="38">
        <v>5256.8432098079402</v>
      </c>
      <c r="D624" s="37">
        <v>5718.3588862018496</v>
      </c>
      <c r="E624" s="38">
        <v>5910.0490884296996</v>
      </c>
      <c r="F624" s="37">
        <v>3307.9348282988999</v>
      </c>
      <c r="G624" s="38">
        <v>3392.35531520117</v>
      </c>
      <c r="H624" s="37">
        <v>6462.7065609370702</v>
      </c>
      <c r="I624" s="38">
        <v>6472.7135422224001</v>
      </c>
      <c r="J624" s="37">
        <v>1680.52717881332</v>
      </c>
      <c r="K624" s="38">
        <v>1449.07108824687</v>
      </c>
      <c r="L624" s="37">
        <v>2040.75514328657</v>
      </c>
      <c r="M624" s="38">
        <v>2564.3582264981301</v>
      </c>
      <c r="N624" s="37">
        <v>3982.7128955350299</v>
      </c>
      <c r="O624" s="38">
        <v>3595.90802655278</v>
      </c>
      <c r="P624" s="37">
        <v>39109.373308274196</v>
      </c>
      <c r="Q624" s="38">
        <v>26116.9475868066</v>
      </c>
      <c r="R624" s="37">
        <v>702.23916009224797</v>
      </c>
      <c r="S624" s="38">
        <v>572.75947628259405</v>
      </c>
      <c r="T624" s="37">
        <v>4116.0487449635802</v>
      </c>
      <c r="U624" s="38">
        <v>2937.0585691681899</v>
      </c>
      <c r="V624" s="37">
        <v>4400.7792188520998</v>
      </c>
      <c r="W624" s="38">
        <v>5984.1623290808702</v>
      </c>
      <c r="X624" s="37">
        <v>2699.8030815943698</v>
      </c>
      <c r="Y624" s="38">
        <v>2980.72828069047</v>
      </c>
      <c r="Z624" s="37">
        <v>998.26579016292897</v>
      </c>
      <c r="AA624" s="38">
        <v>915.63041613705195</v>
      </c>
      <c r="AB624" s="37">
        <v>10854.941637616899</v>
      </c>
      <c r="AC624" s="38">
        <v>13812.3082661566</v>
      </c>
      <c r="AD624" s="37">
        <v>4797.6626833527298</v>
      </c>
      <c r="AE624" s="38">
        <v>4479.2016495534599</v>
      </c>
      <c r="AF624" s="37">
        <v>3204.23760467481</v>
      </c>
      <c r="AG624" s="38">
        <v>2520.66680123687</v>
      </c>
      <c r="AH624" s="37">
        <v>8600.1444272279005</v>
      </c>
      <c r="AI624" s="38">
        <v>6532.6349156573597</v>
      </c>
      <c r="AJ624" s="37">
        <v>4991.68770414355</v>
      </c>
      <c r="AK624" s="38">
        <v>6315.3422785391303</v>
      </c>
      <c r="AL624" s="37">
        <v>8778.3616719568599</v>
      </c>
      <c r="AM624" s="38">
        <v>6006.0376074207397</v>
      </c>
      <c r="AN624" s="37">
        <v>4275.2832153930703</v>
      </c>
      <c r="AO624" s="38">
        <v>3007.2763814855002</v>
      </c>
      <c r="AP624" s="37">
        <v>1903838.85</v>
      </c>
      <c r="AQ624" s="38">
        <v>2724527.06</v>
      </c>
      <c r="AR624" s="37">
        <v>4268483.51</v>
      </c>
      <c r="AS624" s="38">
        <v>5602937.2699999996</v>
      </c>
      <c r="AT624" s="37">
        <v>7483483.6100000003</v>
      </c>
      <c r="AU624" s="38">
        <v>9057052.5299999993</v>
      </c>
      <c r="AV624" s="37">
        <v>15467127.800000001</v>
      </c>
      <c r="AW624" s="38">
        <v>13510333.439999999</v>
      </c>
    </row>
    <row r="625" spans="1:49" x14ac:dyDescent="0.25">
      <c r="A625" s="23">
        <v>44888</v>
      </c>
      <c r="B625" s="37">
        <v>4420.4697145127502</v>
      </c>
      <c r="C625" s="38">
        <v>5241.2047832631697</v>
      </c>
      <c r="D625" s="37">
        <v>5731.4599124358301</v>
      </c>
      <c r="E625" s="38">
        <v>5928.00815558461</v>
      </c>
      <c r="F625" s="37">
        <v>3297.9878671968499</v>
      </c>
      <c r="G625" s="38">
        <v>3387.68787514516</v>
      </c>
      <c r="H625" s="37">
        <v>6493.5414980795904</v>
      </c>
      <c r="I625" s="38">
        <v>6513.0902870413101</v>
      </c>
      <c r="J625" s="37">
        <v>1671.2113112080999</v>
      </c>
      <c r="K625" s="38">
        <v>1441.52309009903</v>
      </c>
      <c r="L625" s="37">
        <v>2042.0960175405201</v>
      </c>
      <c r="M625" s="38">
        <v>2567.5897804031301</v>
      </c>
      <c r="N625" s="37">
        <v>3992.9696048703499</v>
      </c>
      <c r="O625" s="38">
        <v>3608.9643930085499</v>
      </c>
      <c r="P625" s="37">
        <v>38905.141476324003</v>
      </c>
      <c r="Q625" s="38">
        <v>26124.176688653301</v>
      </c>
      <c r="R625" s="37">
        <v>701.40741956553302</v>
      </c>
      <c r="S625" s="38">
        <v>572.00330644910503</v>
      </c>
      <c r="T625" s="37">
        <v>4136.2635809365302</v>
      </c>
      <c r="U625" s="38">
        <v>2956.5060629342402</v>
      </c>
      <c r="V625" s="37">
        <v>4394.3050047911802</v>
      </c>
      <c r="W625" s="38">
        <v>5984.0444480394299</v>
      </c>
      <c r="X625" s="37">
        <v>2681.8913687746799</v>
      </c>
      <c r="Y625" s="38">
        <v>2962.1893392725301</v>
      </c>
      <c r="Z625" s="37">
        <v>990.758351857462</v>
      </c>
      <c r="AA625" s="38">
        <v>908.97032349952997</v>
      </c>
      <c r="AB625" s="37">
        <v>11036.0447098396</v>
      </c>
      <c r="AC625" s="38">
        <v>14054.983441843</v>
      </c>
      <c r="AD625" s="37">
        <v>4799.6905973989396</v>
      </c>
      <c r="AE625" s="38">
        <v>4487.7510480557703</v>
      </c>
      <c r="AF625" s="37">
        <v>3217.91888503881</v>
      </c>
      <c r="AG625" s="38">
        <v>2531.7085675799399</v>
      </c>
      <c r="AH625" s="37">
        <v>8622.8527146453107</v>
      </c>
      <c r="AI625" s="38">
        <v>6554.8044673903396</v>
      </c>
      <c r="AJ625" s="37">
        <v>4994.7616401204896</v>
      </c>
      <c r="AK625" s="38">
        <v>6331.99578967871</v>
      </c>
      <c r="AL625" s="37">
        <v>8783.3766667763703</v>
      </c>
      <c r="AM625" s="38">
        <v>6011.8468905760501</v>
      </c>
      <c r="AN625" s="37">
        <v>4290.0534972519099</v>
      </c>
      <c r="AO625" s="38">
        <v>3022.4156893443001</v>
      </c>
      <c r="AP625" s="37">
        <v>1891437.04</v>
      </c>
      <c r="AQ625" s="38">
        <v>2704451.37</v>
      </c>
      <c r="AR625" s="37">
        <v>4246970.2</v>
      </c>
      <c r="AS625" s="38">
        <v>5572857.5300000003</v>
      </c>
      <c r="AT625" s="37">
        <v>7464172</v>
      </c>
      <c r="AU625" s="38">
        <v>9032950.2400000002</v>
      </c>
      <c r="AV625" s="37">
        <v>15573887.41</v>
      </c>
      <c r="AW625" s="38">
        <v>13542191.890000001</v>
      </c>
    </row>
    <row r="626" spans="1:49" x14ac:dyDescent="0.25">
      <c r="A626" s="23">
        <v>44889</v>
      </c>
      <c r="B626" s="37">
        <v>4407.5718618249502</v>
      </c>
      <c r="C626" s="38">
        <v>5226.6338290067597</v>
      </c>
      <c r="D626" s="37">
        <v>5777.4205241672598</v>
      </c>
      <c r="E626" s="38">
        <v>5972.8216670909296</v>
      </c>
      <c r="F626" s="37">
        <v>3296.5233576280498</v>
      </c>
      <c r="G626" s="38">
        <v>3387.4947984978598</v>
      </c>
      <c r="H626" s="37">
        <v>6551.9229554082503</v>
      </c>
      <c r="I626" s="38">
        <v>6572.7867334496104</v>
      </c>
      <c r="J626" s="37">
        <v>1665.82846026992</v>
      </c>
      <c r="K626" s="38">
        <v>1436.98371015053</v>
      </c>
      <c r="L626" s="37">
        <v>2042.69487718598</v>
      </c>
      <c r="M626" s="38">
        <v>2568.8505201589601</v>
      </c>
      <c r="N626" s="37">
        <v>3979.93226474222</v>
      </c>
      <c r="O626" s="38">
        <v>3615.20673488902</v>
      </c>
      <c r="P626" s="37">
        <v>39054.032531792</v>
      </c>
      <c r="Q626" s="38">
        <v>26301.289751993299</v>
      </c>
      <c r="R626" s="37">
        <v>706.19467301566101</v>
      </c>
      <c r="S626" s="38">
        <v>575.79621741545304</v>
      </c>
      <c r="T626" s="37">
        <v>4150.7608004432104</v>
      </c>
      <c r="U626" s="38">
        <v>2970.1329642686501</v>
      </c>
      <c r="V626" s="37">
        <v>4406.6949254087303</v>
      </c>
      <c r="W626" s="38">
        <v>6002.4541926989295</v>
      </c>
      <c r="X626" s="37">
        <v>2673.8243341418402</v>
      </c>
      <c r="Y626" s="38">
        <v>2954.6339951669302</v>
      </c>
      <c r="Z626" s="37">
        <v>985.41427010034704</v>
      </c>
      <c r="AA626" s="38">
        <v>903.98743824649102</v>
      </c>
      <c r="AB626" s="37">
        <v>11263.9923159803</v>
      </c>
      <c r="AC626" s="38">
        <v>14357.060375520099</v>
      </c>
      <c r="AD626" s="37">
        <v>4776.8385096683796</v>
      </c>
      <c r="AE626" s="38">
        <v>4464.7694583561997</v>
      </c>
      <c r="AF626" s="37">
        <v>3221.0655993076002</v>
      </c>
      <c r="AG626" s="38">
        <v>2534.03943837424</v>
      </c>
      <c r="AH626" s="37">
        <v>8560.6491185860905</v>
      </c>
      <c r="AI626" s="38">
        <v>6506.64867453237</v>
      </c>
      <c r="AJ626" s="37">
        <v>5025.3114104144097</v>
      </c>
      <c r="AK626" s="38">
        <v>6372.2339626521698</v>
      </c>
      <c r="AL626" s="37">
        <v>8776.1357389740497</v>
      </c>
      <c r="AM626" s="38">
        <v>6015.0675712683997</v>
      </c>
      <c r="AN626" s="37">
        <v>4306.8751630840998</v>
      </c>
      <c r="AO626" s="38">
        <v>3036.8245264887</v>
      </c>
      <c r="AP626" s="37">
        <v>1883747.67</v>
      </c>
      <c r="AQ626" s="38">
        <v>2686336.37</v>
      </c>
      <c r="AR626" s="37">
        <v>4229943.09</v>
      </c>
      <c r="AS626" s="38">
        <v>5545466.5899999999</v>
      </c>
      <c r="AT626" s="37">
        <v>7453209.7599999998</v>
      </c>
      <c r="AU626" s="38">
        <v>9008201.8800000008</v>
      </c>
      <c r="AV626" s="37">
        <v>15728340.890000001</v>
      </c>
      <c r="AW626" s="38">
        <v>13686292.869999999</v>
      </c>
    </row>
    <row r="627" spans="1:49" x14ac:dyDescent="0.25">
      <c r="A627" s="23">
        <v>44890</v>
      </c>
      <c r="B627" s="37">
        <v>4356.9265735529998</v>
      </c>
      <c r="C627" s="38">
        <v>5170.0545541554802</v>
      </c>
      <c r="D627" s="37">
        <v>5742.1054828760998</v>
      </c>
      <c r="E627" s="38">
        <v>5943.4685946119998</v>
      </c>
      <c r="F627" s="37">
        <v>3272.57021949207</v>
      </c>
      <c r="G627" s="38">
        <v>3368.53413567908</v>
      </c>
      <c r="H627" s="37">
        <v>6486.9335412528799</v>
      </c>
      <c r="I627" s="38">
        <v>6519.6999069285102</v>
      </c>
      <c r="J627" s="37">
        <v>1657.3407734776199</v>
      </c>
      <c r="K627" s="38">
        <v>1430.1611194136699</v>
      </c>
      <c r="L627" s="37">
        <v>2032.09382741482</v>
      </c>
      <c r="M627" s="38">
        <v>2557.2931840957499</v>
      </c>
      <c r="N627" s="37">
        <v>4009.2390798804399</v>
      </c>
      <c r="O627" s="38">
        <v>3645.08271915454</v>
      </c>
      <c r="P627" s="37">
        <v>38917.357319275099</v>
      </c>
      <c r="Q627" s="38">
        <v>26303.0970312266</v>
      </c>
      <c r="R627" s="37">
        <v>708.35947373062595</v>
      </c>
      <c r="S627" s="38">
        <v>577.23810090990105</v>
      </c>
      <c r="T627" s="37">
        <v>4149.8946550282099</v>
      </c>
      <c r="U627" s="38">
        <v>2971.1628441845901</v>
      </c>
      <c r="V627" s="37">
        <v>4369.0157539186303</v>
      </c>
      <c r="W627" s="38">
        <v>5961.0198696771604</v>
      </c>
      <c r="X627" s="37">
        <v>2649.1433058208299</v>
      </c>
      <c r="Y627" s="38">
        <v>2928.6996009642698</v>
      </c>
      <c r="Z627" s="37">
        <v>977.37742844016998</v>
      </c>
      <c r="AA627" s="38">
        <v>896.83169043299404</v>
      </c>
      <c r="AB627" s="37">
        <v>11198.776724351501</v>
      </c>
      <c r="AC627" s="38">
        <v>14333.921814359999</v>
      </c>
      <c r="AD627" s="37">
        <v>4725.3393680126401</v>
      </c>
      <c r="AE627" s="38">
        <v>4417.4905093737398</v>
      </c>
      <c r="AF627" s="37">
        <v>3214.1608726095601</v>
      </c>
      <c r="AG627" s="38">
        <v>2529.1662629477701</v>
      </c>
      <c r="AH627" s="37">
        <v>8573.8462798390192</v>
      </c>
      <c r="AI627" s="38">
        <v>6517.1515722253398</v>
      </c>
      <c r="AJ627" s="37">
        <v>4991.5899541772797</v>
      </c>
      <c r="AK627" s="38">
        <v>6344.1515616166598</v>
      </c>
      <c r="AL627" s="37">
        <v>8708.4661024605994</v>
      </c>
      <c r="AM627" s="38">
        <v>5967.7501974235902</v>
      </c>
      <c r="AN627" s="37">
        <v>4306.2654741618899</v>
      </c>
      <c r="AO627" s="38">
        <v>3038.1788351227001</v>
      </c>
      <c r="AP627" s="37">
        <v>1878733.31</v>
      </c>
      <c r="AQ627" s="38">
        <v>2674324.2200000002</v>
      </c>
      <c r="AR627" s="37">
        <v>4220385.59</v>
      </c>
      <c r="AS627" s="38">
        <v>5522040.9199999999</v>
      </c>
      <c r="AT627" s="37">
        <v>7433687.1200000001</v>
      </c>
      <c r="AU627" s="38">
        <v>8985387.7300000004</v>
      </c>
      <c r="AV627" s="37">
        <v>15630482.689999999</v>
      </c>
      <c r="AW627" s="38">
        <v>13657367.33</v>
      </c>
    </row>
    <row r="628" spans="1:49" x14ac:dyDescent="0.25">
      <c r="A628" s="23">
        <v>44893</v>
      </c>
      <c r="B628" s="37">
        <v>4316.6611771855096</v>
      </c>
      <c r="C628" s="38">
        <v>5122.9932081356101</v>
      </c>
      <c r="D628" s="37">
        <v>5705.7885856081903</v>
      </c>
      <c r="E628" s="38">
        <v>5902.5046146329596</v>
      </c>
      <c r="F628" s="37">
        <v>3247.3651304435498</v>
      </c>
      <c r="G628" s="38">
        <v>3343.7545440180002</v>
      </c>
      <c r="H628" s="37">
        <v>6435.4484034668603</v>
      </c>
      <c r="I628" s="38">
        <v>6468.0678993848996</v>
      </c>
      <c r="J628" s="37">
        <v>1646.4180141991601</v>
      </c>
      <c r="K628" s="38">
        <v>1420.8246930734099</v>
      </c>
      <c r="L628" s="37">
        <v>2027.77759284949</v>
      </c>
      <c r="M628" s="38">
        <v>2552.0010765222501</v>
      </c>
      <c r="N628" s="37">
        <v>3986.9054557889599</v>
      </c>
      <c r="O628" s="38">
        <v>3662.90434232398</v>
      </c>
      <c r="P628" s="37">
        <v>38521.9592824539</v>
      </c>
      <c r="Q628" s="38">
        <v>26041.041994259998</v>
      </c>
      <c r="R628" s="37">
        <v>698.62045149823302</v>
      </c>
      <c r="S628" s="38">
        <v>569.22124185609005</v>
      </c>
      <c r="T628" s="37">
        <v>4125.6922267025702</v>
      </c>
      <c r="U628" s="38">
        <v>2958.31013704511</v>
      </c>
      <c r="V628" s="37">
        <v>4342.8922533697896</v>
      </c>
      <c r="W628" s="38">
        <v>5926.5996523685799</v>
      </c>
      <c r="X628" s="37">
        <v>2633.8961799909698</v>
      </c>
      <c r="Y628" s="38">
        <v>2913.1467051290501</v>
      </c>
      <c r="Z628" s="37">
        <v>971.61907426198695</v>
      </c>
      <c r="AA628" s="38">
        <v>891.47121986420598</v>
      </c>
      <c r="AB628" s="37">
        <v>11107.5245107599</v>
      </c>
      <c r="AC628" s="38">
        <v>14221.392809969901</v>
      </c>
      <c r="AD628" s="37">
        <v>4670.06554474322</v>
      </c>
      <c r="AE628" s="38">
        <v>4373.5105957282804</v>
      </c>
      <c r="AF628" s="37">
        <v>3170.2357133411501</v>
      </c>
      <c r="AG628" s="38">
        <v>2494.1290203449898</v>
      </c>
      <c r="AH628" s="37">
        <v>8389.6285617493395</v>
      </c>
      <c r="AI628" s="38">
        <v>6381.1658414828198</v>
      </c>
      <c r="AJ628" s="37">
        <v>4959.81461241953</v>
      </c>
      <c r="AK628" s="38">
        <v>6304.6907259536201</v>
      </c>
      <c r="AL628" s="37">
        <v>8674.3787106823202</v>
      </c>
      <c r="AM628" s="38">
        <v>5946.5548896604496</v>
      </c>
      <c r="AN628" s="37">
        <v>4281.4874231535896</v>
      </c>
      <c r="AO628" s="38">
        <v>3025.1781794649701</v>
      </c>
      <c r="AP628" s="37">
        <v>1867004.59</v>
      </c>
      <c r="AQ628" s="38">
        <v>2661764.87</v>
      </c>
      <c r="AR628" s="37">
        <v>4206319.1500000004</v>
      </c>
      <c r="AS628" s="38">
        <v>5488208.0899999999</v>
      </c>
      <c r="AT628" s="37">
        <v>7403261.3700000001</v>
      </c>
      <c r="AU628" s="38">
        <v>8950625.4900000002</v>
      </c>
      <c r="AV628" s="37">
        <v>15672368.01</v>
      </c>
      <c r="AW628" s="38">
        <v>13699552.07</v>
      </c>
    </row>
    <row r="629" spans="1:49" x14ac:dyDescent="0.25">
      <c r="A629" s="23">
        <v>44894</v>
      </c>
      <c r="B629" s="37">
        <v>4326.5333859779603</v>
      </c>
      <c r="C629" s="38">
        <v>5138.2109918708602</v>
      </c>
      <c r="D629" s="37">
        <v>5771.3364339925602</v>
      </c>
      <c r="E629" s="38">
        <v>5976.5589809439198</v>
      </c>
      <c r="F629" s="37">
        <v>3259.2093799573299</v>
      </c>
      <c r="G629" s="38">
        <v>3361.3218187610501</v>
      </c>
      <c r="H629" s="37">
        <v>6525.6255848586297</v>
      </c>
      <c r="I629" s="38">
        <v>6570.0276843438196</v>
      </c>
      <c r="J629" s="37">
        <v>1643.5001161679299</v>
      </c>
      <c r="K629" s="38">
        <v>1418.77345322009</v>
      </c>
      <c r="L629" s="37">
        <v>2027.2137661633701</v>
      </c>
      <c r="M629" s="38">
        <v>2552.75856233592</v>
      </c>
      <c r="N629" s="37">
        <v>3950.0786809930901</v>
      </c>
      <c r="O629" s="38">
        <v>3615.3635596430399</v>
      </c>
      <c r="P629" s="37">
        <v>38403.6504767304</v>
      </c>
      <c r="Q629" s="38">
        <v>25947.063625313302</v>
      </c>
      <c r="R629" s="37">
        <v>704.52008966371102</v>
      </c>
      <c r="S629" s="38">
        <v>573.91576831892496</v>
      </c>
      <c r="T629" s="37">
        <v>4121.5545469156104</v>
      </c>
      <c r="U629" s="38">
        <v>2958.6414476263399</v>
      </c>
      <c r="V629" s="37">
        <v>4374.8981502930201</v>
      </c>
      <c r="W629" s="38">
        <v>5979.4513870935298</v>
      </c>
      <c r="X629" s="37">
        <v>2637.9516017067899</v>
      </c>
      <c r="Y629" s="38">
        <v>2918.9522387655002</v>
      </c>
      <c r="Z629" s="37">
        <v>967.43791511632901</v>
      </c>
      <c r="AA629" s="38">
        <v>887.84636875921797</v>
      </c>
      <c r="AB629" s="37">
        <v>11279.895932321901</v>
      </c>
      <c r="AC629" s="38">
        <v>14456.4705844459</v>
      </c>
      <c r="AD629" s="37">
        <v>4755.3611208293296</v>
      </c>
      <c r="AE629" s="38">
        <v>4451.5661251708498</v>
      </c>
      <c r="AF629" s="37">
        <v>3151.07740320124</v>
      </c>
      <c r="AG629" s="38">
        <v>2478.9120007902902</v>
      </c>
      <c r="AH629" s="37">
        <v>8328.7477280790099</v>
      </c>
      <c r="AI629" s="38">
        <v>6334.3679431526298</v>
      </c>
      <c r="AJ629" s="37">
        <v>5015.3202981354298</v>
      </c>
      <c r="AK629" s="38">
        <v>6388.9248767560703</v>
      </c>
      <c r="AL629" s="37">
        <v>8611.5207406118807</v>
      </c>
      <c r="AM629" s="38">
        <v>5912.1081729106099</v>
      </c>
      <c r="AN629" s="37">
        <v>4280.2449244305699</v>
      </c>
      <c r="AO629" s="38">
        <v>3028.5002170606899</v>
      </c>
      <c r="AP629" s="37">
        <v>1854450.25</v>
      </c>
      <c r="AQ629" s="38">
        <v>2645956.88</v>
      </c>
      <c r="AR629" s="37">
        <v>4186848.76</v>
      </c>
      <c r="AS629" s="38">
        <v>5459136.2800000003</v>
      </c>
      <c r="AT629" s="37">
        <v>7379956.7699999996</v>
      </c>
      <c r="AU629" s="38">
        <v>8917738.1099999994</v>
      </c>
      <c r="AV629" s="37">
        <v>15652903.57</v>
      </c>
      <c r="AW629" s="38">
        <v>13698190.060000001</v>
      </c>
    </row>
    <row r="630" spans="1:49" x14ac:dyDescent="0.25">
      <c r="A630" s="23">
        <v>44895</v>
      </c>
      <c r="B630" s="37">
        <v>4306.0233006277203</v>
      </c>
      <c r="C630" s="38">
        <v>5114.4636984293702</v>
      </c>
      <c r="D630" s="37">
        <v>5721.66009309944</v>
      </c>
      <c r="E630" s="38">
        <v>5921.8692375952296</v>
      </c>
      <c r="F630" s="37">
        <v>3231.4998973409502</v>
      </c>
      <c r="G630" s="38">
        <v>3333.9375210400299</v>
      </c>
      <c r="H630" s="37">
        <v>6453.5748883453398</v>
      </c>
      <c r="I630" s="38">
        <v>6497.3517559995598</v>
      </c>
      <c r="J630" s="37">
        <v>1634.1159631468199</v>
      </c>
      <c r="K630" s="38">
        <v>1410.7661477566301</v>
      </c>
      <c r="L630" s="37">
        <v>2015.2595118209199</v>
      </c>
      <c r="M630" s="38">
        <v>2540.4644242879799</v>
      </c>
      <c r="N630" s="37">
        <v>3935.6907759515002</v>
      </c>
      <c r="O630" s="38">
        <v>3610.5910917369702</v>
      </c>
      <c r="P630" s="37">
        <v>38566.819892787396</v>
      </c>
      <c r="Q630" s="38">
        <v>26057.307474233301</v>
      </c>
      <c r="R630" s="37">
        <v>705.57281432208902</v>
      </c>
      <c r="S630" s="38">
        <v>574.42078049215797</v>
      </c>
      <c r="T630" s="37">
        <v>4153.0230095997804</v>
      </c>
      <c r="U630" s="38">
        <v>2982.7155578479401</v>
      </c>
      <c r="V630" s="37">
        <v>4354.5027684875904</v>
      </c>
      <c r="W630" s="38">
        <v>5941.4484263451996</v>
      </c>
      <c r="X630" s="37">
        <v>2664.9181905266501</v>
      </c>
      <c r="Y630" s="38">
        <v>2912.92285290364</v>
      </c>
      <c r="Z630" s="37">
        <v>967.62329177850404</v>
      </c>
      <c r="AA630" s="38">
        <v>887.98176939371103</v>
      </c>
      <c r="AB630" s="37">
        <v>11205.164688106001</v>
      </c>
      <c r="AC630" s="38">
        <v>14367.7021158063</v>
      </c>
      <c r="AD630" s="37">
        <v>4837.7009629694503</v>
      </c>
      <c r="AE630" s="38">
        <v>4528.52555015286</v>
      </c>
      <c r="AF630" s="37">
        <v>3170.04230075646</v>
      </c>
      <c r="AG630" s="38">
        <v>2494.3729649239399</v>
      </c>
      <c r="AH630" s="37">
        <v>8339.9737343948509</v>
      </c>
      <c r="AI630" s="38">
        <v>6344.2418099128699</v>
      </c>
      <c r="AJ630" s="37">
        <v>5005.7609442232497</v>
      </c>
      <c r="AK630" s="38">
        <v>6349.3280819936499</v>
      </c>
      <c r="AL630" s="37">
        <v>8641.6399986343495</v>
      </c>
      <c r="AM630" s="38">
        <v>5931.9708937959604</v>
      </c>
      <c r="AN630" s="37">
        <v>4306.2972314134604</v>
      </c>
      <c r="AO630" s="38">
        <v>3048.6613743852899</v>
      </c>
      <c r="AP630" s="37">
        <v>1842636.6</v>
      </c>
      <c r="AQ630" s="38">
        <v>2625057.27</v>
      </c>
      <c r="AR630" s="37">
        <v>4163031.07</v>
      </c>
      <c r="AS630" s="38">
        <v>5429715.0499999998</v>
      </c>
      <c r="AT630" s="37">
        <v>7338038.0999999996</v>
      </c>
      <c r="AU630" s="38">
        <v>8864473.8900000006</v>
      </c>
      <c r="AV630" s="37">
        <v>15655390.09</v>
      </c>
      <c r="AW630" s="38">
        <v>13691975.800000001</v>
      </c>
    </row>
    <row r="631" spans="1:49" x14ac:dyDescent="0.25">
      <c r="A631" s="23">
        <v>44896</v>
      </c>
      <c r="B631" s="37">
        <v>4284.27670056635</v>
      </c>
      <c r="C631" s="38">
        <v>5091.05659307308</v>
      </c>
      <c r="D631" s="37">
        <v>5745.76797056961</v>
      </c>
      <c r="E631" s="38">
        <v>5950.8402848710502</v>
      </c>
      <c r="F631" s="37">
        <v>3240.1671019466298</v>
      </c>
      <c r="G631" s="38">
        <v>3347.6225528067698</v>
      </c>
      <c r="H631" s="37">
        <v>6508.4423847466096</v>
      </c>
      <c r="I631" s="38">
        <v>6560.3074220586795</v>
      </c>
      <c r="J631" s="37">
        <v>1630.2912596691001</v>
      </c>
      <c r="K631" s="38">
        <v>1407.8786790889801</v>
      </c>
      <c r="L631" s="37">
        <v>2009.31057684896</v>
      </c>
      <c r="M631" s="38">
        <v>2534.80283502769</v>
      </c>
      <c r="N631" s="37">
        <v>3956.9042956693702</v>
      </c>
      <c r="O631" s="38">
        <v>3632.8647346022399</v>
      </c>
      <c r="P631" s="37">
        <v>38700.361063403499</v>
      </c>
      <c r="Q631" s="38">
        <v>26153.0931146066</v>
      </c>
      <c r="R631" s="37">
        <v>695.83889534563696</v>
      </c>
      <c r="S631" s="38">
        <v>566.413054465492</v>
      </c>
      <c r="T631" s="37">
        <v>4167.4076903612504</v>
      </c>
      <c r="U631" s="38">
        <v>2997.3003066060801</v>
      </c>
      <c r="V631" s="37">
        <v>4374.8281613091103</v>
      </c>
      <c r="W631" s="38">
        <v>5976.9502542506098</v>
      </c>
      <c r="X631" s="37">
        <v>2668.5636602629702</v>
      </c>
      <c r="Y631" s="38">
        <v>2918.5217296385299</v>
      </c>
      <c r="Z631" s="37">
        <v>963.93559357804702</v>
      </c>
      <c r="AA631" s="38">
        <v>884.80321182926298</v>
      </c>
      <c r="AB631" s="37">
        <v>11381.6945260583</v>
      </c>
      <c r="AC631" s="38">
        <v>14605.4562178286</v>
      </c>
      <c r="AD631" s="37">
        <v>4890.9035550505896</v>
      </c>
      <c r="AE631" s="38">
        <v>4578.0990788219897</v>
      </c>
      <c r="AF631" s="37">
        <v>3182.9992267667099</v>
      </c>
      <c r="AG631" s="38">
        <v>2504.3478217101101</v>
      </c>
      <c r="AH631" s="37">
        <v>8467.8811118886297</v>
      </c>
      <c r="AI631" s="38">
        <v>6446.5572030273597</v>
      </c>
      <c r="AJ631" s="37">
        <v>5038.5281026306002</v>
      </c>
      <c r="AK631" s="38">
        <v>6402.1935348097104</v>
      </c>
      <c r="AL631" s="37">
        <v>8680.2858808208493</v>
      </c>
      <c r="AM631" s="38">
        <v>5960.7313293848702</v>
      </c>
      <c r="AN631" s="37">
        <v>4325.7084831081002</v>
      </c>
      <c r="AO631" s="38">
        <v>3066.9496004661601</v>
      </c>
      <c r="AP631" s="37">
        <v>1836723.08</v>
      </c>
      <c r="AQ631" s="38">
        <v>2611793.7799999998</v>
      </c>
      <c r="AR631" s="37">
        <v>4153047.43</v>
      </c>
      <c r="AS631" s="38">
        <v>5409295</v>
      </c>
      <c r="AT631" s="37">
        <v>7331847.5999999996</v>
      </c>
      <c r="AU631" s="38">
        <v>8853604.1999999993</v>
      </c>
      <c r="AV631" s="37">
        <v>15660562.82</v>
      </c>
      <c r="AW631" s="38">
        <v>13704738.9</v>
      </c>
    </row>
    <row r="632" spans="1:49" x14ac:dyDescent="0.25">
      <c r="A632" s="23">
        <v>44897</v>
      </c>
      <c r="B632" s="37">
        <v>4270.8072948222498</v>
      </c>
      <c r="C632" s="38">
        <v>5122.1478168494696</v>
      </c>
      <c r="D632" s="37">
        <v>5698.0212995522697</v>
      </c>
      <c r="E632" s="38">
        <v>5908.2268810676296</v>
      </c>
      <c r="F632" s="37">
        <v>3227.8723404838402</v>
      </c>
      <c r="G632" s="38">
        <v>3336.2675799550402</v>
      </c>
      <c r="H632" s="37">
        <v>6453.9922735362097</v>
      </c>
      <c r="I632" s="38">
        <v>6505.8139010682698</v>
      </c>
      <c r="J632" s="37">
        <v>1628.9825278032999</v>
      </c>
      <c r="K632" s="38">
        <v>1406.8794698632801</v>
      </c>
      <c r="L632" s="37">
        <v>1994.6541972328</v>
      </c>
      <c r="M632" s="38">
        <v>2518.77176099797</v>
      </c>
      <c r="N632" s="37">
        <v>3940.85564196209</v>
      </c>
      <c r="O632" s="38">
        <v>3626.2030818512399</v>
      </c>
      <c r="P632" s="37">
        <v>38892.079493745201</v>
      </c>
      <c r="Q632" s="38">
        <v>26268.7587885666</v>
      </c>
      <c r="R632" s="37">
        <v>696.54168496252601</v>
      </c>
      <c r="S632" s="38">
        <v>566.87258525248296</v>
      </c>
      <c r="T632" s="37">
        <v>4167.4593277063505</v>
      </c>
      <c r="U632" s="38">
        <v>3000.2438425401901</v>
      </c>
      <c r="V632" s="37">
        <v>4348.8290508401997</v>
      </c>
      <c r="W632" s="38">
        <v>5919.9318229688197</v>
      </c>
      <c r="X632" s="37">
        <v>2658.48796138236</v>
      </c>
      <c r="Y632" s="38">
        <v>2875.5351889450399</v>
      </c>
      <c r="Z632" s="37">
        <v>959.19787305534896</v>
      </c>
      <c r="AA632" s="38">
        <v>886.34093814481605</v>
      </c>
      <c r="AB632" s="37">
        <v>11402.9014414672</v>
      </c>
      <c r="AC632" s="38">
        <v>14648.568933381201</v>
      </c>
      <c r="AD632" s="37">
        <v>4921.3814924511498</v>
      </c>
      <c r="AE632" s="38">
        <v>4553.1705303570097</v>
      </c>
      <c r="AF632" s="37">
        <v>3170.9444856088598</v>
      </c>
      <c r="AG632" s="38">
        <v>2494.7151285627501</v>
      </c>
      <c r="AH632" s="37">
        <v>8349.6638222871206</v>
      </c>
      <c r="AI632" s="38">
        <v>6358.8375416517301</v>
      </c>
      <c r="AJ632" s="37">
        <v>5019.8083430922397</v>
      </c>
      <c r="AK632" s="38">
        <v>6281.5168773730402</v>
      </c>
      <c r="AL632" s="37">
        <v>8692.0109115877403</v>
      </c>
      <c r="AM632" s="38">
        <v>5977.1495938101498</v>
      </c>
      <c r="AN632" s="37">
        <v>4319.4225011912004</v>
      </c>
      <c r="AO632" s="38">
        <v>3066.2833071704999</v>
      </c>
      <c r="AP632" s="37">
        <v>1831198.31</v>
      </c>
      <c r="AQ632" s="38">
        <v>2600528.06</v>
      </c>
      <c r="AR632" s="37">
        <v>4122346.68</v>
      </c>
      <c r="AS632" s="38">
        <v>5370257.0800000001</v>
      </c>
      <c r="AT632" s="37">
        <v>7255768.0599999996</v>
      </c>
      <c r="AU632" s="38">
        <v>8770422.0099999998</v>
      </c>
      <c r="AV632" s="37">
        <v>15619477.890000001</v>
      </c>
      <c r="AW632" s="38">
        <v>13663809.59</v>
      </c>
    </row>
    <row r="633" spans="1:49" x14ac:dyDescent="0.25">
      <c r="A633" s="23">
        <v>44900</v>
      </c>
      <c r="B633" s="37">
        <v>4218.9371001645504</v>
      </c>
      <c r="C633" s="38">
        <v>5063.4424084561697</v>
      </c>
      <c r="D633" s="37">
        <v>5679.4032055916896</v>
      </c>
      <c r="E633" s="38">
        <v>5893.0363656962099</v>
      </c>
      <c r="F633" s="37">
        <v>3223.0889688910001</v>
      </c>
      <c r="G633" s="38">
        <v>3336.28407725852</v>
      </c>
      <c r="H633" s="37">
        <v>6439.0777210554197</v>
      </c>
      <c r="I633" s="38">
        <v>6498.6235631231602</v>
      </c>
      <c r="J633" s="37">
        <v>1631.7941831846099</v>
      </c>
      <c r="K633" s="38">
        <v>1409.81728989314</v>
      </c>
      <c r="L633" s="37">
        <v>1987.2873280481899</v>
      </c>
      <c r="M633" s="38">
        <v>2510.7849529882601</v>
      </c>
      <c r="N633" s="37">
        <v>3920.2784851592501</v>
      </c>
      <c r="O633" s="38">
        <v>3608.0410567004501</v>
      </c>
      <c r="P633" s="37">
        <v>38736.885747108798</v>
      </c>
      <c r="Q633" s="38">
        <v>26163.9367671133</v>
      </c>
      <c r="R633" s="37">
        <v>694.99909422778205</v>
      </c>
      <c r="S633" s="38">
        <v>565.23616326379204</v>
      </c>
      <c r="T633" s="37">
        <v>4150.7634760919</v>
      </c>
      <c r="U633" s="38">
        <v>2989.6484109944299</v>
      </c>
      <c r="V633" s="37">
        <v>4329.8267188161399</v>
      </c>
      <c r="W633" s="38">
        <v>5901.9065598492798</v>
      </c>
      <c r="X633" s="37">
        <v>2648.50923660033</v>
      </c>
      <c r="Y633" s="38">
        <v>2865.9552221918998</v>
      </c>
      <c r="Z633" s="37">
        <v>955.08070427122902</v>
      </c>
      <c r="AA633" s="38">
        <v>882.74254478950195</v>
      </c>
      <c r="AB633" s="37">
        <v>11447.755606304399</v>
      </c>
      <c r="AC633" s="38">
        <v>14721.3898672781</v>
      </c>
      <c r="AD633" s="37">
        <v>4908.3880031156996</v>
      </c>
      <c r="AE633" s="38">
        <v>4543.4566196777396</v>
      </c>
      <c r="AF633" s="37">
        <v>3145.51631337858</v>
      </c>
      <c r="AG633" s="38">
        <v>2475.2375439387802</v>
      </c>
      <c r="AH633" s="37">
        <v>8265.708275559</v>
      </c>
      <c r="AI633" s="38">
        <v>6295.0675039932603</v>
      </c>
      <c r="AJ633" s="37">
        <v>5001.8227985185604</v>
      </c>
      <c r="AK633" s="38">
        <v>6288.3068293332199</v>
      </c>
      <c r="AL633" s="37">
        <v>8598.78721195461</v>
      </c>
      <c r="AM633" s="38">
        <v>5912.5249336995203</v>
      </c>
      <c r="AN633" s="37">
        <v>4298.3633385990697</v>
      </c>
      <c r="AO633" s="38">
        <v>3053.00508914892</v>
      </c>
      <c r="AP633" s="37">
        <v>1827036.1</v>
      </c>
      <c r="AQ633" s="38">
        <v>2595462.48</v>
      </c>
      <c r="AR633" s="37">
        <v>4115342.76</v>
      </c>
      <c r="AS633" s="38">
        <v>5349704.13</v>
      </c>
      <c r="AT633" s="37">
        <v>7223434.1799999997</v>
      </c>
      <c r="AU633" s="38">
        <v>8706398.1899999995</v>
      </c>
      <c r="AV633" s="37">
        <v>15678864.470000001</v>
      </c>
      <c r="AW633" s="38">
        <v>13693352.279999999</v>
      </c>
    </row>
    <row r="634" spans="1:49" x14ac:dyDescent="0.25">
      <c r="A634" s="23">
        <v>44901</v>
      </c>
      <c r="B634" s="37">
        <v>4215.4286485197199</v>
      </c>
      <c r="C634" s="38">
        <v>5059.7024863037996</v>
      </c>
      <c r="D634" s="37">
        <v>5683.8038557295104</v>
      </c>
      <c r="E634" s="38">
        <v>5894.2223917835599</v>
      </c>
      <c r="F634" s="37">
        <v>3219.60652815105</v>
      </c>
      <c r="G634" s="38">
        <v>3333.7346323831498</v>
      </c>
      <c r="H634" s="37">
        <v>6448.4065572749796</v>
      </c>
      <c r="I634" s="38">
        <v>6507.7718119644996</v>
      </c>
      <c r="J634" s="37">
        <v>1625.0451469560901</v>
      </c>
      <c r="K634" s="38">
        <v>1404.0492960207901</v>
      </c>
      <c r="L634" s="37">
        <v>1977.7891290473999</v>
      </c>
      <c r="M634" s="38">
        <v>2501.2859996072998</v>
      </c>
      <c r="N634" s="37">
        <v>3942.1966711555901</v>
      </c>
      <c r="O634" s="38">
        <v>3633.4915375635101</v>
      </c>
      <c r="P634" s="37">
        <v>38397.130899103402</v>
      </c>
      <c r="Q634" s="38">
        <v>25939.83452642</v>
      </c>
      <c r="R634" s="37">
        <v>692.32044259123597</v>
      </c>
      <c r="S634" s="38">
        <v>563.09926590951898</v>
      </c>
      <c r="T634" s="37">
        <v>4122.2224351836803</v>
      </c>
      <c r="U634" s="38">
        <v>2968.6652351627099</v>
      </c>
      <c r="V634" s="37">
        <v>4333.4102187379403</v>
      </c>
      <c r="W634" s="38">
        <v>5908.4458916271897</v>
      </c>
      <c r="X634" s="37">
        <v>2646.17852248075</v>
      </c>
      <c r="Y634" s="38">
        <v>2864.8459090449701</v>
      </c>
      <c r="Z634" s="37">
        <v>950.98951894462596</v>
      </c>
      <c r="AA634" s="38">
        <v>878.90156652497296</v>
      </c>
      <c r="AB634" s="37">
        <v>11512.322741917</v>
      </c>
      <c r="AC634" s="38">
        <v>14808.832358051999</v>
      </c>
      <c r="AD634" s="37">
        <v>4898.1238643370298</v>
      </c>
      <c r="AE634" s="38">
        <v>4538.1646471756103</v>
      </c>
      <c r="AF634" s="37">
        <v>3079.36924130844</v>
      </c>
      <c r="AG634" s="38">
        <v>2422.6465935645701</v>
      </c>
      <c r="AH634" s="37">
        <v>8167.2450808718704</v>
      </c>
      <c r="AI634" s="38">
        <v>6219.1863795651398</v>
      </c>
      <c r="AJ634" s="37">
        <v>5006.3415790081099</v>
      </c>
      <c r="AK634" s="38">
        <v>6294.8565044105499</v>
      </c>
      <c r="AL634" s="37">
        <v>8542.3747678280597</v>
      </c>
      <c r="AM634" s="38">
        <v>5875.7076538454403</v>
      </c>
      <c r="AN634" s="37">
        <v>4282.72659159875</v>
      </c>
      <c r="AO634" s="38">
        <v>3042.69952637711</v>
      </c>
      <c r="AP634" s="37">
        <v>1819150.05</v>
      </c>
      <c r="AQ634" s="38">
        <v>2583931.15</v>
      </c>
      <c r="AR634" s="37">
        <v>4098485.85</v>
      </c>
      <c r="AS634" s="38">
        <v>5328520.51</v>
      </c>
      <c r="AT634" s="37">
        <v>7268780.0499999998</v>
      </c>
      <c r="AU634" s="38">
        <v>8717409.3499999996</v>
      </c>
      <c r="AV634" s="37">
        <v>15756951.560000001</v>
      </c>
      <c r="AW634" s="38">
        <v>13760073.300000001</v>
      </c>
    </row>
    <row r="635" spans="1:49" x14ac:dyDescent="0.25">
      <c r="A635" s="23">
        <v>44902</v>
      </c>
      <c r="B635" s="37">
        <v>4172.3252936399003</v>
      </c>
      <c r="C635" s="38">
        <v>5010.2283747191104</v>
      </c>
      <c r="D635" s="37">
        <v>5667.5913466480297</v>
      </c>
      <c r="E635" s="38">
        <v>5881.66050597291</v>
      </c>
      <c r="F635" s="37">
        <v>3214.89699110734</v>
      </c>
      <c r="G635" s="38">
        <v>3333.2834907305801</v>
      </c>
      <c r="H635" s="37">
        <v>6441.5651852286801</v>
      </c>
      <c r="I635" s="38">
        <v>6508.0874339008196</v>
      </c>
      <c r="J635" s="37">
        <v>1614.1608925416599</v>
      </c>
      <c r="K635" s="38">
        <v>1395.02336239795</v>
      </c>
      <c r="L635" s="37">
        <v>1965.2964877724501</v>
      </c>
      <c r="M635" s="38">
        <v>2487.0653959194601</v>
      </c>
      <c r="N635" s="37">
        <v>3927.1598452866301</v>
      </c>
      <c r="O635" s="38">
        <v>3622.1257825399098</v>
      </c>
      <c r="P635" s="37">
        <v>38213.633885662603</v>
      </c>
      <c r="Q635" s="38">
        <v>25802.481539113302</v>
      </c>
      <c r="R635" s="37">
        <v>688.94223316305795</v>
      </c>
      <c r="S635" s="38">
        <v>560.23872560279904</v>
      </c>
      <c r="T635" s="37">
        <v>4112.8482629546697</v>
      </c>
      <c r="U635" s="38">
        <v>2964.43891361647</v>
      </c>
      <c r="V635" s="37">
        <v>4310.82585649883</v>
      </c>
      <c r="W635" s="38">
        <v>5884.93720546444</v>
      </c>
      <c r="X635" s="37">
        <v>2633.7884772688999</v>
      </c>
      <c r="Y635" s="38">
        <v>2852.5305885449202</v>
      </c>
      <c r="Z635" s="37">
        <v>947.16009972039103</v>
      </c>
      <c r="AA635" s="38">
        <v>875.56177920313098</v>
      </c>
      <c r="AB635" s="37">
        <v>11443.0836852255</v>
      </c>
      <c r="AC635" s="38">
        <v>14730.0414006511</v>
      </c>
      <c r="AD635" s="37">
        <v>4797.3454998176403</v>
      </c>
      <c r="AE635" s="38">
        <v>4445.8605499633804</v>
      </c>
      <c r="AF635" s="37">
        <v>3063.2052749879099</v>
      </c>
      <c r="AG635" s="38">
        <v>2410.9405812577302</v>
      </c>
      <c r="AH635" s="37">
        <v>8111.6026710709702</v>
      </c>
      <c r="AI635" s="38">
        <v>6180.1459721684796</v>
      </c>
      <c r="AJ635" s="37">
        <v>4982.76232601214</v>
      </c>
      <c r="AK635" s="38">
        <v>6275.5932375687498</v>
      </c>
      <c r="AL635" s="37">
        <v>8489.9371045609805</v>
      </c>
      <c r="AM635" s="38">
        <v>5847.1567170382104</v>
      </c>
      <c r="AN635" s="37">
        <v>4265.6900526692598</v>
      </c>
      <c r="AO635" s="38">
        <v>3033.9707604340902</v>
      </c>
      <c r="AP635" s="37">
        <v>1809457.67</v>
      </c>
      <c r="AQ635" s="38">
        <v>2563190.19</v>
      </c>
      <c r="AR635" s="37">
        <v>4104550.48</v>
      </c>
      <c r="AS635" s="38">
        <v>5296911.84</v>
      </c>
      <c r="AT635" s="37">
        <v>7241083.7000000002</v>
      </c>
      <c r="AU635" s="38">
        <v>8680392.2799999993</v>
      </c>
      <c r="AV635" s="37">
        <v>15828332.210000001</v>
      </c>
      <c r="AW635" s="38">
        <v>13811125.140000001</v>
      </c>
    </row>
    <row r="636" spans="1:49" x14ac:dyDescent="0.25">
      <c r="A636" s="23">
        <v>44903</v>
      </c>
      <c r="B636" s="37">
        <v>4360.6633699316099</v>
      </c>
      <c r="C636" s="38">
        <v>5227.7589935854503</v>
      </c>
      <c r="D636" s="37">
        <v>5936.22988638483</v>
      </c>
      <c r="E636" s="38">
        <v>5717.5205685603196</v>
      </c>
      <c r="F636" s="37">
        <v>3155.1659711392999</v>
      </c>
      <c r="G636" s="38">
        <v>3317.02524787533</v>
      </c>
      <c r="H636" s="37">
        <v>6166.4099310249203</v>
      </c>
      <c r="I636" s="38">
        <v>6602.0925026281602</v>
      </c>
      <c r="J636" s="37">
        <v>1766.2440099794501</v>
      </c>
      <c r="K636" s="38">
        <v>1364.71735237499</v>
      </c>
      <c r="L636" s="37">
        <v>1957.99203459815</v>
      </c>
      <c r="M636" s="38">
        <v>2480.4679703725601</v>
      </c>
      <c r="N636" s="37">
        <v>3907.78184876147</v>
      </c>
      <c r="O636" s="38">
        <v>3609.8392200359599</v>
      </c>
      <c r="P636" s="37">
        <v>38210.957281463801</v>
      </c>
      <c r="Q636" s="38">
        <v>25800.674262306598</v>
      </c>
      <c r="R636" s="37">
        <v>686.28934326125795</v>
      </c>
      <c r="S636" s="38">
        <v>557.66760855522102</v>
      </c>
      <c r="T636" s="37">
        <v>4107.70728673132</v>
      </c>
      <c r="U636" s="38">
        <v>2962.0873984047298</v>
      </c>
      <c r="V636" s="37">
        <v>4535.7650369866697</v>
      </c>
      <c r="W636" s="38">
        <v>6051.8847826212204</v>
      </c>
      <c r="X636" s="37">
        <v>2624.2911866521499</v>
      </c>
      <c r="Y636" s="38">
        <v>2729.8400053130699</v>
      </c>
      <c r="Z636" s="37">
        <v>1003.89412097062</v>
      </c>
      <c r="AA636" s="38">
        <v>917.77017628772205</v>
      </c>
      <c r="AB636" s="37">
        <v>11707.073434276001</v>
      </c>
      <c r="AC636" s="38">
        <v>14551.9749278333</v>
      </c>
      <c r="AD636" s="37">
        <v>4859.7329773896399</v>
      </c>
      <c r="AE636" s="38">
        <v>4503.7847802652695</v>
      </c>
      <c r="AF636" s="37">
        <v>3050.6646213373901</v>
      </c>
      <c r="AG636" s="38">
        <v>2416.0377482404201</v>
      </c>
      <c r="AH636" s="37">
        <v>8190.9154178138897</v>
      </c>
      <c r="AI636" s="38">
        <v>6241.9851506043997</v>
      </c>
      <c r="AJ636" s="37">
        <v>5050.7223062141802</v>
      </c>
      <c r="AK636" s="38">
        <v>6119.7246077958098</v>
      </c>
      <c r="AL636" s="37">
        <v>8427.8321252605201</v>
      </c>
      <c r="AM636" s="38">
        <v>5804.1197388037499</v>
      </c>
      <c r="AN636" s="37">
        <v>4263.9579456228803</v>
      </c>
      <c r="AO636" s="38">
        <v>3034.3459920096502</v>
      </c>
      <c r="AP636" s="37">
        <v>1804581.03</v>
      </c>
      <c r="AQ636" s="38">
        <v>2549868.52</v>
      </c>
      <c r="AR636" s="37">
        <v>4092276.09</v>
      </c>
      <c r="AS636" s="38">
        <v>5277973.01</v>
      </c>
      <c r="AT636" s="37">
        <v>7221932.7199999997</v>
      </c>
      <c r="AU636" s="38">
        <v>8657036.0199999996</v>
      </c>
      <c r="AV636" s="37">
        <v>15903536.82</v>
      </c>
      <c r="AW636" s="38">
        <v>13862379.6</v>
      </c>
    </row>
    <row r="637" spans="1:49" x14ac:dyDescent="0.25">
      <c r="A637" s="23">
        <v>44904</v>
      </c>
      <c r="B637" s="37">
        <v>4313.9887719141898</v>
      </c>
      <c r="C637" s="38">
        <v>5172.5773279491104</v>
      </c>
      <c r="D637" s="37">
        <v>5816.4230416926503</v>
      </c>
      <c r="E637" s="38">
        <v>5608.5326208529696</v>
      </c>
      <c r="F637" s="37">
        <v>3095.9894209096601</v>
      </c>
      <c r="G637" s="38">
        <v>3259.1233358479199</v>
      </c>
      <c r="H637" s="37">
        <v>6060.5877861242598</v>
      </c>
      <c r="I637" s="38">
        <v>6497.7123629855696</v>
      </c>
      <c r="J637" s="37">
        <v>1750.5130539632901</v>
      </c>
      <c r="K637" s="38">
        <v>1353.26467795234</v>
      </c>
      <c r="L637" s="37">
        <v>1945.9471913887701</v>
      </c>
      <c r="M637" s="38">
        <v>2466.8069657812498</v>
      </c>
      <c r="N637" s="37">
        <v>3874.5765450200302</v>
      </c>
      <c r="O637" s="38">
        <v>3581.40628583135</v>
      </c>
      <c r="P637" s="37">
        <v>38452.102687148501</v>
      </c>
      <c r="Q637" s="38">
        <v>25968.750946993299</v>
      </c>
      <c r="R637" s="37">
        <v>692.88748812415497</v>
      </c>
      <c r="S637" s="38">
        <v>563.06821028899697</v>
      </c>
      <c r="T637" s="37">
        <v>4126.2877257459004</v>
      </c>
      <c r="U637" s="38">
        <v>2975.0768887972799</v>
      </c>
      <c r="V637" s="37">
        <v>4456.4271099595098</v>
      </c>
      <c r="W637" s="38">
        <v>5952.5315991910102</v>
      </c>
      <c r="X637" s="37">
        <v>2590.3027218072498</v>
      </c>
      <c r="Y637" s="38">
        <v>2696.8621598367499</v>
      </c>
      <c r="Z637" s="37">
        <v>995.42227875173205</v>
      </c>
      <c r="AA637" s="38">
        <v>911.63673812489003</v>
      </c>
      <c r="AB637" s="37">
        <v>11377.1657599721</v>
      </c>
      <c r="AC637" s="38">
        <v>14150.521601083599</v>
      </c>
      <c r="AD637" s="37">
        <v>4833.9624198653401</v>
      </c>
      <c r="AE637" s="38">
        <v>4484.7466000060203</v>
      </c>
      <c r="AF637" s="37">
        <v>3065.6107706239</v>
      </c>
      <c r="AG637" s="38">
        <v>2428.10711890217</v>
      </c>
      <c r="AH637" s="37">
        <v>8161.6575634598003</v>
      </c>
      <c r="AI637" s="38">
        <v>6221.5251300316604</v>
      </c>
      <c r="AJ637" s="37">
        <v>4961.7237545407397</v>
      </c>
      <c r="AK637" s="38">
        <v>6020.59624334828</v>
      </c>
      <c r="AL637" s="37">
        <v>8502.0626411456506</v>
      </c>
      <c r="AM637" s="38">
        <v>5857.2583350854802</v>
      </c>
      <c r="AN637" s="37">
        <v>4283.1096152252803</v>
      </c>
      <c r="AO637" s="38">
        <v>3048.76463938795</v>
      </c>
      <c r="AP637" s="37">
        <v>1794740.43</v>
      </c>
      <c r="AQ637" s="38">
        <v>2534254.23</v>
      </c>
      <c r="AR637" s="37">
        <v>4054725.57</v>
      </c>
      <c r="AS637" s="38">
        <v>5234200.6900000004</v>
      </c>
      <c r="AT637" s="37">
        <v>7139895.4400000004</v>
      </c>
      <c r="AU637" s="38">
        <v>8568509.7200000007</v>
      </c>
      <c r="AV637" s="37">
        <v>15797509.279999999</v>
      </c>
      <c r="AW637" s="38">
        <v>13784651.59</v>
      </c>
    </row>
    <row r="638" spans="1:49" x14ac:dyDescent="0.25">
      <c r="A638" s="23">
        <v>44907</v>
      </c>
      <c r="B638" s="37">
        <v>4059.6928464031698</v>
      </c>
      <c r="C638" s="38">
        <v>4878.7734184729097</v>
      </c>
      <c r="D638" s="37">
        <v>5435.4767774439997</v>
      </c>
      <c r="E638" s="38">
        <v>5720.19641885497</v>
      </c>
      <c r="F638" s="37">
        <v>3180.09174314437</v>
      </c>
      <c r="G638" s="38">
        <v>3320.0074130154899</v>
      </c>
      <c r="H638" s="37">
        <v>6128.0227153087199</v>
      </c>
      <c r="I638" s="38">
        <v>6199.9226245155796</v>
      </c>
      <c r="J638" s="37">
        <v>1591.0363553499501</v>
      </c>
      <c r="K638" s="38">
        <v>1375.6329931912801</v>
      </c>
      <c r="L638" s="37">
        <v>1939.33125563663</v>
      </c>
      <c r="M638" s="38">
        <v>2460.80799939083</v>
      </c>
      <c r="N638" s="37">
        <v>3859.74359633414</v>
      </c>
      <c r="O638" s="38">
        <v>3572.5877508654498</v>
      </c>
      <c r="P638" s="37">
        <v>38351.205456691401</v>
      </c>
      <c r="Q638" s="38">
        <v>25887.423524026599</v>
      </c>
      <c r="R638" s="37">
        <v>689.50994912623196</v>
      </c>
      <c r="S638" s="38">
        <v>560.209029208723</v>
      </c>
      <c r="T638" s="37">
        <v>4110.6340162319702</v>
      </c>
      <c r="U638" s="38">
        <v>2968.5396099181698</v>
      </c>
      <c r="V638" s="37">
        <v>4212.8787925698398</v>
      </c>
      <c r="W638" s="38">
        <v>5762.3270230307398</v>
      </c>
      <c r="X638" s="37">
        <v>2570.1448924538299</v>
      </c>
      <c r="Y638" s="38">
        <v>2789.8094275860399</v>
      </c>
      <c r="Z638" s="37">
        <v>933.049655665361</v>
      </c>
      <c r="AA638" s="38">
        <v>863.16695167862304</v>
      </c>
      <c r="AB638" s="37">
        <v>11048.878611820401</v>
      </c>
      <c r="AC638" s="38">
        <v>14242.1678717412</v>
      </c>
      <c r="AD638" s="37">
        <v>4713.2572731622704</v>
      </c>
      <c r="AE638" s="38">
        <v>4431.5796921081201</v>
      </c>
      <c r="AF638" s="37">
        <v>3054.1155455787298</v>
      </c>
      <c r="AG638" s="38">
        <v>2420.0382228962198</v>
      </c>
      <c r="AH638" s="37">
        <v>8067.2930446663604</v>
      </c>
      <c r="AI638" s="38">
        <v>6150.0287309914302</v>
      </c>
      <c r="AJ638" s="37">
        <v>4841.0898670520201</v>
      </c>
      <c r="AK638" s="38">
        <v>6110.1418632319301</v>
      </c>
      <c r="AL638" s="37">
        <v>8489.2892186269091</v>
      </c>
      <c r="AM638" s="38">
        <v>5855.4093453066498</v>
      </c>
      <c r="AN638" s="37">
        <v>4263.6938425928602</v>
      </c>
      <c r="AO638" s="38">
        <v>3039.99060197773</v>
      </c>
      <c r="AP638" s="37">
        <v>1782905.25</v>
      </c>
      <c r="AQ638" s="38">
        <v>2520718.4500000002</v>
      </c>
      <c r="AR638" s="37">
        <v>4035207.4</v>
      </c>
      <c r="AS638" s="38">
        <v>5182856.83</v>
      </c>
      <c r="AT638" s="37">
        <v>7097017.5</v>
      </c>
      <c r="AU638" s="38">
        <v>8514104.6199999992</v>
      </c>
      <c r="AV638" s="37">
        <v>15782140.710000001</v>
      </c>
      <c r="AW638" s="38">
        <v>13783591.74</v>
      </c>
    </row>
    <row r="639" spans="1:49" x14ac:dyDescent="0.25">
      <c r="A639" s="23">
        <v>44908</v>
      </c>
      <c r="B639" s="37">
        <v>4036.4523293204102</v>
      </c>
      <c r="C639" s="38">
        <v>4853.0561323780103</v>
      </c>
      <c r="D639" s="37">
        <v>5458.1188362876601</v>
      </c>
      <c r="E639" s="38">
        <v>5748.9251822169799</v>
      </c>
      <c r="F639" s="37">
        <v>3228.03333028311</v>
      </c>
      <c r="G639" s="38">
        <v>3381.05507368902</v>
      </c>
      <c r="H639" s="37">
        <v>6128.6695328022397</v>
      </c>
      <c r="I639" s="38">
        <v>6207.0497769572103</v>
      </c>
      <c r="J639" s="37">
        <v>1588.90624893321</v>
      </c>
      <c r="K639" s="38">
        <v>1374.18800214919</v>
      </c>
      <c r="L639" s="37">
        <v>1927.4811835897201</v>
      </c>
      <c r="M639" s="38">
        <v>2447.2284050622402</v>
      </c>
      <c r="N639" s="37">
        <v>3872.69694153924</v>
      </c>
      <c r="O639" s="38">
        <v>3586.78961685998</v>
      </c>
      <c r="P639" s="37">
        <v>38787.623094565599</v>
      </c>
      <c r="Q639" s="38">
        <v>26182.0095297999</v>
      </c>
      <c r="R639" s="37">
        <v>697.24375755508697</v>
      </c>
      <c r="S639" s="38">
        <v>566.02858219985899</v>
      </c>
      <c r="T639" s="37">
        <v>4167.2613115207396</v>
      </c>
      <c r="U639" s="38">
        <v>3010.7555212460202</v>
      </c>
      <c r="V639" s="37">
        <v>4220.9982715326596</v>
      </c>
      <c r="W639" s="38">
        <v>5777.90160853827</v>
      </c>
      <c r="X639" s="37">
        <v>2577.9593049770701</v>
      </c>
      <c r="Y639" s="38">
        <v>2799.5519210621801</v>
      </c>
      <c r="Z639" s="37">
        <v>935.57078543749299</v>
      </c>
      <c r="AA639" s="38">
        <v>865.94792252165496</v>
      </c>
      <c r="AB639" s="37">
        <v>10974.358897377</v>
      </c>
      <c r="AC639" s="38">
        <v>14145.8068858026</v>
      </c>
      <c r="AD639" s="37">
        <v>4790.5688089178902</v>
      </c>
      <c r="AE639" s="38">
        <v>4503.6184179194597</v>
      </c>
      <c r="AF639" s="37">
        <v>3088.2768733304702</v>
      </c>
      <c r="AG639" s="38">
        <v>2447.3385677916499</v>
      </c>
      <c r="AH639" s="37">
        <v>8216.0716420133904</v>
      </c>
      <c r="AI639" s="38">
        <v>6261.5682131270296</v>
      </c>
      <c r="AJ639" s="37">
        <v>4844.9897350743404</v>
      </c>
      <c r="AK639" s="38">
        <v>6119.0167454595103</v>
      </c>
      <c r="AL639" s="37">
        <v>8494.8074642556694</v>
      </c>
      <c r="AM639" s="38">
        <v>5858.042531864</v>
      </c>
      <c r="AN639" s="37">
        <v>4321.4966752177697</v>
      </c>
      <c r="AO639" s="38">
        <v>3082.7843769255801</v>
      </c>
      <c r="AP639" s="37">
        <v>1770389.76</v>
      </c>
      <c r="AQ639" s="38">
        <v>2504180.9900000002</v>
      </c>
      <c r="AR639" s="37">
        <v>4010653.29</v>
      </c>
      <c r="AS639" s="38">
        <v>5165848.03</v>
      </c>
      <c r="AT639" s="37">
        <v>7056965.6600000001</v>
      </c>
      <c r="AU639" s="38">
        <v>8463539.9100000001</v>
      </c>
      <c r="AV639" s="37">
        <v>15609091.33</v>
      </c>
      <c r="AW639" s="38">
        <v>13667757.02</v>
      </c>
    </row>
    <row r="640" spans="1:49" x14ac:dyDescent="0.25">
      <c r="A640" s="23">
        <v>44909</v>
      </c>
      <c r="B640" s="37">
        <v>4019.5018816697898</v>
      </c>
      <c r="C640" s="38">
        <v>4833.1147700390902</v>
      </c>
      <c r="D640" s="37">
        <v>5408.5109651438397</v>
      </c>
      <c r="E640" s="38">
        <v>5693.5228384939901</v>
      </c>
      <c r="F640" s="37">
        <v>3202.5818065093199</v>
      </c>
      <c r="G640" s="38">
        <v>3354.6986829276698</v>
      </c>
      <c r="H640" s="37">
        <v>6066.6317511159796</v>
      </c>
      <c r="I640" s="38">
        <v>6143.8182159605703</v>
      </c>
      <c r="J640" s="37">
        <v>1578.6527714292399</v>
      </c>
      <c r="K640" s="38">
        <v>1365.36202397995</v>
      </c>
      <c r="L640" s="37">
        <v>1912.20421227012</v>
      </c>
      <c r="M640" s="38">
        <v>2430.3182975445802</v>
      </c>
      <c r="N640" s="37">
        <v>3830.2962230460198</v>
      </c>
      <c r="O640" s="38">
        <v>3552.4522948640702</v>
      </c>
      <c r="P640" s="37">
        <v>38718.4012316933</v>
      </c>
      <c r="Q640" s="38">
        <v>26140.442179913302</v>
      </c>
      <c r="R640" s="37">
        <v>695.68263603963101</v>
      </c>
      <c r="S640" s="38">
        <v>564.79779479297497</v>
      </c>
      <c r="T640" s="37">
        <v>4161.7709266408701</v>
      </c>
      <c r="U640" s="38">
        <v>3006.16235816167</v>
      </c>
      <c r="V640" s="37">
        <v>4184.5196149557296</v>
      </c>
      <c r="W640" s="38">
        <v>5729.2820691862198</v>
      </c>
      <c r="X640" s="37">
        <v>2561.1783359045098</v>
      </c>
      <c r="Y640" s="38">
        <v>2783.0031756989301</v>
      </c>
      <c r="Z640" s="37">
        <v>930.09255829557696</v>
      </c>
      <c r="AA640" s="38">
        <v>860.96797979250402</v>
      </c>
      <c r="AB640" s="37">
        <v>10682.4115723667</v>
      </c>
      <c r="AC640" s="38">
        <v>13772.299750312901</v>
      </c>
      <c r="AD640" s="37">
        <v>4710.4685501786498</v>
      </c>
      <c r="AE640" s="38">
        <v>4433.58545380946</v>
      </c>
      <c r="AF640" s="37">
        <v>3087.9988608301101</v>
      </c>
      <c r="AG640" s="38">
        <v>2446.8573545049198</v>
      </c>
      <c r="AH640" s="37">
        <v>8126.4105180161496</v>
      </c>
      <c r="AI640" s="38">
        <v>6194.5195436557697</v>
      </c>
      <c r="AJ640" s="37">
        <v>4799.4687432524897</v>
      </c>
      <c r="AK640" s="38">
        <v>6062.0798428870903</v>
      </c>
      <c r="AL640" s="37">
        <v>8523.3342026815008</v>
      </c>
      <c r="AM640" s="38">
        <v>5876.59118438122</v>
      </c>
      <c r="AN640" s="37">
        <v>4310.03181423351</v>
      </c>
      <c r="AO640" s="38">
        <v>3075.1169498448098</v>
      </c>
      <c r="AP640" s="37">
        <v>1759201.35</v>
      </c>
      <c r="AQ640" s="38">
        <v>2482682.9300000002</v>
      </c>
      <c r="AR640" s="37">
        <v>3989349.54</v>
      </c>
      <c r="AS640" s="38">
        <v>5117151.8</v>
      </c>
      <c r="AT640" s="37">
        <v>7020719.2800000003</v>
      </c>
      <c r="AU640" s="38">
        <v>8441669.5999999996</v>
      </c>
      <c r="AV640" s="37">
        <v>15404147.210000001</v>
      </c>
      <c r="AW640" s="38">
        <v>13463808.939999999</v>
      </c>
    </row>
    <row r="641" spans="1:49" x14ac:dyDescent="0.25">
      <c r="A641" s="23">
        <v>44910</v>
      </c>
      <c r="B641" s="37">
        <v>3978.94172576764</v>
      </c>
      <c r="C641" s="38">
        <v>4795.9865472862903</v>
      </c>
      <c r="D641" s="37">
        <v>5274.96587999236</v>
      </c>
      <c r="E641" s="38">
        <v>5556.00894357367</v>
      </c>
      <c r="F641" s="37">
        <v>3132.74827707239</v>
      </c>
      <c r="G641" s="38">
        <v>3284.9556114038201</v>
      </c>
      <c r="H641" s="37">
        <v>5887.3823398985196</v>
      </c>
      <c r="I641" s="38">
        <v>5967.3912770207198</v>
      </c>
      <c r="J641" s="37">
        <v>1554.38680302036</v>
      </c>
      <c r="K641" s="38">
        <v>1344.9090188799601</v>
      </c>
      <c r="L641" s="37">
        <v>1906.7676774091699</v>
      </c>
      <c r="M641" s="38">
        <v>2424.8789525296202</v>
      </c>
      <c r="N641" s="37">
        <v>3827.1969499228398</v>
      </c>
      <c r="O641" s="38">
        <v>3551.3702787106899</v>
      </c>
      <c r="P641" s="37">
        <v>37454.906408746501</v>
      </c>
      <c r="Q641" s="38">
        <v>25274.756908086601</v>
      </c>
      <c r="R641" s="37">
        <v>677.10242180971204</v>
      </c>
      <c r="S641" s="38">
        <v>549.59921681473804</v>
      </c>
      <c r="T641" s="37">
        <v>4013.2184480711398</v>
      </c>
      <c r="U641" s="38">
        <v>2903.30321005102</v>
      </c>
      <c r="V641" s="37">
        <v>4101.0957230430304</v>
      </c>
      <c r="W641" s="38">
        <v>5618.3419083245899</v>
      </c>
      <c r="X641" s="37">
        <v>2519.49621137341</v>
      </c>
      <c r="Y641" s="38">
        <v>2738.7353890801701</v>
      </c>
      <c r="Z641" s="37">
        <v>922.60015667634696</v>
      </c>
      <c r="AA641" s="38">
        <v>854.45623099469105</v>
      </c>
      <c r="AB641" s="37">
        <v>10535.4105272219</v>
      </c>
      <c r="AC641" s="38">
        <v>13585.1843245543</v>
      </c>
      <c r="AD641" s="37">
        <v>4559.3436855907003</v>
      </c>
      <c r="AE641" s="38">
        <v>4291.9766672361102</v>
      </c>
      <c r="AF641" s="37">
        <v>2980.6097795611399</v>
      </c>
      <c r="AG641" s="38">
        <v>2361.7981338172299</v>
      </c>
      <c r="AH641" s="37">
        <v>7840.19820466075</v>
      </c>
      <c r="AI641" s="38">
        <v>5976.6253454010803</v>
      </c>
      <c r="AJ641" s="37">
        <v>4694.1490185742596</v>
      </c>
      <c r="AK641" s="38">
        <v>5931.7391209725301</v>
      </c>
      <c r="AL641" s="37">
        <v>8322.10572300491</v>
      </c>
      <c r="AM641" s="38">
        <v>5744.2031115712898</v>
      </c>
      <c r="AN641" s="37">
        <v>4182.9305846044299</v>
      </c>
      <c r="AO641" s="38">
        <v>2989.1836708947399</v>
      </c>
      <c r="AP641" s="37">
        <v>1748253.66</v>
      </c>
      <c r="AQ641" s="38">
        <v>2458263.52</v>
      </c>
      <c r="AR641" s="37">
        <v>3953500.3</v>
      </c>
      <c r="AS641" s="38">
        <v>5083786.6900000004</v>
      </c>
      <c r="AT641" s="37">
        <v>6938866.4800000004</v>
      </c>
      <c r="AU641" s="38">
        <v>8344602.3499999996</v>
      </c>
      <c r="AV641" s="37">
        <v>15240049.279999999</v>
      </c>
      <c r="AW641" s="38">
        <v>13365736.4</v>
      </c>
    </row>
    <row r="642" spans="1:49" x14ac:dyDescent="0.25">
      <c r="A642" s="23">
        <v>44911</v>
      </c>
      <c r="B642" s="37">
        <v>3925.2937612863502</v>
      </c>
      <c r="C642" s="38">
        <v>4731.7966258064698</v>
      </c>
      <c r="D642" s="37">
        <v>5053.37216056532</v>
      </c>
      <c r="E642" s="38">
        <v>5583.05094173618</v>
      </c>
      <c r="F642" s="37">
        <v>3168.8873410391602</v>
      </c>
      <c r="G642" s="38">
        <v>3341.9253971722601</v>
      </c>
      <c r="H642" s="37">
        <v>5838.8335566535197</v>
      </c>
      <c r="I642" s="38">
        <v>6033.1961217022599</v>
      </c>
      <c r="J642" s="37">
        <v>1622.6481748516501</v>
      </c>
      <c r="K642" s="38">
        <v>1390.5996230716601</v>
      </c>
      <c r="L642" s="37">
        <v>1905.9082949224501</v>
      </c>
      <c r="M642" s="38">
        <v>2426.33773647112</v>
      </c>
      <c r="N642" s="37">
        <v>3795.78092287754</v>
      </c>
      <c r="O642" s="38">
        <v>3525.7426364463499</v>
      </c>
      <c r="P642" s="37">
        <v>37299.867823122797</v>
      </c>
      <c r="Q642" s="38">
        <v>25161.0325290933</v>
      </c>
      <c r="R642" s="37">
        <v>663.97232768850995</v>
      </c>
      <c r="S642" s="38">
        <v>546.67829278158399</v>
      </c>
      <c r="T642" s="37">
        <v>4001.8577311650802</v>
      </c>
      <c r="U642" s="38">
        <v>2880.49971319107</v>
      </c>
      <c r="V642" s="37">
        <v>4102.8385541888001</v>
      </c>
      <c r="W642" s="38">
        <v>5624.1442679274796</v>
      </c>
      <c r="X642" s="37">
        <v>2517.76714646558</v>
      </c>
      <c r="Y642" s="38">
        <v>2772.6853210519498</v>
      </c>
      <c r="Z642" s="37">
        <v>935.56457324828796</v>
      </c>
      <c r="AA642" s="38">
        <v>870.64761863940805</v>
      </c>
      <c r="AB642" s="37">
        <v>10395.493834728</v>
      </c>
      <c r="AC642" s="38">
        <v>13443.7938337908</v>
      </c>
      <c r="AD642" s="37">
        <v>5071.1368322830203</v>
      </c>
      <c r="AE642" s="38">
        <v>4142.1379760494201</v>
      </c>
      <c r="AF642" s="37">
        <v>2983.34751184078</v>
      </c>
      <c r="AG642" s="38">
        <v>2364.1891123354799</v>
      </c>
      <c r="AH642" s="37">
        <v>7688.7739701602204</v>
      </c>
      <c r="AI642" s="38">
        <v>5859.8332450787002</v>
      </c>
      <c r="AJ642" s="37">
        <v>4698.2313359658801</v>
      </c>
      <c r="AK642" s="38">
        <v>5967.6053674166797</v>
      </c>
      <c r="AL642" s="37">
        <v>8209.9737577330598</v>
      </c>
      <c r="AM642" s="38">
        <v>5658.3743704682402</v>
      </c>
      <c r="AN642" s="37">
        <v>4173.6170515699796</v>
      </c>
      <c r="AO642" s="38">
        <v>2967.3843744001501</v>
      </c>
      <c r="AP642" s="37">
        <v>1746757.4</v>
      </c>
      <c r="AQ642" s="38">
        <v>2451440.52</v>
      </c>
      <c r="AR642" s="37">
        <v>3953908.25</v>
      </c>
      <c r="AS642" s="38">
        <v>5073990.3499999996</v>
      </c>
      <c r="AT642" s="37">
        <v>6896261.9699999997</v>
      </c>
      <c r="AU642" s="38">
        <v>8291393.8600000003</v>
      </c>
      <c r="AV642" s="37">
        <v>15164168.210000001</v>
      </c>
      <c r="AW642" s="38">
        <v>13267906.68</v>
      </c>
    </row>
    <row r="643" spans="1:49" x14ac:dyDescent="0.25">
      <c r="A643" s="23">
        <v>44914</v>
      </c>
      <c r="B643" s="37">
        <v>3889.60581603939</v>
      </c>
      <c r="C643" s="38">
        <v>4691.7813981346899</v>
      </c>
      <c r="D643" s="37">
        <v>5202.6029011954997</v>
      </c>
      <c r="E643" s="38">
        <v>5764.2219948350703</v>
      </c>
      <c r="F643" s="37">
        <v>3269.2619035031298</v>
      </c>
      <c r="G643" s="38">
        <v>3452.09677859556</v>
      </c>
      <c r="H643" s="37">
        <v>5949.6848811559103</v>
      </c>
      <c r="I643" s="38">
        <v>6204.9694992493296</v>
      </c>
      <c r="J643" s="37">
        <v>1718.08701095588</v>
      </c>
      <c r="K643" s="38">
        <v>1462.4473618864699</v>
      </c>
      <c r="L643" s="37">
        <v>1950.3061414255201</v>
      </c>
      <c r="M643" s="38">
        <v>2476.9098803062702</v>
      </c>
      <c r="N643" s="37">
        <v>3778.9442871678998</v>
      </c>
      <c r="O643" s="38">
        <v>3511.8566583660299</v>
      </c>
      <c r="P643" s="37">
        <v>37261.926317981597</v>
      </c>
      <c r="Q643" s="38">
        <v>25330.7824587133</v>
      </c>
      <c r="R643" s="37">
        <v>691.80634008334096</v>
      </c>
      <c r="S643" s="38">
        <v>561.05809304580202</v>
      </c>
      <c r="T643" s="37">
        <v>3985.8859376150299</v>
      </c>
      <c r="U643" s="38">
        <v>2890.2589735738802</v>
      </c>
      <c r="V643" s="37">
        <v>4170.2741214893003</v>
      </c>
      <c r="W643" s="38">
        <v>5734.6448810824804</v>
      </c>
      <c r="X643" s="37">
        <v>2613.8312602465999</v>
      </c>
      <c r="Y643" s="38">
        <v>2860.3879804141998</v>
      </c>
      <c r="Z643" s="37">
        <v>987.66532860182394</v>
      </c>
      <c r="AA643" s="38">
        <v>915.11647176880695</v>
      </c>
      <c r="AB643" s="37">
        <v>10318.6593094196</v>
      </c>
      <c r="AC643" s="38">
        <v>13352.6533043129</v>
      </c>
      <c r="AD643" s="37">
        <v>4575.3604417099896</v>
      </c>
      <c r="AE643" s="38">
        <v>4212.5550288840304</v>
      </c>
      <c r="AF643" s="37">
        <v>3003.4330450602802</v>
      </c>
      <c r="AG643" s="38">
        <v>2400.20465814718</v>
      </c>
      <c r="AH643" s="37">
        <v>7794.8854256246896</v>
      </c>
      <c r="AI643" s="38">
        <v>6130.7285482478701</v>
      </c>
      <c r="AJ643" s="37">
        <v>4779.3871478213196</v>
      </c>
      <c r="AK643" s="38">
        <v>6102.9939567416104</v>
      </c>
      <c r="AL643" s="37">
        <v>8052.2299008249101</v>
      </c>
      <c r="AM643" s="38">
        <v>5646.75703888515</v>
      </c>
      <c r="AN643" s="37">
        <v>4123.3829944904701</v>
      </c>
      <c r="AO643" s="38">
        <v>2974.44160389028</v>
      </c>
      <c r="AP643" s="37">
        <v>1763706.62</v>
      </c>
      <c r="AQ643" s="38">
        <v>2468380.4</v>
      </c>
      <c r="AR643" s="37">
        <v>3980942.64</v>
      </c>
      <c r="AS643" s="38">
        <v>5096817.1500000004</v>
      </c>
      <c r="AT643" s="37">
        <v>6924225.9500000002</v>
      </c>
      <c r="AU643" s="38">
        <v>8313309.1299999999</v>
      </c>
      <c r="AV643" s="37">
        <v>15225086.15</v>
      </c>
      <c r="AW643" s="38">
        <v>13311837.619999999</v>
      </c>
    </row>
    <row r="644" spans="1:49" x14ac:dyDescent="0.25">
      <c r="A644" s="23">
        <v>44915</v>
      </c>
      <c r="B644" s="37">
        <v>3892.0473572534702</v>
      </c>
      <c r="C644" s="38">
        <v>4696.6350590918</v>
      </c>
      <c r="D644" s="37">
        <v>5175.6489338621795</v>
      </c>
      <c r="E644" s="38">
        <v>5733.1501504038897</v>
      </c>
      <c r="F644" s="37">
        <v>3251.7978124843999</v>
      </c>
      <c r="G644" s="38">
        <v>3433.5346214456799</v>
      </c>
      <c r="H644" s="37">
        <v>5932.9537427540499</v>
      </c>
      <c r="I644" s="38">
        <v>6188.2878260192801</v>
      </c>
      <c r="J644" s="37">
        <v>1712.8316125199101</v>
      </c>
      <c r="K644" s="38">
        <v>1458.1371351232799</v>
      </c>
      <c r="L644" s="37">
        <v>1949.80039396301</v>
      </c>
      <c r="M644" s="38">
        <v>2477.7892905501099</v>
      </c>
      <c r="N644" s="37">
        <v>3763.1418597559</v>
      </c>
      <c r="O644" s="38">
        <v>3500.91589371071</v>
      </c>
      <c r="P644" s="37">
        <v>37031.203193514499</v>
      </c>
      <c r="Q644" s="38">
        <v>25191.622194599899</v>
      </c>
      <c r="R644" s="37">
        <v>709.19070384324004</v>
      </c>
      <c r="S644" s="38">
        <v>575.03580164043603</v>
      </c>
      <c r="T644" s="37">
        <v>3947.05969862951</v>
      </c>
      <c r="U644" s="38">
        <v>2883.1726392528599</v>
      </c>
      <c r="V644" s="37">
        <v>4132.8547350495201</v>
      </c>
      <c r="W644" s="38">
        <v>5685.2458516164997</v>
      </c>
      <c r="X644" s="37">
        <v>2589.5304927694001</v>
      </c>
      <c r="Y644" s="38">
        <v>2835.8069712655401</v>
      </c>
      <c r="Z644" s="37">
        <v>982.42206006891104</v>
      </c>
      <c r="AA644" s="38">
        <v>910.411994763748</v>
      </c>
      <c r="AB644" s="37">
        <v>10147.0335149203</v>
      </c>
      <c r="AC644" s="38">
        <v>13156.588520855101</v>
      </c>
      <c r="AD644" s="37">
        <v>4555.2413206566398</v>
      </c>
      <c r="AE644" s="38">
        <v>4297.3159524146604</v>
      </c>
      <c r="AF644" s="37">
        <v>2943.44622184746</v>
      </c>
      <c r="AG644" s="38">
        <v>2362.1623817387799</v>
      </c>
      <c r="AH644" s="37">
        <v>7983.1857136644203</v>
      </c>
      <c r="AI644" s="38">
        <v>6192.6490617606596</v>
      </c>
      <c r="AJ644" s="37">
        <v>4731.2163427712403</v>
      </c>
      <c r="AK644" s="38">
        <v>6043.2523265823502</v>
      </c>
      <c r="AL644" s="37">
        <v>7957.0086537877196</v>
      </c>
      <c r="AM644" s="38">
        <v>5622.2661078425699</v>
      </c>
      <c r="AN644" s="37">
        <v>4138.4621240937804</v>
      </c>
      <c r="AO644" s="38">
        <v>2973.1041491985702</v>
      </c>
      <c r="AP644" s="37">
        <v>1768891.93</v>
      </c>
      <c r="AQ644" s="38">
        <v>2473803.88</v>
      </c>
      <c r="AR644" s="37">
        <v>3973305.34</v>
      </c>
      <c r="AS644" s="38">
        <v>5089845.88</v>
      </c>
      <c r="AT644" s="37">
        <v>6910924.0899999999</v>
      </c>
      <c r="AU644" s="38">
        <v>8299112.1900000004</v>
      </c>
      <c r="AV644" s="37">
        <v>15163935.09</v>
      </c>
      <c r="AW644" s="38">
        <v>13327803.859999999</v>
      </c>
    </row>
    <row r="645" spans="1:49" x14ac:dyDescent="0.25">
      <c r="A645" s="23">
        <v>44916</v>
      </c>
      <c r="B645" s="37">
        <v>4025.93917015327</v>
      </c>
      <c r="C645" s="38">
        <v>4883.6360449200101</v>
      </c>
      <c r="D645" s="37">
        <v>5165.9743041903903</v>
      </c>
      <c r="E645" s="38">
        <v>5726.0784371241998</v>
      </c>
      <c r="F645" s="37">
        <v>3239.9577571344898</v>
      </c>
      <c r="G645" s="38">
        <v>3424.0392527009899</v>
      </c>
      <c r="H645" s="37">
        <v>5945.2253798526199</v>
      </c>
      <c r="I645" s="38">
        <v>6205.6278280201795</v>
      </c>
      <c r="J645" s="37">
        <v>1703.83134659086</v>
      </c>
      <c r="K645" s="38">
        <v>1449.5398089140001</v>
      </c>
      <c r="L645" s="37">
        <v>1927.6787613471199</v>
      </c>
      <c r="M645" s="38">
        <v>2464.4420640727499</v>
      </c>
      <c r="N645" s="37">
        <v>3731.6894146653299</v>
      </c>
      <c r="O645" s="38">
        <v>3473.3241099256702</v>
      </c>
      <c r="P645" s="37">
        <v>37615.668744040202</v>
      </c>
      <c r="Q645" s="38">
        <v>25589.222956306599</v>
      </c>
      <c r="R645" s="37">
        <v>718.40492642982201</v>
      </c>
      <c r="S645" s="38">
        <v>582.60741377510897</v>
      </c>
      <c r="T645" s="37">
        <v>4020.9087705434199</v>
      </c>
      <c r="U645" s="38">
        <v>2938.31671130731</v>
      </c>
      <c r="V645" s="37">
        <v>4126.08267531619</v>
      </c>
      <c r="W645" s="38">
        <v>5679.7378005077398</v>
      </c>
      <c r="X645" s="37">
        <v>2575.3625392220201</v>
      </c>
      <c r="Y645" s="38">
        <v>2821.1952489087598</v>
      </c>
      <c r="Z645" s="37">
        <v>975.61584819959</v>
      </c>
      <c r="AA645" s="38">
        <v>904.50656453921499</v>
      </c>
      <c r="AB645" s="37">
        <v>10248.816184666201</v>
      </c>
      <c r="AC645" s="38">
        <v>13283.7079036142</v>
      </c>
      <c r="AD645" s="37">
        <v>4534.4300034591697</v>
      </c>
      <c r="AE645" s="38">
        <v>4277.6743527299104</v>
      </c>
      <c r="AF645" s="37">
        <v>2996.4691246636298</v>
      </c>
      <c r="AG645" s="38">
        <v>2404.9442516926401</v>
      </c>
      <c r="AH645" s="37">
        <v>8075.7016679069602</v>
      </c>
      <c r="AI645" s="38">
        <v>6263.9693454397602</v>
      </c>
      <c r="AJ645" s="37">
        <v>4738.6134845256502</v>
      </c>
      <c r="AK645" s="38">
        <v>6055.9856242707901</v>
      </c>
      <c r="AL645" s="37">
        <v>8124.45711050919</v>
      </c>
      <c r="AM645" s="38">
        <v>5742.6373996378898</v>
      </c>
      <c r="AN645" s="37">
        <v>4199.4024539225302</v>
      </c>
      <c r="AO645" s="38">
        <v>3018.34114274484</v>
      </c>
      <c r="AP645" s="37">
        <v>1784786.76</v>
      </c>
      <c r="AQ645" s="38">
        <v>2498167.48</v>
      </c>
      <c r="AR645" s="37">
        <v>3994906.42</v>
      </c>
      <c r="AS645" s="38">
        <v>5095312.08</v>
      </c>
      <c r="AT645" s="37">
        <v>6956926.9800000004</v>
      </c>
      <c r="AU645" s="38">
        <v>8249045.75</v>
      </c>
      <c r="AV645" s="37">
        <v>15362892.75</v>
      </c>
      <c r="AW645" s="38">
        <v>13425793.529999999</v>
      </c>
    </row>
    <row r="646" spans="1:49" x14ac:dyDescent="0.25">
      <c r="A646" s="23">
        <v>44917</v>
      </c>
      <c r="B646" s="37">
        <v>3984.3430975585802</v>
      </c>
      <c r="C646" s="38">
        <v>4833.6017909779302</v>
      </c>
      <c r="D646" s="37">
        <v>5136.1919579426503</v>
      </c>
      <c r="E646" s="38">
        <v>5690.5250534536699</v>
      </c>
      <c r="F646" s="37">
        <v>3218.9086489800502</v>
      </c>
      <c r="G646" s="38">
        <v>3401.4044355433198</v>
      </c>
      <c r="H646" s="37">
        <v>5896.21575067089</v>
      </c>
      <c r="I646" s="38">
        <v>6152.6505251070803</v>
      </c>
      <c r="J646" s="37">
        <v>1693.75799774862</v>
      </c>
      <c r="K646" s="38">
        <v>1441.0640747081</v>
      </c>
      <c r="L646" s="37">
        <v>1919.8656001497</v>
      </c>
      <c r="M646" s="38">
        <v>2456.6193405362301</v>
      </c>
      <c r="N646" s="37">
        <v>3701.1643421388599</v>
      </c>
      <c r="O646" s="38">
        <v>3448.1667900704301</v>
      </c>
      <c r="P646" s="37">
        <v>37069.710734484797</v>
      </c>
      <c r="Q646" s="38">
        <v>25222.3458949333</v>
      </c>
      <c r="R646" s="37">
        <v>716.10479544422299</v>
      </c>
      <c r="S646" s="38">
        <v>580.56275106709802</v>
      </c>
      <c r="T646" s="37">
        <v>3976.9374096912202</v>
      </c>
      <c r="U646" s="38">
        <v>2897.3965471450001</v>
      </c>
      <c r="V646" s="37">
        <v>4100.0173974746003</v>
      </c>
      <c r="W646" s="38">
        <v>5645.5178525828096</v>
      </c>
      <c r="X646" s="37">
        <v>2561.31675676228</v>
      </c>
      <c r="Y646" s="38">
        <v>2807.8164321990298</v>
      </c>
      <c r="Z646" s="37">
        <v>970.84888935759</v>
      </c>
      <c r="AA646" s="38">
        <v>900.23342806397602</v>
      </c>
      <c r="AB646" s="37">
        <v>10184.6906726777</v>
      </c>
      <c r="AC646" s="38">
        <v>13209.9028576746</v>
      </c>
      <c r="AD646" s="37">
        <v>4482.9565343287204</v>
      </c>
      <c r="AE646" s="38">
        <v>4226.3888956848295</v>
      </c>
      <c r="AF646" s="37">
        <v>2937.2629989036</v>
      </c>
      <c r="AG646" s="38">
        <v>2356.6406943656598</v>
      </c>
      <c r="AH646" s="37">
        <v>7897.4650774313204</v>
      </c>
      <c r="AI646" s="38">
        <v>6124.9281906522201</v>
      </c>
      <c r="AJ646" s="37">
        <v>4720.5112642131699</v>
      </c>
      <c r="AK646" s="38">
        <v>6034.4495480638398</v>
      </c>
      <c r="AL646" s="37">
        <v>8066.3224357566796</v>
      </c>
      <c r="AM646" s="38">
        <v>5700.1385156468696</v>
      </c>
      <c r="AN646" s="37">
        <v>4193.4737235941602</v>
      </c>
      <c r="AO646" s="38">
        <v>2986.1777148618098</v>
      </c>
      <c r="AP646" s="37">
        <v>1812186.16</v>
      </c>
      <c r="AQ646" s="38">
        <v>2561659.9700000002</v>
      </c>
      <c r="AR646" s="37">
        <v>4056710.74</v>
      </c>
      <c r="AS646" s="38">
        <v>5171706.53</v>
      </c>
      <c r="AT646" s="37">
        <v>7046692.4800000004</v>
      </c>
      <c r="AU646" s="38">
        <v>8400914.5299999993</v>
      </c>
      <c r="AV646" s="37">
        <v>15534198.279999999</v>
      </c>
      <c r="AW646" s="38">
        <v>13396473.640000001</v>
      </c>
    </row>
    <row r="647" spans="1:49" x14ac:dyDescent="0.25">
      <c r="A647" s="23">
        <v>44918</v>
      </c>
      <c r="B647" s="37">
        <v>3956.7381006246301</v>
      </c>
      <c r="C647" s="38">
        <v>4801.8926199064999</v>
      </c>
      <c r="D647" s="37">
        <v>5076.7662307814699</v>
      </c>
      <c r="E647" s="38">
        <v>5719.2103081745499</v>
      </c>
      <c r="F647" s="37">
        <v>3189.3542221975399</v>
      </c>
      <c r="G647" s="38">
        <v>3372.9227665777598</v>
      </c>
      <c r="H647" s="37">
        <v>5837.6724603155599</v>
      </c>
      <c r="I647" s="38">
        <v>6074.8357447754597</v>
      </c>
      <c r="J647" s="37">
        <v>1680.1253259274199</v>
      </c>
      <c r="K647" s="38">
        <v>1428.56984066935</v>
      </c>
      <c r="L647" s="37">
        <v>1930.7983830529799</v>
      </c>
      <c r="M647" s="38">
        <v>2472.2679612212401</v>
      </c>
      <c r="N647" s="37">
        <v>3680.44983032046</v>
      </c>
      <c r="O647" s="38">
        <v>3430.49371103354</v>
      </c>
      <c r="P647" s="37">
        <v>37225.081533930701</v>
      </c>
      <c r="Q647" s="38">
        <v>25307.287871513301</v>
      </c>
      <c r="R647" s="37">
        <v>716.43432884278798</v>
      </c>
      <c r="S647" s="38">
        <v>580.70586388988704</v>
      </c>
      <c r="T647" s="37">
        <v>3977.8589697674001</v>
      </c>
      <c r="U647" s="38">
        <v>2900.0152197667298</v>
      </c>
      <c r="V647" s="37">
        <v>4061.5983675667198</v>
      </c>
      <c r="W647" s="38">
        <v>5595.4883346074803</v>
      </c>
      <c r="X647" s="37">
        <v>2536.7070198978299</v>
      </c>
      <c r="Y647" s="38">
        <v>2781.6184433611202</v>
      </c>
      <c r="Z647" s="37">
        <v>962.62647447397001</v>
      </c>
      <c r="AA647" s="38">
        <v>892.99642459476399</v>
      </c>
      <c r="AB647" s="37">
        <v>10082.9498998896</v>
      </c>
      <c r="AC647" s="38">
        <v>13075.2075467543</v>
      </c>
      <c r="AD647" s="37">
        <v>4435.5792108901296</v>
      </c>
      <c r="AE647" s="38">
        <v>4183.1002247816696</v>
      </c>
      <c r="AF647" s="37">
        <v>2940.5841094262</v>
      </c>
      <c r="AG647" s="38">
        <v>2358.7237335957302</v>
      </c>
      <c r="AH647" s="37">
        <v>7890.2729538753401</v>
      </c>
      <c r="AI647" s="38">
        <v>6116.4178837749196</v>
      </c>
      <c r="AJ647" s="37">
        <v>4677.1430104906703</v>
      </c>
      <c r="AK647" s="38">
        <v>5990.2669452641903</v>
      </c>
      <c r="AL647" s="37">
        <v>8083.3789694637398</v>
      </c>
      <c r="AM647" s="38">
        <v>5716.6857514801904</v>
      </c>
      <c r="AN647" s="37">
        <v>4190.9979781146803</v>
      </c>
      <c r="AO647" s="38">
        <v>2986.26748152964</v>
      </c>
      <c r="AP647" s="37">
        <v>1826975.85</v>
      </c>
      <c r="AQ647" s="38">
        <v>2574837.06</v>
      </c>
      <c r="AR647" s="37">
        <v>4079296.88</v>
      </c>
      <c r="AS647" s="38">
        <v>5176765.96</v>
      </c>
      <c r="AT647" s="37">
        <v>7141317.8799999999</v>
      </c>
      <c r="AU647" s="38">
        <v>8447167.4299999997</v>
      </c>
      <c r="AV647" s="37">
        <v>15887840.59</v>
      </c>
      <c r="AW647" s="38">
        <v>13524161.050000001</v>
      </c>
    </row>
    <row r="648" spans="1:49" x14ac:dyDescent="0.25">
      <c r="A648" s="23">
        <v>44922</v>
      </c>
      <c r="B648" s="37">
        <v>3935.7819500526298</v>
      </c>
      <c r="C648" s="38">
        <v>4805.8775090954196</v>
      </c>
      <c r="D648" s="37">
        <v>5001.3239446784701</v>
      </c>
      <c r="E648" s="38">
        <v>5595.0748945788</v>
      </c>
      <c r="F648" s="37">
        <v>3162.3185977162202</v>
      </c>
      <c r="G648" s="38">
        <v>3215.8567497106701</v>
      </c>
      <c r="H648" s="37">
        <v>5751.5733257807296</v>
      </c>
      <c r="I648" s="38">
        <v>5892.8011980253996</v>
      </c>
      <c r="J648" s="37">
        <v>1670.1733719241199</v>
      </c>
      <c r="K648" s="38">
        <v>1423.10594280285</v>
      </c>
      <c r="L648" s="37">
        <v>1925.68745544123</v>
      </c>
      <c r="M648" s="38">
        <v>2468.17850754243</v>
      </c>
      <c r="N648" s="37">
        <v>3663.1904275309298</v>
      </c>
      <c r="O648" s="38">
        <v>3417.1996216373</v>
      </c>
      <c r="P648" s="37">
        <v>37364.1588129999</v>
      </c>
      <c r="Q648" s="38">
        <v>25403.073505979999</v>
      </c>
      <c r="R648" s="37">
        <v>718.60571199076298</v>
      </c>
      <c r="S648" s="38">
        <v>581.92435094962502</v>
      </c>
      <c r="T648" s="37">
        <v>4036.4691864360302</v>
      </c>
      <c r="U648" s="38">
        <v>2913.4463019873401</v>
      </c>
      <c r="V648" s="37">
        <v>3998.3255574058198</v>
      </c>
      <c r="W648" s="38">
        <v>5601.2806846009498</v>
      </c>
      <c r="X648" s="37">
        <v>2515.9234986051702</v>
      </c>
      <c r="Y648" s="38">
        <v>2735.9794212521801</v>
      </c>
      <c r="Z648" s="37">
        <v>960.11182354942002</v>
      </c>
      <c r="AA648" s="38">
        <v>891.87431037788701</v>
      </c>
      <c r="AB648" s="37">
        <v>9671.5772374150092</v>
      </c>
      <c r="AC648" s="38">
        <v>12539.068327962201</v>
      </c>
      <c r="AD648" s="37">
        <v>4332.9330947894396</v>
      </c>
      <c r="AE648" s="38">
        <v>4253.5214955225601</v>
      </c>
      <c r="AF648" s="37">
        <v>2962.3273263692699</v>
      </c>
      <c r="AG648" s="38">
        <v>2361.76644022344</v>
      </c>
      <c r="AH648" s="37">
        <v>7955.0189762260497</v>
      </c>
      <c r="AI648" s="38">
        <v>6098.4540492333099</v>
      </c>
      <c r="AJ648" s="37">
        <v>4608.2796271228999</v>
      </c>
      <c r="AK648" s="38">
        <v>5917.6587861218504</v>
      </c>
      <c r="AL648" s="37">
        <v>8138.3186099599998</v>
      </c>
      <c r="AM648" s="38">
        <v>5709.25232755875</v>
      </c>
      <c r="AN648" s="37">
        <v>4240.5121339379102</v>
      </c>
      <c r="AO648" s="38">
        <v>2997.0238867616399</v>
      </c>
      <c r="AP648" s="37">
        <v>1815599.7</v>
      </c>
      <c r="AQ648" s="38">
        <v>2553875.12</v>
      </c>
      <c r="AR648" s="37">
        <v>4059416.75</v>
      </c>
      <c r="AS648" s="38">
        <v>5168412.29</v>
      </c>
      <c r="AT648" s="37">
        <v>7147825.4800000004</v>
      </c>
      <c r="AU648" s="38">
        <v>8408806.6099999994</v>
      </c>
      <c r="AV648" s="37">
        <v>15768056.58</v>
      </c>
      <c r="AW648" s="38">
        <v>13407295.949999999</v>
      </c>
    </row>
    <row r="649" spans="1:49" x14ac:dyDescent="0.25">
      <c r="A649" s="23">
        <v>44923</v>
      </c>
      <c r="B649" s="37">
        <v>3962.9332214275801</v>
      </c>
      <c r="C649" s="38">
        <v>4907.6193364440096</v>
      </c>
      <c r="D649" s="37">
        <v>4997.0962761463697</v>
      </c>
      <c r="E649" s="38">
        <v>5594.3545048127098</v>
      </c>
      <c r="F649" s="37">
        <v>3145.5625683830799</v>
      </c>
      <c r="G649" s="38">
        <v>3143.0572686632299</v>
      </c>
      <c r="H649" s="37">
        <v>5722.3129910519501</v>
      </c>
      <c r="I649" s="38">
        <v>5597.3273279577097</v>
      </c>
      <c r="J649" s="37">
        <v>1663.5652550116999</v>
      </c>
      <c r="K649" s="38">
        <v>1428.8257089603501</v>
      </c>
      <c r="L649" s="37">
        <v>1911.3328066337299</v>
      </c>
      <c r="M649" s="38">
        <v>2451.6068496153898</v>
      </c>
      <c r="N649" s="37">
        <v>3638.46078922998</v>
      </c>
      <c r="O649" s="38">
        <v>3395.6027648842601</v>
      </c>
      <c r="P649" s="37">
        <v>37179.539704593597</v>
      </c>
      <c r="Q649" s="38">
        <v>25281.986009933298</v>
      </c>
      <c r="R649" s="37">
        <v>716.30787569725703</v>
      </c>
      <c r="S649" s="38">
        <v>579.879960932789</v>
      </c>
      <c r="T649" s="37">
        <v>4011.2897781850302</v>
      </c>
      <c r="U649" s="38">
        <v>2893.7568801007701</v>
      </c>
      <c r="V649" s="37">
        <v>4008.2960346623599</v>
      </c>
      <c r="W649" s="38">
        <v>5619.2489919060399</v>
      </c>
      <c r="X649" s="37">
        <v>2515.3020967075099</v>
      </c>
      <c r="Y649" s="38">
        <v>2736.3219992985501</v>
      </c>
      <c r="Z649" s="37">
        <v>957.64069253155901</v>
      </c>
      <c r="AA649" s="38">
        <v>889.992321922531</v>
      </c>
      <c r="AB649" s="37">
        <v>9759.5218817545101</v>
      </c>
      <c r="AC649" s="38">
        <v>12658.8734266845</v>
      </c>
      <c r="AD649" s="37">
        <v>4280.3107673671702</v>
      </c>
      <c r="AE649" s="38">
        <v>4157.6501703397198</v>
      </c>
      <c r="AF649" s="37">
        <v>2935.3958787419501</v>
      </c>
      <c r="AG649" s="38">
        <v>2339.61022894296</v>
      </c>
      <c r="AH649" s="37">
        <v>7826.4749330741597</v>
      </c>
      <c r="AI649" s="38">
        <v>5998.6313814053001</v>
      </c>
      <c r="AJ649" s="37">
        <v>4605.7874904986502</v>
      </c>
      <c r="AK649" s="38">
        <v>5917.1850261591499</v>
      </c>
      <c r="AL649" s="37">
        <v>8134.8309284115503</v>
      </c>
      <c r="AM649" s="38">
        <v>5705.3932160150398</v>
      </c>
      <c r="AN649" s="37">
        <v>4219.2395621067099</v>
      </c>
      <c r="AO649" s="38">
        <v>2981.36683349652</v>
      </c>
      <c r="AP649" s="37">
        <v>1803233.77</v>
      </c>
      <c r="AQ649" s="38">
        <v>2555191.33</v>
      </c>
      <c r="AR649" s="37">
        <v>4093692.17</v>
      </c>
      <c r="AS649" s="38">
        <v>5198435.63</v>
      </c>
      <c r="AT649" s="37">
        <v>7227011.4100000001</v>
      </c>
      <c r="AU649" s="38">
        <v>8554572.9399999995</v>
      </c>
      <c r="AV649" s="37">
        <v>16195589.279999999</v>
      </c>
      <c r="AW649" s="38">
        <v>13853881.210000001</v>
      </c>
    </row>
    <row r="650" spans="1:49" x14ac:dyDescent="0.25">
      <c r="A650" s="23">
        <v>44924</v>
      </c>
      <c r="B650" s="37">
        <v>4007.6859318452398</v>
      </c>
      <c r="C650" s="38">
        <v>4962.9145997907099</v>
      </c>
      <c r="D650" s="37">
        <v>5006.4699151569203</v>
      </c>
      <c r="E650" s="38">
        <v>5604.92503637751</v>
      </c>
      <c r="F650" s="37">
        <v>3136.7281359389399</v>
      </c>
      <c r="G650" s="38">
        <v>3134.6192238928802</v>
      </c>
      <c r="H650" s="37">
        <v>5758.8700631207203</v>
      </c>
      <c r="I650" s="38">
        <v>5634.2460994030198</v>
      </c>
      <c r="J650" s="37">
        <v>1656.66074920809</v>
      </c>
      <c r="K650" s="38">
        <v>1424.07179750249</v>
      </c>
      <c r="L650" s="37">
        <v>1895.29190656217</v>
      </c>
      <c r="M650" s="38">
        <v>2433.41550276618</v>
      </c>
      <c r="N650" s="37">
        <v>3614.2463407973501</v>
      </c>
      <c r="O650" s="38">
        <v>3375.79778825634</v>
      </c>
      <c r="P650" s="37">
        <v>37565.641606129699</v>
      </c>
      <c r="Q650" s="38">
        <v>25524.1610133133</v>
      </c>
      <c r="R650" s="37">
        <v>718.86057175757401</v>
      </c>
      <c r="S650" s="38">
        <v>581.81995319093903</v>
      </c>
      <c r="T650" s="37">
        <v>4057.2745312335101</v>
      </c>
      <c r="U650" s="38">
        <v>2928.9123265835001</v>
      </c>
      <c r="V650" s="37">
        <v>4018.9458977736999</v>
      </c>
      <c r="W650" s="38">
        <v>5636.0749288770203</v>
      </c>
      <c r="X650" s="37">
        <v>2507.1498042753001</v>
      </c>
      <c r="Y650" s="38">
        <v>2729.4726695896102</v>
      </c>
      <c r="Z650" s="37">
        <v>951.63100906866498</v>
      </c>
      <c r="AA650" s="38">
        <v>884.68865288284405</v>
      </c>
      <c r="AB650" s="37">
        <v>9886.3813134988304</v>
      </c>
      <c r="AC650" s="38">
        <v>12831.0228685891</v>
      </c>
      <c r="AD650" s="37">
        <v>4370.8570852171097</v>
      </c>
      <c r="AE650" s="38">
        <v>4196.9931239833604</v>
      </c>
      <c r="AF650" s="37">
        <v>2952.6067686906999</v>
      </c>
      <c r="AG650" s="38">
        <v>2352.8283686264199</v>
      </c>
      <c r="AH650" s="37">
        <v>7846.1836874776</v>
      </c>
      <c r="AI650" s="38">
        <v>6010.7038736070699</v>
      </c>
      <c r="AJ650" s="37">
        <v>4625.9156037161702</v>
      </c>
      <c r="AK650" s="38">
        <v>5944.4693354066603</v>
      </c>
      <c r="AL650" s="37">
        <v>8203.8545597761295</v>
      </c>
      <c r="AM650" s="38">
        <v>5758.1357968406201</v>
      </c>
      <c r="AN650" s="37">
        <v>4260.2041447818301</v>
      </c>
      <c r="AO650" s="38">
        <v>3012.1221241469998</v>
      </c>
      <c r="AP650" s="37">
        <v>1788958.84</v>
      </c>
      <c r="AQ650" s="38">
        <v>2533881.2599999998</v>
      </c>
      <c r="AR650" s="37">
        <v>4093359.8</v>
      </c>
      <c r="AS650" s="38">
        <v>5186176.51</v>
      </c>
      <c r="AT650" s="37">
        <v>7232735.9800000004</v>
      </c>
      <c r="AU650" s="38">
        <v>8546689.0899999999</v>
      </c>
      <c r="AV650" s="37">
        <v>16398881.699999999</v>
      </c>
      <c r="AW650" s="38">
        <v>13923536.890000001</v>
      </c>
    </row>
    <row r="651" spans="1:49" x14ac:dyDescent="0.25">
      <c r="A651" s="23">
        <v>44925</v>
      </c>
      <c r="B651" s="37">
        <v>3979.0256987563498</v>
      </c>
      <c r="C651" s="38">
        <v>4928.4036062467503</v>
      </c>
      <c r="D651" s="37">
        <v>4937.3686029329001</v>
      </c>
      <c r="E651" s="38">
        <v>5530.3465402222801</v>
      </c>
      <c r="F651" s="37">
        <v>3105.3022413351</v>
      </c>
      <c r="G651" s="38">
        <v>3106.4641183733002</v>
      </c>
      <c r="H651" s="37">
        <v>5668.7431150684797</v>
      </c>
      <c r="I651" s="38">
        <v>5550.46567364362</v>
      </c>
      <c r="J651" s="37">
        <v>1642.9987725703299</v>
      </c>
      <c r="K651" s="38">
        <v>1413.01231557188</v>
      </c>
      <c r="L651" s="37">
        <v>1881.2800376707601</v>
      </c>
      <c r="M651" s="38">
        <v>2417.1164338091899</v>
      </c>
      <c r="N651" s="37">
        <v>3591.8836884257398</v>
      </c>
      <c r="O651" s="38">
        <v>3356.4043958372399</v>
      </c>
      <c r="P651" s="37">
        <v>37196.976574809501</v>
      </c>
      <c r="Q651" s="38">
        <v>25280.178727746599</v>
      </c>
      <c r="R651" s="37">
        <v>713.25171020312098</v>
      </c>
      <c r="S651" s="38">
        <v>576.63012229007802</v>
      </c>
      <c r="T651" s="37">
        <v>3984.7946320976198</v>
      </c>
      <c r="U651" s="38">
        <v>2877.7138928495201</v>
      </c>
      <c r="V651" s="37">
        <v>3967.1325332206002</v>
      </c>
      <c r="W651" s="38">
        <v>5566.2730112489198</v>
      </c>
      <c r="X651" s="37">
        <v>2486.8297715354802</v>
      </c>
      <c r="Y651" s="38">
        <v>2708.2861119159602</v>
      </c>
      <c r="Z651" s="37">
        <v>945.72940656997798</v>
      </c>
      <c r="AA651" s="38">
        <v>879.59387816426897</v>
      </c>
      <c r="AB651" s="37">
        <v>9575.1533581226395</v>
      </c>
      <c r="AC651" s="38">
        <v>12421.233497479099</v>
      </c>
      <c r="AD651" s="37">
        <v>4302.7401876041104</v>
      </c>
      <c r="AE651" s="38">
        <v>4132.4070038999298</v>
      </c>
      <c r="AF651" s="37">
        <v>2921.7108156435602</v>
      </c>
      <c r="AG651" s="38">
        <v>2328.4393823786199</v>
      </c>
      <c r="AH651" s="37">
        <v>7723.6697268603903</v>
      </c>
      <c r="AI651" s="38">
        <v>5914.8196676396401</v>
      </c>
      <c r="AJ651" s="37">
        <v>4560.5398762124496</v>
      </c>
      <c r="AK651" s="38">
        <v>5863.0591148598796</v>
      </c>
      <c r="AL651" s="37">
        <v>8067.4427738896302</v>
      </c>
      <c r="AM651" s="38">
        <v>5664.6551852124303</v>
      </c>
      <c r="AN651" s="37">
        <v>4206.5731253184704</v>
      </c>
      <c r="AO651" s="38">
        <v>2975.5847569590201</v>
      </c>
      <c r="AP651" s="37">
        <v>1776100.41</v>
      </c>
      <c r="AQ651" s="38">
        <v>2510831.5099999998</v>
      </c>
      <c r="AR651" s="37">
        <v>4053138.43</v>
      </c>
      <c r="AS651" s="38">
        <v>5151258.1100000003</v>
      </c>
      <c r="AT651" s="37">
        <v>7242707.8499999996</v>
      </c>
      <c r="AU651" s="38">
        <v>8487016.9399999995</v>
      </c>
      <c r="AV651" s="37">
        <v>16296148.970000001</v>
      </c>
      <c r="AW651" s="38">
        <v>13835443.130000001</v>
      </c>
    </row>
    <row r="652" spans="1:49" x14ac:dyDescent="0.25">
      <c r="A652" s="23">
        <v>44928</v>
      </c>
      <c r="B652" s="37">
        <v>3949.6690416872798</v>
      </c>
      <c r="C652" s="38">
        <v>4890.6976505243301</v>
      </c>
      <c r="D652" s="37">
        <v>4954.9111157111402</v>
      </c>
      <c r="E652" s="38">
        <v>5548.0302376920699</v>
      </c>
      <c r="F652" s="37">
        <v>3101.2039663362102</v>
      </c>
      <c r="G652" s="38">
        <v>3100.4508174806901</v>
      </c>
      <c r="H652" s="37">
        <v>5688.6636935505503</v>
      </c>
      <c r="I652" s="38">
        <v>5569.9138805685798</v>
      </c>
      <c r="J652" s="37">
        <v>1636.0318639105799</v>
      </c>
      <c r="K652" s="38">
        <v>1407.7575025861499</v>
      </c>
      <c r="L652" s="37">
        <v>1876.5941342829401</v>
      </c>
      <c r="M652" s="38">
        <v>2413.0234702703901</v>
      </c>
      <c r="N652" s="37">
        <v>3564.0107522537101</v>
      </c>
      <c r="O652" s="38">
        <v>3338.27398564034</v>
      </c>
      <c r="P652" s="37">
        <v>37894.193085084298</v>
      </c>
      <c r="Q652" s="38">
        <v>25572.957465046598</v>
      </c>
      <c r="R652" s="37">
        <v>728.36939945977895</v>
      </c>
      <c r="S652" s="38">
        <v>588.66086366802097</v>
      </c>
      <c r="T652" s="37">
        <v>4097.57449709906</v>
      </c>
      <c r="U652" s="38">
        <v>2940.8832338975899</v>
      </c>
      <c r="V652" s="37">
        <v>3984.50601447395</v>
      </c>
      <c r="W652" s="38">
        <v>5591.6623943754003</v>
      </c>
      <c r="X652" s="37">
        <v>2481.5124796844202</v>
      </c>
      <c r="Y652" s="38">
        <v>2728.09448866397</v>
      </c>
      <c r="Z652" s="37">
        <v>940.67416066004296</v>
      </c>
      <c r="AA652" s="38">
        <v>892.71866508348501</v>
      </c>
      <c r="AB652" s="37">
        <v>9821.7120106946095</v>
      </c>
      <c r="AC652" s="38">
        <v>12740.134493252201</v>
      </c>
      <c r="AD652" s="37">
        <v>4334.1872860588601</v>
      </c>
      <c r="AE652" s="38">
        <v>4133.75279935657</v>
      </c>
      <c r="AF652" s="37">
        <v>3016.62195710267</v>
      </c>
      <c r="AG652" s="38">
        <v>2382.37541429065</v>
      </c>
      <c r="AH652" s="37">
        <v>7820.3374508696097</v>
      </c>
      <c r="AI652" s="38">
        <v>5987.4649469484302</v>
      </c>
      <c r="AJ652" s="37">
        <v>4583.0171899283196</v>
      </c>
      <c r="AK652" s="38">
        <v>5891.8819311832904</v>
      </c>
      <c r="AL652" s="37">
        <v>8046.5384693914202</v>
      </c>
      <c r="AM652" s="38">
        <v>5648.5321541333697</v>
      </c>
      <c r="AN652" s="37">
        <v>4265.3412842736698</v>
      </c>
      <c r="AO652" s="38">
        <v>3018.2043076039699</v>
      </c>
      <c r="AP652" s="37">
        <v>1773842.16</v>
      </c>
      <c r="AQ652" s="38">
        <v>2497715.2400000002</v>
      </c>
      <c r="AR652" s="37">
        <v>4052193.82</v>
      </c>
      <c r="AS652" s="38">
        <v>5125741.9000000004</v>
      </c>
      <c r="AT652" s="37">
        <v>7216636.5099999998</v>
      </c>
      <c r="AU652" s="38">
        <v>8467915.75</v>
      </c>
      <c r="AV652" s="37">
        <v>16491631.810000001</v>
      </c>
      <c r="AW652" s="38">
        <v>13900737.83</v>
      </c>
    </row>
    <row r="653" spans="1:49" x14ac:dyDescent="0.25">
      <c r="A653" s="23">
        <v>44929</v>
      </c>
      <c r="B653" s="37">
        <v>3963.9764918450801</v>
      </c>
      <c r="C653" s="38">
        <v>4907.1355361986098</v>
      </c>
      <c r="D653" s="37">
        <v>4965.6468300243396</v>
      </c>
      <c r="E653" s="38">
        <v>5560.7495453274796</v>
      </c>
      <c r="F653" s="37">
        <v>3084.1031538977099</v>
      </c>
      <c r="G653" s="38">
        <v>3085.1835494350198</v>
      </c>
      <c r="H653" s="37">
        <v>5681.4735393884903</v>
      </c>
      <c r="I653" s="38">
        <v>5563.2489541995701</v>
      </c>
      <c r="J653" s="37">
        <v>1626.4543629990501</v>
      </c>
      <c r="K653" s="38">
        <v>1400.0752578637</v>
      </c>
      <c r="L653" s="37">
        <v>1864.1754990350501</v>
      </c>
      <c r="M653" s="38">
        <v>2405.38142379799</v>
      </c>
      <c r="N653" s="37">
        <v>3548.34845177126</v>
      </c>
      <c r="O653" s="38">
        <v>3324.996581203</v>
      </c>
      <c r="P653" s="37">
        <v>38272.257945729303</v>
      </c>
      <c r="Q653" s="38">
        <v>25768.143298880001</v>
      </c>
      <c r="R653" s="37">
        <v>742.77539297005706</v>
      </c>
      <c r="S653" s="38">
        <v>600.17102243383397</v>
      </c>
      <c r="T653" s="37">
        <v>4150.9418110886299</v>
      </c>
      <c r="U653" s="38">
        <v>2962.3111057516599</v>
      </c>
      <c r="V653" s="37">
        <v>3982.5725844527401</v>
      </c>
      <c r="W653" s="38">
        <v>5589.1468287810703</v>
      </c>
      <c r="X653" s="37">
        <v>2471.3178263146301</v>
      </c>
      <c r="Y653" s="38">
        <v>2717.2640459321501</v>
      </c>
      <c r="Z653" s="37">
        <v>934.48011926710296</v>
      </c>
      <c r="AA653" s="38">
        <v>887.19622002149799</v>
      </c>
      <c r="AB653" s="37">
        <v>9940.7130217927806</v>
      </c>
      <c r="AC653" s="38">
        <v>12888.241418470399</v>
      </c>
      <c r="AD653" s="37">
        <v>4425.3158944793704</v>
      </c>
      <c r="AE653" s="38">
        <v>4201.2711548284196</v>
      </c>
      <c r="AF653" s="37">
        <v>2997.5724323418699</v>
      </c>
      <c r="AG653" s="38">
        <v>2359.0800613747901</v>
      </c>
      <c r="AH653" s="37">
        <v>7777.5250592514803</v>
      </c>
      <c r="AI653" s="38">
        <v>5954.0854517564303</v>
      </c>
      <c r="AJ653" s="37">
        <v>4583.1508567000301</v>
      </c>
      <c r="AK653" s="38">
        <v>5891.1444312723397</v>
      </c>
      <c r="AL653" s="37">
        <v>8241.9986373479405</v>
      </c>
      <c r="AM653" s="38">
        <v>5763.77747830521</v>
      </c>
      <c r="AN653" s="37">
        <v>4269.9033899369597</v>
      </c>
      <c r="AO653" s="38">
        <v>3039.1680340056901</v>
      </c>
      <c r="AP653" s="37">
        <v>1764924.14</v>
      </c>
      <c r="AQ653" s="38">
        <v>2488480.09</v>
      </c>
      <c r="AR653" s="37">
        <v>4042864.82</v>
      </c>
      <c r="AS653" s="38">
        <v>5100121.9400000004</v>
      </c>
      <c r="AT653" s="37">
        <v>7194112.0700000003</v>
      </c>
      <c r="AU653" s="38">
        <v>8452809.8499999996</v>
      </c>
      <c r="AV653" s="37">
        <v>16518206.92</v>
      </c>
      <c r="AW653" s="38">
        <v>13920541.619999999</v>
      </c>
    </row>
    <row r="654" spans="1:49" x14ac:dyDescent="0.25">
      <c r="A654" s="23">
        <v>44930</v>
      </c>
      <c r="B654" s="37">
        <v>4022.8118611643599</v>
      </c>
      <c r="C654" s="38">
        <v>4979.6909416875797</v>
      </c>
      <c r="D654" s="37">
        <v>5103.6415946669003</v>
      </c>
      <c r="E654" s="38">
        <v>5750.9226930590003</v>
      </c>
      <c r="F654" s="37">
        <v>3112.6868357539201</v>
      </c>
      <c r="G654" s="38">
        <v>3111.51269820999</v>
      </c>
      <c r="H654" s="37">
        <v>5806.0428807247899</v>
      </c>
      <c r="I654" s="38">
        <v>5707.2998135461803</v>
      </c>
      <c r="J654" s="37">
        <v>1634.45672820808</v>
      </c>
      <c r="K654" s="38">
        <v>1407.2072375054699</v>
      </c>
      <c r="L654" s="37">
        <v>1862.2976434196401</v>
      </c>
      <c r="M654" s="38">
        <v>2404.7237824970398</v>
      </c>
      <c r="N654" s="37">
        <v>3557.3537385100299</v>
      </c>
      <c r="O654" s="38">
        <v>3334.8886143228201</v>
      </c>
      <c r="P654" s="37">
        <v>39046.298769972702</v>
      </c>
      <c r="Q654" s="38">
        <v>26295.867926953299</v>
      </c>
      <c r="R654" s="37">
        <v>765.32061035677395</v>
      </c>
      <c r="S654" s="38">
        <v>617.52897415735504</v>
      </c>
      <c r="T654" s="37">
        <v>4244.9636467589798</v>
      </c>
      <c r="U654" s="38">
        <v>3030.5450356124702</v>
      </c>
      <c r="V654" s="37">
        <v>4088.86633226914</v>
      </c>
      <c r="W654" s="38">
        <v>5648.2936287314196</v>
      </c>
      <c r="X654" s="37">
        <v>2505.4085505122198</v>
      </c>
      <c r="Y654" s="38">
        <v>2749.9652665304402</v>
      </c>
      <c r="Z654" s="37">
        <v>937.04837088807403</v>
      </c>
      <c r="AA654" s="38">
        <v>889.93142109807002</v>
      </c>
      <c r="AB654" s="37">
        <v>10409.7564357142</v>
      </c>
      <c r="AC654" s="38">
        <v>13510.4546710226</v>
      </c>
      <c r="AD654" s="37">
        <v>4506.3987526398896</v>
      </c>
      <c r="AE654" s="38">
        <v>4293.2232019108496</v>
      </c>
      <c r="AF654" s="37">
        <v>3013.50226196215</v>
      </c>
      <c r="AG654" s="38">
        <v>2371.84270886882</v>
      </c>
      <c r="AH654" s="37">
        <v>7774.4919811569598</v>
      </c>
      <c r="AI654" s="38">
        <v>5948.9875944098903</v>
      </c>
      <c r="AJ654" s="37">
        <v>4716.6146677194602</v>
      </c>
      <c r="AK654" s="38">
        <v>6006.0663737689301</v>
      </c>
      <c r="AL654" s="37">
        <v>8389.2939653163703</v>
      </c>
      <c r="AM654" s="38">
        <v>5870.2060046113702</v>
      </c>
      <c r="AN654" s="37">
        <v>4353.4624607331798</v>
      </c>
      <c r="AO654" s="38">
        <v>3100.04581872159</v>
      </c>
      <c r="AP654" s="37">
        <v>1769352.42</v>
      </c>
      <c r="AQ654" s="38">
        <v>2489493.71</v>
      </c>
      <c r="AR654" s="37">
        <v>4035417.37</v>
      </c>
      <c r="AS654" s="38">
        <v>5120014.1500000004</v>
      </c>
      <c r="AT654" s="37">
        <v>7235454.8099999996</v>
      </c>
      <c r="AU654" s="38">
        <v>8511461.1500000004</v>
      </c>
      <c r="AV654" s="37">
        <v>16639100.52</v>
      </c>
      <c r="AW654" s="38">
        <v>14090317.75</v>
      </c>
    </row>
    <row r="655" spans="1:49" x14ac:dyDescent="0.25">
      <c r="A655" s="23">
        <v>44931</v>
      </c>
      <c r="B655" s="37">
        <v>4058.97471010043</v>
      </c>
      <c r="C655" s="38">
        <v>5015.3707089297604</v>
      </c>
      <c r="D655" s="37">
        <v>5171.9636716209197</v>
      </c>
      <c r="E655" s="38">
        <v>5737.4819187127796</v>
      </c>
      <c r="F655" s="37">
        <v>3121.54605541518</v>
      </c>
      <c r="G655" s="38">
        <v>3115.3082404494398</v>
      </c>
      <c r="H655" s="37">
        <v>5849.53571322069</v>
      </c>
      <c r="I655" s="38">
        <v>5720.4261834735398</v>
      </c>
      <c r="J655" s="37">
        <v>1642.67002491687</v>
      </c>
      <c r="K655" s="38">
        <v>1408.3723673183699</v>
      </c>
      <c r="L655" s="37">
        <v>1871.03976697283</v>
      </c>
      <c r="M655" s="38">
        <v>2416.7842775939798</v>
      </c>
      <c r="N655" s="37">
        <v>3527.7806601309198</v>
      </c>
      <c r="O655" s="38">
        <v>3308.2720990958201</v>
      </c>
      <c r="P655" s="37">
        <v>38895.212460109396</v>
      </c>
      <c r="Q655" s="38">
        <v>26198.2750181066</v>
      </c>
      <c r="R655" s="37">
        <v>764.133833354849</v>
      </c>
      <c r="S655" s="38">
        <v>616.44433325064006</v>
      </c>
      <c r="T655" s="37">
        <v>4241.2100101610304</v>
      </c>
      <c r="U655" s="38">
        <v>3019.9637047686201</v>
      </c>
      <c r="V655" s="37">
        <v>4123.4471832736999</v>
      </c>
      <c r="W655" s="38">
        <v>5687.13490452102</v>
      </c>
      <c r="X655" s="37">
        <v>2522.5722617214201</v>
      </c>
      <c r="Y655" s="38">
        <v>2767.9903439690602</v>
      </c>
      <c r="Z655" s="37">
        <v>937.62168288180806</v>
      </c>
      <c r="AA655" s="38">
        <v>890.56779981795796</v>
      </c>
      <c r="AB655" s="37">
        <v>10441.8151697618</v>
      </c>
      <c r="AC655" s="38">
        <v>13546.321960290899</v>
      </c>
      <c r="AD655" s="37">
        <v>4549.42971838636</v>
      </c>
      <c r="AE655" s="38">
        <v>4331.8240014997</v>
      </c>
      <c r="AF655" s="37">
        <v>3000.0949752329102</v>
      </c>
      <c r="AG655" s="38">
        <v>2310.8308980929201</v>
      </c>
      <c r="AH655" s="37">
        <v>7643.3236312224499</v>
      </c>
      <c r="AI655" s="38">
        <v>5831.3159500793399</v>
      </c>
      <c r="AJ655" s="37">
        <v>4763.4767602750399</v>
      </c>
      <c r="AK655" s="38">
        <v>6057.3235689654603</v>
      </c>
      <c r="AL655" s="37">
        <v>8346.4166853483403</v>
      </c>
      <c r="AM655" s="38">
        <v>5841.9938449484998</v>
      </c>
      <c r="AN655" s="37">
        <v>4340.2998938567698</v>
      </c>
      <c r="AO655" s="38">
        <v>3043.67698518826</v>
      </c>
      <c r="AP655" s="37">
        <v>1773171.42</v>
      </c>
      <c r="AQ655" s="38">
        <v>2490978.84</v>
      </c>
      <c r="AR655" s="37">
        <v>4068040.16</v>
      </c>
      <c r="AS655" s="38">
        <v>5152041.58</v>
      </c>
      <c r="AT655" s="37">
        <v>7252946.6799999997</v>
      </c>
      <c r="AU655" s="38">
        <v>8552932.25</v>
      </c>
      <c r="AV655" s="37">
        <v>16458701.619999999</v>
      </c>
      <c r="AW655" s="38">
        <v>14099190.59</v>
      </c>
    </row>
    <row r="656" spans="1:49" x14ac:dyDescent="0.25">
      <c r="A656" s="23">
        <v>44932</v>
      </c>
      <c r="B656" s="37">
        <v>4061.3985113068402</v>
      </c>
      <c r="C656" s="38">
        <v>5016.9317848977098</v>
      </c>
      <c r="D656" s="37">
        <v>5233.84057545425</v>
      </c>
      <c r="E656" s="38">
        <v>5804.1400559522099</v>
      </c>
      <c r="F656" s="37">
        <v>3137.0862192704799</v>
      </c>
      <c r="G656" s="38">
        <v>3128.5527029771602</v>
      </c>
      <c r="H656" s="37">
        <v>5930.9921238616998</v>
      </c>
      <c r="I656" s="38">
        <v>5797.3193401499702</v>
      </c>
      <c r="J656" s="37">
        <v>1641.36325605047</v>
      </c>
      <c r="K656" s="38">
        <v>1407.4481077206001</v>
      </c>
      <c r="L656" s="37">
        <v>1859.05119709321</v>
      </c>
      <c r="M656" s="38">
        <v>2403.5696257678301</v>
      </c>
      <c r="N656" s="37">
        <v>3534.6284475799498</v>
      </c>
      <c r="O656" s="38">
        <v>3316.3422262347099</v>
      </c>
      <c r="P656" s="37">
        <v>39364.564113715598</v>
      </c>
      <c r="Q656" s="38">
        <v>26503.7046876733</v>
      </c>
      <c r="R656" s="37">
        <v>773.71952757887095</v>
      </c>
      <c r="S656" s="38">
        <v>610.76735386845098</v>
      </c>
      <c r="T656" s="37">
        <v>4306.8781180330097</v>
      </c>
      <c r="U656" s="38">
        <v>3011.1127411279099</v>
      </c>
      <c r="V656" s="37">
        <v>4158.7973597902801</v>
      </c>
      <c r="W656" s="38">
        <v>5737.30791014846</v>
      </c>
      <c r="X656" s="37">
        <v>2528.0961869676098</v>
      </c>
      <c r="Y656" s="38">
        <v>2774.6148466654299</v>
      </c>
      <c r="Z656" s="37">
        <v>933.72219070160804</v>
      </c>
      <c r="AA656" s="38">
        <v>887.119851622086</v>
      </c>
      <c r="AB656" s="37">
        <v>10638.792454418501</v>
      </c>
      <c r="AC656" s="38">
        <v>13804.5310752118</v>
      </c>
      <c r="AD656" s="37">
        <v>4685.0185522411603</v>
      </c>
      <c r="AE656" s="38">
        <v>4411.56028796391</v>
      </c>
      <c r="AF656" s="37">
        <v>3029.4558211163398</v>
      </c>
      <c r="AG656" s="38">
        <v>2336.0505090675101</v>
      </c>
      <c r="AH656" s="37">
        <v>7835.4626406275302</v>
      </c>
      <c r="AI656" s="38">
        <v>6105.0127113769404</v>
      </c>
      <c r="AJ656" s="37">
        <v>4809.3752281121597</v>
      </c>
      <c r="AK656" s="38">
        <v>6116.9281034751702</v>
      </c>
      <c r="AL656" s="37">
        <v>8388.5635614920793</v>
      </c>
      <c r="AM656" s="38">
        <v>5836.1492149411597</v>
      </c>
      <c r="AN656" s="37">
        <v>4397.38526871265</v>
      </c>
      <c r="AO656" s="38">
        <v>3082.9154376772099</v>
      </c>
      <c r="AP656" s="37">
        <v>1770900.41</v>
      </c>
      <c r="AQ656" s="38">
        <v>2483750.83</v>
      </c>
      <c r="AR656" s="37">
        <v>4049189.37</v>
      </c>
      <c r="AS656" s="38">
        <v>5170120.0199999996</v>
      </c>
      <c r="AT656" s="37">
        <v>7292177</v>
      </c>
      <c r="AU656" s="38">
        <v>8609283.2899999991</v>
      </c>
      <c r="AV656" s="37">
        <v>16597713.65</v>
      </c>
      <c r="AW656" s="38">
        <v>14211107.09</v>
      </c>
    </row>
    <row r="657" spans="1:49" x14ac:dyDescent="0.25">
      <c r="A657" s="23">
        <v>44935</v>
      </c>
      <c r="B657" s="37">
        <v>4061.4963130968199</v>
      </c>
      <c r="C657" s="38">
        <v>5015.4513562540897</v>
      </c>
      <c r="D657" s="37">
        <v>5208.5728412176804</v>
      </c>
      <c r="E657" s="38">
        <v>5776.7776693818496</v>
      </c>
      <c r="F657" s="37">
        <v>3113.86983061199</v>
      </c>
      <c r="G657" s="38">
        <v>3106.75743375924</v>
      </c>
      <c r="H657" s="37">
        <v>5904.4600556274399</v>
      </c>
      <c r="I657" s="38">
        <v>5770.4653136749002</v>
      </c>
      <c r="J657" s="37">
        <v>1629.2564798871099</v>
      </c>
      <c r="K657" s="38">
        <v>1397.3767325403101</v>
      </c>
      <c r="L657" s="37">
        <v>1853.8265214578801</v>
      </c>
      <c r="M657" s="38">
        <v>2397.72732656584</v>
      </c>
      <c r="N657" s="37">
        <v>3522.5937494351401</v>
      </c>
      <c r="O657" s="38">
        <v>3305.90532533745</v>
      </c>
      <c r="P657" s="37">
        <v>39947.991677955302</v>
      </c>
      <c r="Q657" s="38">
        <v>26903.112706566601</v>
      </c>
      <c r="R657" s="37">
        <v>775.88946874336705</v>
      </c>
      <c r="S657" s="38">
        <v>604.90627472884205</v>
      </c>
      <c r="T657" s="37">
        <v>4371.2772776109596</v>
      </c>
      <c r="U657" s="38">
        <v>3042.6502274928298</v>
      </c>
      <c r="V657" s="37">
        <v>4133.90159507515</v>
      </c>
      <c r="W657" s="38">
        <v>5701.9581677909</v>
      </c>
      <c r="X657" s="37">
        <v>2513.2705570259</v>
      </c>
      <c r="Y657" s="38">
        <v>2756.9445845446899</v>
      </c>
      <c r="Z657" s="37">
        <v>926.93733634521698</v>
      </c>
      <c r="AA657" s="38">
        <v>880.71841426510105</v>
      </c>
      <c r="AB657" s="37">
        <v>10516.217657281501</v>
      </c>
      <c r="AC657" s="38">
        <v>13638.2646144393</v>
      </c>
      <c r="AD657" s="37">
        <v>4707.0226023486102</v>
      </c>
      <c r="AE657" s="38">
        <v>4417.4161159045298</v>
      </c>
      <c r="AF657" s="37">
        <v>3051.1751645477998</v>
      </c>
      <c r="AG657" s="38">
        <v>2371.33306391729</v>
      </c>
      <c r="AH657" s="37">
        <v>7827.6877183445004</v>
      </c>
      <c r="AI657" s="38">
        <v>6098.0825571451996</v>
      </c>
      <c r="AJ657" s="37">
        <v>4781.8807864631699</v>
      </c>
      <c r="AK657" s="38">
        <v>6080.4693169495204</v>
      </c>
      <c r="AL657" s="37">
        <v>8446.1105477496894</v>
      </c>
      <c r="AM657" s="38">
        <v>5826.1792975396202</v>
      </c>
      <c r="AN657" s="37">
        <v>4442.5426679222701</v>
      </c>
      <c r="AO657" s="38">
        <v>3083.3035364091902</v>
      </c>
      <c r="AP657" s="37">
        <v>1771113.34</v>
      </c>
      <c r="AQ657" s="38">
        <v>2490058.94</v>
      </c>
      <c r="AR657" s="37">
        <v>4129612.02</v>
      </c>
      <c r="AS657" s="38">
        <v>5238606.34</v>
      </c>
      <c r="AT657" s="37">
        <v>7439217.21</v>
      </c>
      <c r="AU657" s="38">
        <v>8731713.4600000009</v>
      </c>
      <c r="AV657" s="37">
        <v>16637648.130000001</v>
      </c>
      <c r="AW657" s="38">
        <v>14300905.16</v>
      </c>
    </row>
    <row r="658" spans="1:49" x14ac:dyDescent="0.25">
      <c r="A658" s="23">
        <v>44936</v>
      </c>
      <c r="B658" s="37">
        <v>4103.7137101016497</v>
      </c>
      <c r="C658" s="38">
        <v>5025.7423697530603</v>
      </c>
      <c r="D658" s="37">
        <v>5167.5654327411203</v>
      </c>
      <c r="E658" s="38">
        <v>5728.8476007905101</v>
      </c>
      <c r="F658" s="37">
        <v>3105.21386137027</v>
      </c>
      <c r="G658" s="38">
        <v>3095.78642792967</v>
      </c>
      <c r="H658" s="37">
        <v>5899.9673308376996</v>
      </c>
      <c r="I658" s="38">
        <v>5763.1145688210199</v>
      </c>
      <c r="J658" s="37">
        <v>1623.0626552398301</v>
      </c>
      <c r="K658" s="38">
        <v>1392.23863195085</v>
      </c>
      <c r="L658" s="37">
        <v>1846.9466854125901</v>
      </c>
      <c r="M658" s="38">
        <v>2390.98055420829</v>
      </c>
      <c r="N658" s="37">
        <v>3554.3066043292902</v>
      </c>
      <c r="O658" s="38">
        <v>3338.3301809363302</v>
      </c>
      <c r="P658" s="37">
        <v>39802.270994105798</v>
      </c>
      <c r="Q658" s="38">
        <v>26809.134354286602</v>
      </c>
      <c r="R658" s="37">
        <v>773.59269762210499</v>
      </c>
      <c r="S658" s="38">
        <v>603.03693383862799</v>
      </c>
      <c r="T658" s="37">
        <v>4348.3084284638298</v>
      </c>
      <c r="U658" s="38">
        <v>3025.29930759135</v>
      </c>
      <c r="V658" s="37">
        <v>4104.0209173973499</v>
      </c>
      <c r="W658" s="38">
        <v>5662.22252646175</v>
      </c>
      <c r="X658" s="37">
        <v>2500.9211842439199</v>
      </c>
      <c r="Y658" s="38">
        <v>2744.00533878335</v>
      </c>
      <c r="Z658" s="37">
        <v>923.03153737626701</v>
      </c>
      <c r="AA658" s="38">
        <v>877.268193303977</v>
      </c>
      <c r="AB658" s="37">
        <v>10353.4087067862</v>
      </c>
      <c r="AC658" s="38">
        <v>13430.792282759099</v>
      </c>
      <c r="AD658" s="37">
        <v>4701.64136643847</v>
      </c>
      <c r="AE658" s="38">
        <v>4415.1219185937398</v>
      </c>
      <c r="AF658" s="37">
        <v>3016.2801886815901</v>
      </c>
      <c r="AG658" s="38">
        <v>2344.1682784444702</v>
      </c>
      <c r="AH658" s="37">
        <v>7714.7701976783401</v>
      </c>
      <c r="AI658" s="38">
        <v>6011.1530586665403</v>
      </c>
      <c r="AJ658" s="37">
        <v>4748.8476114120704</v>
      </c>
      <c r="AK658" s="38">
        <v>6039.6609569409302</v>
      </c>
      <c r="AL658" s="37">
        <v>8366.5487695148204</v>
      </c>
      <c r="AM658" s="38">
        <v>5773.1167153522601</v>
      </c>
      <c r="AN658" s="37">
        <v>4433.5144175082196</v>
      </c>
      <c r="AO658" s="38">
        <v>3075.8434281764798</v>
      </c>
      <c r="AP658" s="37">
        <v>1770068.62</v>
      </c>
      <c r="AQ658" s="38">
        <v>2488477.5099999998</v>
      </c>
      <c r="AR658" s="37">
        <v>4153457.84</v>
      </c>
      <c r="AS658" s="38">
        <v>5268145.21</v>
      </c>
      <c r="AT658" s="37">
        <v>7438042.4699999997</v>
      </c>
      <c r="AU658" s="38">
        <v>8764936.8900000006</v>
      </c>
      <c r="AV658" s="37">
        <v>16541008.130000001</v>
      </c>
      <c r="AW658" s="38">
        <v>14227315.619999999</v>
      </c>
    </row>
    <row r="659" spans="1:49" x14ac:dyDescent="0.25">
      <c r="A659" s="23">
        <v>44937</v>
      </c>
      <c r="B659" s="37">
        <v>4075.2441553551298</v>
      </c>
      <c r="C659" s="38">
        <v>4989.59228716293</v>
      </c>
      <c r="D659" s="37">
        <v>5215.3868141906196</v>
      </c>
      <c r="E659" s="38">
        <v>5782.0411571070199</v>
      </c>
      <c r="F659" s="37">
        <v>3100.4934866081398</v>
      </c>
      <c r="G659" s="38">
        <v>3092.3387025738498</v>
      </c>
      <c r="H659" s="37">
        <v>5936.6599844079701</v>
      </c>
      <c r="I659" s="38">
        <v>5797.4404813969704</v>
      </c>
      <c r="J659" s="37">
        <v>1613.96717266621</v>
      </c>
      <c r="K659" s="38">
        <v>1384.73783887338</v>
      </c>
      <c r="L659" s="37">
        <v>1837.0196870924001</v>
      </c>
      <c r="M659" s="38">
        <v>2379.0662013586698</v>
      </c>
      <c r="N659" s="37">
        <v>3610.2400728069301</v>
      </c>
      <c r="O659" s="38">
        <v>3399.2859722584299</v>
      </c>
      <c r="P659" s="37">
        <v>40270.853302747397</v>
      </c>
      <c r="Q659" s="38">
        <v>27114.564020900001</v>
      </c>
      <c r="R659" s="37">
        <v>770.58548743593803</v>
      </c>
      <c r="S659" s="38">
        <v>600.86975771816606</v>
      </c>
      <c r="T659" s="37">
        <v>4394.6441408501796</v>
      </c>
      <c r="U659" s="38">
        <v>3057.6342654803302</v>
      </c>
      <c r="V659" s="37">
        <v>4134.0466114174196</v>
      </c>
      <c r="W659" s="38">
        <v>5702.6400204443999</v>
      </c>
      <c r="X659" s="37">
        <v>2499.3273181506502</v>
      </c>
      <c r="Y659" s="38">
        <v>2741.19569207019</v>
      </c>
      <c r="Z659" s="37">
        <v>918.22408546136899</v>
      </c>
      <c r="AA659" s="38">
        <v>872.74704917940596</v>
      </c>
      <c r="AB659" s="37">
        <v>10578.9988270466</v>
      </c>
      <c r="AC659" s="38">
        <v>13717.1317932527</v>
      </c>
      <c r="AD659" s="37">
        <v>4728.2161364608</v>
      </c>
      <c r="AE659" s="38">
        <v>4442.8924166491297</v>
      </c>
      <c r="AF659" s="37">
        <v>3042.53634396283</v>
      </c>
      <c r="AG659" s="38">
        <v>2364.3361727347001</v>
      </c>
      <c r="AH659" s="37">
        <v>7790.4472373435501</v>
      </c>
      <c r="AI659" s="38">
        <v>6069.9919772068997</v>
      </c>
      <c r="AJ659" s="37">
        <v>4782.9754326746697</v>
      </c>
      <c r="AK659" s="38">
        <v>6081.4367099565998</v>
      </c>
      <c r="AL659" s="37">
        <v>8390.3349779681193</v>
      </c>
      <c r="AM659" s="38">
        <v>5793.2170304007104</v>
      </c>
      <c r="AN659" s="37">
        <v>4474.1392445838301</v>
      </c>
      <c r="AO659" s="38">
        <v>3104.2071350994702</v>
      </c>
      <c r="AP659" s="37">
        <v>1761296.2</v>
      </c>
      <c r="AQ659" s="38">
        <v>2476895.19</v>
      </c>
      <c r="AR659" s="37">
        <v>4144789.54</v>
      </c>
      <c r="AS659" s="38">
        <v>5255645.43</v>
      </c>
      <c r="AT659" s="37">
        <v>7438291.4000000004</v>
      </c>
      <c r="AU659" s="38">
        <v>8770085.0899999999</v>
      </c>
      <c r="AV659" s="37">
        <v>16599446.189999999</v>
      </c>
      <c r="AW659" s="38">
        <v>14294877.789999999</v>
      </c>
    </row>
    <row r="660" spans="1:49" x14ac:dyDescent="0.25">
      <c r="A660" s="23">
        <v>44938</v>
      </c>
      <c r="B660" s="37">
        <v>4041.99344125061</v>
      </c>
      <c r="C660" s="38">
        <v>4948.4286891966003</v>
      </c>
      <c r="D660" s="37">
        <v>5226.7937560527298</v>
      </c>
      <c r="E660" s="38">
        <v>5792.1867523500996</v>
      </c>
      <c r="F660" s="37">
        <v>3105.66614267143</v>
      </c>
      <c r="G660" s="38">
        <v>3095.3320424477702</v>
      </c>
      <c r="H660" s="37">
        <v>5963.8630496412097</v>
      </c>
      <c r="I660" s="38">
        <v>5821.0109746425996</v>
      </c>
      <c r="J660" s="37">
        <v>1609.6864711835101</v>
      </c>
      <c r="K660" s="38">
        <v>1381.2302075785401</v>
      </c>
      <c r="L660" s="37">
        <v>1831.2467136344401</v>
      </c>
      <c r="M660" s="38">
        <v>2373.44554123852</v>
      </c>
      <c r="N660" s="37">
        <v>3581.2958119653699</v>
      </c>
      <c r="O660" s="38">
        <v>3375.1024960728701</v>
      </c>
      <c r="P660" s="37">
        <v>40620.771492446103</v>
      </c>
      <c r="Q660" s="38">
        <v>27356.739024279999</v>
      </c>
      <c r="R660" s="37">
        <v>779.79168300660695</v>
      </c>
      <c r="S660" s="38">
        <v>607.76405855946098</v>
      </c>
      <c r="T660" s="37">
        <v>4430.1462703724401</v>
      </c>
      <c r="U660" s="38">
        <v>3083.5743476520302</v>
      </c>
      <c r="V660" s="37">
        <v>4132.8795004738504</v>
      </c>
      <c r="W660" s="38">
        <v>5701.9924198244498</v>
      </c>
      <c r="X660" s="37">
        <v>2489.6045211607602</v>
      </c>
      <c r="Y660" s="38">
        <v>2730.9185190333801</v>
      </c>
      <c r="Z660" s="37">
        <v>912.99956190102296</v>
      </c>
      <c r="AA660" s="38">
        <v>867.92281334800305</v>
      </c>
      <c r="AB660" s="37">
        <v>10595.486491666799</v>
      </c>
      <c r="AC660" s="38">
        <v>13740.8212651585</v>
      </c>
      <c r="AD660" s="37">
        <v>4731.8481064116004</v>
      </c>
      <c r="AE660" s="38">
        <v>4462.35464876469</v>
      </c>
      <c r="AF660" s="37">
        <v>3054.6102850308598</v>
      </c>
      <c r="AG660" s="38">
        <v>2374.0417523769402</v>
      </c>
      <c r="AH660" s="37">
        <v>7829.6723752363196</v>
      </c>
      <c r="AI660" s="38">
        <v>6096.3896298811596</v>
      </c>
      <c r="AJ660" s="37">
        <v>4785.2434860354297</v>
      </c>
      <c r="AK660" s="38">
        <v>6085.0038127435801</v>
      </c>
      <c r="AL660" s="37">
        <v>8339.8317639958295</v>
      </c>
      <c r="AM660" s="38">
        <v>5761.8978035868504</v>
      </c>
      <c r="AN660" s="37">
        <v>4497.1839729264202</v>
      </c>
      <c r="AO660" s="38">
        <v>3121.6374106692501</v>
      </c>
      <c r="AP660" s="37">
        <v>1750008.83</v>
      </c>
      <c r="AQ660" s="38">
        <v>2448919.14</v>
      </c>
      <c r="AR660" s="37">
        <v>4115196.2</v>
      </c>
      <c r="AS660" s="38">
        <v>5230949.5599999996</v>
      </c>
      <c r="AT660" s="37">
        <v>7415745.79</v>
      </c>
      <c r="AU660" s="38">
        <v>8741120.2699999996</v>
      </c>
      <c r="AV660" s="37">
        <v>16513572.6</v>
      </c>
      <c r="AW660" s="38">
        <v>14227406.34</v>
      </c>
    </row>
    <row r="661" spans="1:49" x14ac:dyDescent="0.25">
      <c r="A661" s="23">
        <v>44939</v>
      </c>
      <c r="B661" s="37">
        <v>4104.5407756852801</v>
      </c>
      <c r="C661" s="38">
        <v>5025.9586632899</v>
      </c>
      <c r="D661" s="37">
        <v>5272.4915799120399</v>
      </c>
      <c r="E661" s="38">
        <v>5839.2838153331704</v>
      </c>
      <c r="F661" s="37">
        <v>3113.29098706996</v>
      </c>
      <c r="G661" s="38">
        <v>3104.6833963914</v>
      </c>
      <c r="H661" s="37">
        <v>5985.57677163483</v>
      </c>
      <c r="I661" s="38">
        <v>5843.0008593452803</v>
      </c>
      <c r="J661" s="37">
        <v>1607.3396310454</v>
      </c>
      <c r="K661" s="38">
        <v>1379.5893636473199</v>
      </c>
      <c r="L661" s="37">
        <v>1807.7281526982999</v>
      </c>
      <c r="M661" s="38">
        <v>2361.6812797156799</v>
      </c>
      <c r="N661" s="37">
        <v>3554.5569530860698</v>
      </c>
      <c r="O661" s="38">
        <v>3351.6332518535501</v>
      </c>
      <c r="P661" s="37">
        <v>40657.542035591898</v>
      </c>
      <c r="Q661" s="38">
        <v>27385.655444853299</v>
      </c>
      <c r="R661" s="37">
        <v>782.30980453248605</v>
      </c>
      <c r="S661" s="38">
        <v>609.64994605219795</v>
      </c>
      <c r="T661" s="37">
        <v>4441.50646677229</v>
      </c>
      <c r="U661" s="38">
        <v>3089.85454372495</v>
      </c>
      <c r="V661" s="37">
        <v>4170.4260204592501</v>
      </c>
      <c r="W661" s="38">
        <v>5754.5288712044103</v>
      </c>
      <c r="X661" s="37">
        <v>2499.8318628122802</v>
      </c>
      <c r="Y661" s="38">
        <v>2741.4582055657302</v>
      </c>
      <c r="Z661" s="37">
        <v>912.36942335551498</v>
      </c>
      <c r="AA661" s="38">
        <v>867.39875114698305</v>
      </c>
      <c r="AB661" s="37">
        <v>10601.1609666391</v>
      </c>
      <c r="AC661" s="38">
        <v>13748.8730261402</v>
      </c>
      <c r="AD661" s="37">
        <v>4708.0638803921101</v>
      </c>
      <c r="AE661" s="38">
        <v>4439.2255805690502</v>
      </c>
      <c r="AF661" s="37">
        <v>3061.28939416707</v>
      </c>
      <c r="AG661" s="38">
        <v>2379.1822318377899</v>
      </c>
      <c r="AH661" s="37">
        <v>7764.9726747406503</v>
      </c>
      <c r="AI661" s="38">
        <v>6044.6362061335703</v>
      </c>
      <c r="AJ661" s="37">
        <v>4822.41951967964</v>
      </c>
      <c r="AK661" s="38">
        <v>6112.3432370714099</v>
      </c>
      <c r="AL661" s="37">
        <v>8337.2282754598691</v>
      </c>
      <c r="AM661" s="38">
        <v>5758.7086378680897</v>
      </c>
      <c r="AN661" s="37">
        <v>4520.4956387171896</v>
      </c>
      <c r="AO661" s="38">
        <v>3136.6381229511999</v>
      </c>
      <c r="AP661" s="37">
        <v>1749941.4</v>
      </c>
      <c r="AQ661" s="38">
        <v>2452604.11</v>
      </c>
      <c r="AR661" s="37">
        <v>4160181.96</v>
      </c>
      <c r="AS661" s="38">
        <v>5249028.41</v>
      </c>
      <c r="AT661" s="37">
        <v>7385504.75</v>
      </c>
      <c r="AU661" s="38">
        <v>8782987.1300000008</v>
      </c>
      <c r="AV661" s="37">
        <v>16556267.800000001</v>
      </c>
      <c r="AW661" s="38">
        <v>14275212.619999999</v>
      </c>
    </row>
    <row r="662" spans="1:49" x14ac:dyDescent="0.25">
      <c r="A662" s="23">
        <v>44942</v>
      </c>
      <c r="B662" s="37">
        <v>4183.3937929247404</v>
      </c>
      <c r="C662" s="38">
        <v>5124.6687708419304</v>
      </c>
      <c r="D662" s="37">
        <v>5247.03387167458</v>
      </c>
      <c r="E662" s="38">
        <v>5808.1492251786003</v>
      </c>
      <c r="F662" s="37">
        <v>3099.7261255411099</v>
      </c>
      <c r="G662" s="38">
        <v>3088.8816381240999</v>
      </c>
      <c r="H662" s="37">
        <v>5944.8494155061799</v>
      </c>
      <c r="I662" s="38">
        <v>5799.1814132311702</v>
      </c>
      <c r="J662" s="37">
        <v>1599.28491465712</v>
      </c>
      <c r="K662" s="38">
        <v>1372.8228247766499</v>
      </c>
      <c r="L662" s="37">
        <v>1799.01721187875</v>
      </c>
      <c r="M662" s="38">
        <v>2352.4783262176502</v>
      </c>
      <c r="N662" s="37">
        <v>3545.78579135463</v>
      </c>
      <c r="O662" s="38">
        <v>3346.23637844212</v>
      </c>
      <c r="P662" s="37">
        <v>40805.992531425902</v>
      </c>
      <c r="Q662" s="38">
        <v>27476.019246473301</v>
      </c>
      <c r="R662" s="37">
        <v>781.52394780880502</v>
      </c>
      <c r="S662" s="38">
        <v>609.20891280491401</v>
      </c>
      <c r="T662" s="37">
        <v>4453.5048989877096</v>
      </c>
      <c r="U662" s="38">
        <v>3098.2944423318099</v>
      </c>
      <c r="V662" s="37">
        <v>4150.0082569001797</v>
      </c>
      <c r="W662" s="38">
        <v>5727.3245987596802</v>
      </c>
      <c r="X662" s="37">
        <v>2490.0374737244701</v>
      </c>
      <c r="Y662" s="38">
        <v>2731.2013872616999</v>
      </c>
      <c r="Z662" s="37">
        <v>909.02900789195201</v>
      </c>
      <c r="AA662" s="38">
        <v>864.37552660947199</v>
      </c>
      <c r="AB662" s="37">
        <v>10530.5801738956</v>
      </c>
      <c r="AC662" s="38">
        <v>13657.678591183099</v>
      </c>
      <c r="AD662" s="37">
        <v>4678.1028109198196</v>
      </c>
      <c r="AE662" s="38">
        <v>4411.7070923769397</v>
      </c>
      <c r="AF662" s="37">
        <v>3075.1797399747402</v>
      </c>
      <c r="AG662" s="38">
        <v>2389.5695790426998</v>
      </c>
      <c r="AH662" s="37">
        <v>7804.7699080086104</v>
      </c>
      <c r="AI662" s="38">
        <v>6075.1546418857897</v>
      </c>
      <c r="AJ662" s="37">
        <v>4794.8118716933895</v>
      </c>
      <c r="AK662" s="38">
        <v>6077.8417260445003</v>
      </c>
      <c r="AL662" s="37">
        <v>8465.3447292782203</v>
      </c>
      <c r="AM662" s="38">
        <v>5849.3390649380299</v>
      </c>
      <c r="AN662" s="37">
        <v>4527.8873541986604</v>
      </c>
      <c r="AO662" s="38">
        <v>3141.8953676164701</v>
      </c>
      <c r="AP662" s="37">
        <v>1739794.11</v>
      </c>
      <c r="AQ662" s="38">
        <v>2442529.83</v>
      </c>
      <c r="AR662" s="37">
        <v>4136868.07</v>
      </c>
      <c r="AS662" s="38">
        <v>5231416.38</v>
      </c>
      <c r="AT662" s="37">
        <v>7362736.3600000003</v>
      </c>
      <c r="AU662" s="38">
        <v>8742554.8300000001</v>
      </c>
      <c r="AV662" s="37">
        <v>16456068.32</v>
      </c>
      <c r="AW662" s="38">
        <v>14209737.59</v>
      </c>
    </row>
    <row r="663" spans="1:49" x14ac:dyDescent="0.25">
      <c r="A663" s="23">
        <v>44943</v>
      </c>
      <c r="B663" s="37">
        <v>4197.8212921081404</v>
      </c>
      <c r="C663" s="38">
        <v>5141.5620078601396</v>
      </c>
      <c r="D663" s="37">
        <v>5252.4419323525199</v>
      </c>
      <c r="E663" s="38">
        <v>5813.7227311680699</v>
      </c>
      <c r="F663" s="37">
        <v>3097.1175002833602</v>
      </c>
      <c r="G663" s="38">
        <v>3087.4777946581899</v>
      </c>
      <c r="H663" s="37">
        <v>5965.4495868997101</v>
      </c>
      <c r="I663" s="38">
        <v>5817.7738926507</v>
      </c>
      <c r="J663" s="37">
        <v>1593.1951447448</v>
      </c>
      <c r="K663" s="38">
        <v>1367.8812202658601</v>
      </c>
      <c r="L663" s="37">
        <v>1786.6838534144599</v>
      </c>
      <c r="M663" s="38">
        <v>2337.2947941258999</v>
      </c>
      <c r="N663" s="37">
        <v>3523.4425701625901</v>
      </c>
      <c r="O663" s="38">
        <v>3327.44689648945</v>
      </c>
      <c r="P663" s="37">
        <v>40887.613377130001</v>
      </c>
      <c r="Q663" s="38">
        <v>27537.466638279999</v>
      </c>
      <c r="R663" s="37">
        <v>777.40176497569996</v>
      </c>
      <c r="S663" s="38">
        <v>605.70510825717997</v>
      </c>
      <c r="T663" s="37">
        <v>4464.38018970551</v>
      </c>
      <c r="U663" s="38">
        <v>3107.0616645293599</v>
      </c>
      <c r="V663" s="37">
        <v>4151.2641691491399</v>
      </c>
      <c r="W663" s="38">
        <v>5727.4771640723902</v>
      </c>
      <c r="X663" s="37">
        <v>2484.26652478799</v>
      </c>
      <c r="Y663" s="38">
        <v>2723.7551824501302</v>
      </c>
      <c r="Z663" s="37">
        <v>904.37446173584397</v>
      </c>
      <c r="AA663" s="38">
        <v>859.989980438006</v>
      </c>
      <c r="AB663" s="37">
        <v>10582.2299097614</v>
      </c>
      <c r="AC663" s="38">
        <v>13715.419561843801</v>
      </c>
      <c r="AD663" s="37">
        <v>4674.7955470791803</v>
      </c>
      <c r="AE663" s="38">
        <v>4409.6106931303202</v>
      </c>
      <c r="AF663" s="37">
        <v>3079.1540974595</v>
      </c>
      <c r="AG663" s="38">
        <v>2392.9781311257598</v>
      </c>
      <c r="AH663" s="37">
        <v>7757.8233509463398</v>
      </c>
      <c r="AI663" s="38">
        <v>6037.9085397855597</v>
      </c>
      <c r="AJ663" s="37">
        <v>4801.21964240531</v>
      </c>
      <c r="AK663" s="38">
        <v>6083.5923148633101</v>
      </c>
      <c r="AL663" s="37">
        <v>8463.8267109589706</v>
      </c>
      <c r="AM663" s="38">
        <v>5852.5193098421796</v>
      </c>
      <c r="AN663" s="37">
        <v>4542.5051329225498</v>
      </c>
      <c r="AO663" s="38">
        <v>3153.4540535890601</v>
      </c>
      <c r="AP663" s="37">
        <v>1735422.63</v>
      </c>
      <c r="AQ663" s="38">
        <v>2440349.42</v>
      </c>
      <c r="AR663" s="37">
        <v>4150068.89</v>
      </c>
      <c r="AS663" s="38">
        <v>5236190.72</v>
      </c>
      <c r="AT663" s="37">
        <v>7394073.7599999998</v>
      </c>
      <c r="AU663" s="38">
        <v>8774842.2300000004</v>
      </c>
      <c r="AV663" s="37">
        <v>16510795.09</v>
      </c>
      <c r="AW663" s="38">
        <v>14256719.449999999</v>
      </c>
    </row>
    <row r="664" spans="1:49" x14ac:dyDescent="0.25">
      <c r="A664" s="23">
        <v>44944</v>
      </c>
      <c r="B664" s="37">
        <v>4244.5670448055198</v>
      </c>
      <c r="C664" s="38">
        <v>5166.2547242167202</v>
      </c>
      <c r="D664" s="37">
        <v>5293.2261667992598</v>
      </c>
      <c r="E664" s="38">
        <v>5856.5379702135797</v>
      </c>
      <c r="F664" s="37">
        <v>3107.20165646959</v>
      </c>
      <c r="G664" s="38">
        <v>3095.4190481249302</v>
      </c>
      <c r="H664" s="37">
        <v>6027.2230998026398</v>
      </c>
      <c r="I664" s="38">
        <v>5874.4584558854503</v>
      </c>
      <c r="J664" s="37">
        <v>1600.3992621997099</v>
      </c>
      <c r="K664" s="38">
        <v>1371.5148888342301</v>
      </c>
      <c r="L664" s="37">
        <v>1779.64211707086</v>
      </c>
      <c r="M664" s="38">
        <v>2330.1658556398902</v>
      </c>
      <c r="N664" s="37">
        <v>3507.3838744056502</v>
      </c>
      <c r="O664" s="38">
        <v>3315.3096900556702</v>
      </c>
      <c r="P664" s="37">
        <v>40905.696902884498</v>
      </c>
      <c r="Q664" s="38">
        <v>27553.732124159898</v>
      </c>
      <c r="R664" s="37">
        <v>780.29133568689997</v>
      </c>
      <c r="S664" s="38">
        <v>607.88282241903801</v>
      </c>
      <c r="T664" s="37">
        <v>4468.6641314005901</v>
      </c>
      <c r="U664" s="38">
        <v>3108.8388286734098</v>
      </c>
      <c r="V664" s="37">
        <v>4172.0176566857899</v>
      </c>
      <c r="W664" s="38">
        <v>5757.3094305125596</v>
      </c>
      <c r="X664" s="37">
        <v>2489.3190902139299</v>
      </c>
      <c r="Y664" s="38">
        <v>2729.9549748352101</v>
      </c>
      <c r="Z664" s="37">
        <v>909.100673002382</v>
      </c>
      <c r="AA664" s="38">
        <v>864.67767266921896</v>
      </c>
      <c r="AB664" s="37">
        <v>10808.844923758499</v>
      </c>
      <c r="AC664" s="38">
        <v>14011.1165231863</v>
      </c>
      <c r="AD664" s="37">
        <v>4636.2077171129404</v>
      </c>
      <c r="AE664" s="38">
        <v>4372.4607700766501</v>
      </c>
      <c r="AF664" s="37">
        <v>3067.3227559039401</v>
      </c>
      <c r="AG664" s="38">
        <v>2383.7318265537101</v>
      </c>
      <c r="AH664" s="37">
        <v>7692.7900049991704</v>
      </c>
      <c r="AI664" s="38">
        <v>5986.0531887024899</v>
      </c>
      <c r="AJ664" s="37">
        <v>4837.5891663959901</v>
      </c>
      <c r="AK664" s="38">
        <v>6130.6479413839197</v>
      </c>
      <c r="AL664" s="37">
        <v>8518.5314985787609</v>
      </c>
      <c r="AM664" s="38">
        <v>5891.8671701740304</v>
      </c>
      <c r="AN664" s="37">
        <v>4543.74565406484</v>
      </c>
      <c r="AO664" s="38">
        <v>3153.16391475722</v>
      </c>
      <c r="AP664" s="37">
        <v>1757708.73</v>
      </c>
      <c r="AQ664" s="38">
        <v>2453680.91</v>
      </c>
      <c r="AR664" s="37">
        <v>4177128.75</v>
      </c>
      <c r="AS664" s="38">
        <v>5290289.53</v>
      </c>
      <c r="AT664" s="37">
        <v>7401205.9100000001</v>
      </c>
      <c r="AU664" s="38">
        <v>8883579.0600000005</v>
      </c>
      <c r="AV664" s="37">
        <v>16755275.300000001</v>
      </c>
      <c r="AW664" s="38">
        <v>14448213.119999999</v>
      </c>
    </row>
    <row r="665" spans="1:49" x14ac:dyDescent="0.25">
      <c r="A665" s="23">
        <v>44945</v>
      </c>
      <c r="B665" s="37">
        <v>4161.8451824542399</v>
      </c>
      <c r="C665" s="38">
        <v>5063.7236167804804</v>
      </c>
      <c r="D665" s="37">
        <v>5310.5791695519301</v>
      </c>
      <c r="E665" s="38">
        <v>5876.6320142064696</v>
      </c>
      <c r="F665" s="37">
        <v>3115.4934528659601</v>
      </c>
      <c r="G665" s="38">
        <v>3089.7268026377101</v>
      </c>
      <c r="H665" s="37">
        <v>6068.8719342981203</v>
      </c>
      <c r="I665" s="38">
        <v>5934.9928574218602</v>
      </c>
      <c r="J665" s="37">
        <v>1608.9396665895699</v>
      </c>
      <c r="K665" s="38">
        <v>1379.3049638764301</v>
      </c>
      <c r="L665" s="37">
        <v>1834.19360875489</v>
      </c>
      <c r="M665" s="38">
        <v>2378.2350147799698</v>
      </c>
      <c r="N665" s="37">
        <v>3476.8757813838101</v>
      </c>
      <c r="O665" s="38">
        <v>3288.7446910282601</v>
      </c>
      <c r="P665" s="37">
        <v>40248.117729551399</v>
      </c>
      <c r="Q665" s="38">
        <v>27101.913086206601</v>
      </c>
      <c r="R665" s="37">
        <v>770.11581498203202</v>
      </c>
      <c r="S665" s="38">
        <v>600.22327458125096</v>
      </c>
      <c r="T665" s="37">
        <v>4388.5871941815003</v>
      </c>
      <c r="U665" s="38">
        <v>3053.2159374160901</v>
      </c>
      <c r="V665" s="37">
        <v>4183.3298066440202</v>
      </c>
      <c r="W665" s="38">
        <v>5771.3810554291504</v>
      </c>
      <c r="X665" s="37">
        <v>2488.7911013673202</v>
      </c>
      <c r="Y665" s="38">
        <v>2728.5492043132199</v>
      </c>
      <c r="Z665" s="37">
        <v>911.08993243907901</v>
      </c>
      <c r="AA665" s="38">
        <v>866.42152340352902</v>
      </c>
      <c r="AB665" s="37">
        <v>10815.493569639701</v>
      </c>
      <c r="AC665" s="38">
        <v>14021.5674205737</v>
      </c>
      <c r="AD665" s="37">
        <v>4632.4666844002104</v>
      </c>
      <c r="AE665" s="38">
        <v>4369.5561427407401</v>
      </c>
      <c r="AF665" s="37">
        <v>3022.97229037854</v>
      </c>
      <c r="AG665" s="38">
        <v>2348.8781601419801</v>
      </c>
      <c r="AH665" s="37">
        <v>7521.7790384499904</v>
      </c>
      <c r="AI665" s="38">
        <v>5850.9655371710696</v>
      </c>
      <c r="AJ665" s="37">
        <v>4867.7123180423196</v>
      </c>
      <c r="AK665" s="38">
        <v>6137.0225562056503</v>
      </c>
      <c r="AL665" s="37">
        <v>8439.8724717417808</v>
      </c>
      <c r="AM665" s="38">
        <v>5839.3152150935202</v>
      </c>
      <c r="AN665" s="37">
        <v>4471.0266026365798</v>
      </c>
      <c r="AO665" s="38">
        <v>3102.7822010568798</v>
      </c>
      <c r="AP665" s="37">
        <v>1758718.98</v>
      </c>
      <c r="AQ665" s="38">
        <v>2460645.9500000002</v>
      </c>
      <c r="AR665" s="37">
        <v>4185405.79</v>
      </c>
      <c r="AS665" s="38">
        <v>5304567.84</v>
      </c>
      <c r="AT665" s="37">
        <v>7415036.3300000001</v>
      </c>
      <c r="AU665" s="38">
        <v>8889194.0299999993</v>
      </c>
      <c r="AV665" s="37">
        <v>16643688.640000001</v>
      </c>
      <c r="AW665" s="38">
        <v>14412964.390000001</v>
      </c>
    </row>
    <row r="666" spans="1:49" x14ac:dyDescent="0.25">
      <c r="A666" s="23">
        <v>44946</v>
      </c>
      <c r="B666" s="37">
        <v>4144.6077743564601</v>
      </c>
      <c r="C666" s="38">
        <v>5088.2261622298802</v>
      </c>
      <c r="D666" s="37">
        <v>5228.6661466103797</v>
      </c>
      <c r="E666" s="38">
        <v>5783.2057610588599</v>
      </c>
      <c r="F666" s="37">
        <v>3076.2156056522599</v>
      </c>
      <c r="G666" s="38">
        <v>3048.4878971868302</v>
      </c>
      <c r="H666" s="37">
        <v>5955.3266124043103</v>
      </c>
      <c r="I666" s="38">
        <v>5820.4272581991299</v>
      </c>
      <c r="J666" s="37">
        <v>1593.1465448219101</v>
      </c>
      <c r="K666" s="38">
        <v>1365.88326412216</v>
      </c>
      <c r="L666" s="37">
        <v>1858.91992329966</v>
      </c>
      <c r="M666" s="38">
        <v>2417.9256992836999</v>
      </c>
      <c r="N666" s="37">
        <v>3452.22293373714</v>
      </c>
      <c r="O666" s="38">
        <v>3267.9813607142</v>
      </c>
      <c r="P666" s="37">
        <v>40466.893923150703</v>
      </c>
      <c r="Q666" s="38">
        <v>27255.5315672</v>
      </c>
      <c r="R666" s="37">
        <v>778.92130610709501</v>
      </c>
      <c r="S666" s="38">
        <v>606.80920696855299</v>
      </c>
      <c r="T666" s="37">
        <v>4410.1948284092005</v>
      </c>
      <c r="U666" s="38">
        <v>3069.3921487120901</v>
      </c>
      <c r="V666" s="37">
        <v>4120.50932340688</v>
      </c>
      <c r="W666" s="38">
        <v>5685.3512979707903</v>
      </c>
      <c r="X666" s="37">
        <v>2462.4722334419698</v>
      </c>
      <c r="Y666" s="38">
        <v>2700.06431529878</v>
      </c>
      <c r="Z666" s="37">
        <v>905.09299523866196</v>
      </c>
      <c r="AA666" s="38">
        <v>860.85639933421203</v>
      </c>
      <c r="AB666" s="37">
        <v>10483.7642748813</v>
      </c>
      <c r="AC666" s="38">
        <v>13594.692313203899</v>
      </c>
      <c r="AD666" s="37">
        <v>4690.5182384115396</v>
      </c>
      <c r="AE666" s="38">
        <v>4425.3109812204402</v>
      </c>
      <c r="AF666" s="37">
        <v>3038.5347795783</v>
      </c>
      <c r="AG666" s="38">
        <v>2361.2811456141899</v>
      </c>
      <c r="AH666" s="37">
        <v>7590.0072576819302</v>
      </c>
      <c r="AI666" s="38">
        <v>5904.3049681236398</v>
      </c>
      <c r="AJ666" s="37">
        <v>4790.6573342430902</v>
      </c>
      <c r="AK666" s="38">
        <v>6040.2941248367897</v>
      </c>
      <c r="AL666" s="37">
        <v>8413.5249843328002</v>
      </c>
      <c r="AM666" s="38">
        <v>5824.3099127977503</v>
      </c>
      <c r="AN666" s="37">
        <v>4493.1634442928598</v>
      </c>
      <c r="AO666" s="38">
        <v>3119.5063571433702</v>
      </c>
      <c r="AP666" s="37">
        <v>1752339.15</v>
      </c>
      <c r="AQ666" s="38">
        <v>2445435.0099999998</v>
      </c>
      <c r="AR666" s="37">
        <v>4163623.15</v>
      </c>
      <c r="AS666" s="38">
        <v>5274348.7300000004</v>
      </c>
      <c r="AT666" s="37">
        <v>7358370.29</v>
      </c>
      <c r="AU666" s="38">
        <v>8810686.2699999996</v>
      </c>
      <c r="AV666" s="37">
        <v>16366425.289999999</v>
      </c>
      <c r="AW666" s="38">
        <v>14246442.84</v>
      </c>
    </row>
    <row r="667" spans="1:49" x14ac:dyDescent="0.25">
      <c r="A667" s="23">
        <v>44949</v>
      </c>
      <c r="B667" s="37">
        <v>4137.5309836960796</v>
      </c>
      <c r="C667" s="38">
        <v>5078.7342180517298</v>
      </c>
      <c r="D667" s="37">
        <v>5232.5038964605201</v>
      </c>
      <c r="E667" s="38">
        <v>5787.5556719004799</v>
      </c>
      <c r="F667" s="37">
        <v>3083.4570317706198</v>
      </c>
      <c r="G667" s="38">
        <v>3057.42900845244</v>
      </c>
      <c r="H667" s="37">
        <v>5972.1899943995004</v>
      </c>
      <c r="I667" s="38">
        <v>5840.2472628056103</v>
      </c>
      <c r="J667" s="37">
        <v>1598.1970980523199</v>
      </c>
      <c r="K667" s="38">
        <v>1370.6389838368</v>
      </c>
      <c r="L667" s="37">
        <v>1846.0697772084</v>
      </c>
      <c r="M667" s="38">
        <v>2402.1543626256598</v>
      </c>
      <c r="N667" s="37">
        <v>3441.3819561580499</v>
      </c>
      <c r="O667" s="38">
        <v>3260.0325661675702</v>
      </c>
      <c r="P667" s="37">
        <v>40672.972812984997</v>
      </c>
      <c r="Q667" s="38">
        <v>27398.306374166601</v>
      </c>
      <c r="R667" s="37">
        <v>785.14104380866695</v>
      </c>
      <c r="S667" s="38">
        <v>611.58312928127702</v>
      </c>
      <c r="T667" s="37">
        <v>4449.0700981507598</v>
      </c>
      <c r="U667" s="38">
        <v>3095.7476003675602</v>
      </c>
      <c r="V667" s="37">
        <v>4132.33892869173</v>
      </c>
      <c r="W667" s="38">
        <v>5699.8455684413902</v>
      </c>
      <c r="X667" s="37">
        <v>2467.8477296650299</v>
      </c>
      <c r="Y667" s="38">
        <v>2704.7643998040999</v>
      </c>
      <c r="Z667" s="37">
        <v>903.76221347106195</v>
      </c>
      <c r="AA667" s="38">
        <v>859.42271809508395</v>
      </c>
      <c r="AB667" s="37">
        <v>10508.3817442452</v>
      </c>
      <c r="AC667" s="38">
        <v>13627.8131099743</v>
      </c>
      <c r="AD667" s="37">
        <v>4718.1167153136703</v>
      </c>
      <c r="AE667" s="38">
        <v>4450.9978147059601</v>
      </c>
      <c r="AF667" s="37">
        <v>3085.7031114831002</v>
      </c>
      <c r="AG667" s="38">
        <v>2397.8837748240398</v>
      </c>
      <c r="AH667" s="37">
        <v>7649.5327267620896</v>
      </c>
      <c r="AI667" s="38">
        <v>5949.7914449032996</v>
      </c>
      <c r="AJ667" s="37">
        <v>4808.9827563373701</v>
      </c>
      <c r="AK667" s="38">
        <v>6062.4115452948399</v>
      </c>
      <c r="AL667" s="37">
        <v>8455.42045201156</v>
      </c>
      <c r="AM667" s="38">
        <v>5855.3656534921101</v>
      </c>
      <c r="AN667" s="37">
        <v>4523.0090596502396</v>
      </c>
      <c r="AO667" s="38">
        <v>3140.13623880881</v>
      </c>
      <c r="AP667" s="37">
        <v>1737728.43</v>
      </c>
      <c r="AQ667" s="38">
        <v>2431624.02</v>
      </c>
      <c r="AR667" s="37">
        <v>4121518.03</v>
      </c>
      <c r="AS667" s="38">
        <v>5233879.54</v>
      </c>
      <c r="AT667" s="37">
        <v>7279144.7999999998</v>
      </c>
      <c r="AU667" s="38">
        <v>8737808.9299999997</v>
      </c>
      <c r="AV667" s="37">
        <v>16113658</v>
      </c>
      <c r="AW667" s="38">
        <v>14078105.08</v>
      </c>
    </row>
    <row r="668" spans="1:49" x14ac:dyDescent="0.25">
      <c r="A668" s="23">
        <v>44950</v>
      </c>
      <c r="B668" s="37">
        <v>4122.7358216876301</v>
      </c>
      <c r="C668" s="38">
        <v>5060.6417736396597</v>
      </c>
      <c r="D668" s="37">
        <v>5262.3747181702302</v>
      </c>
      <c r="E668" s="38">
        <v>5820.0044858834799</v>
      </c>
      <c r="F668" s="37">
        <v>3100.82383570822</v>
      </c>
      <c r="G668" s="38">
        <v>3073.4020617567799</v>
      </c>
      <c r="H668" s="37">
        <v>6060.6733507639001</v>
      </c>
      <c r="I668" s="38">
        <v>5926.3079253510696</v>
      </c>
      <c r="J668" s="37">
        <v>1607.21811106675</v>
      </c>
      <c r="K668" s="38">
        <v>1378.6265569506299</v>
      </c>
      <c r="L668" s="37">
        <v>1838.6922383281801</v>
      </c>
      <c r="M668" s="38">
        <v>2394.5726171756301</v>
      </c>
      <c r="N668" s="37">
        <v>3426.0331945798398</v>
      </c>
      <c r="O668" s="38">
        <v>3249.5394714302802</v>
      </c>
      <c r="P668" s="37">
        <v>40382.121010433701</v>
      </c>
      <c r="Q668" s="38">
        <v>27387.462716279999</v>
      </c>
      <c r="R668" s="37">
        <v>803.74840006777697</v>
      </c>
      <c r="S668" s="38">
        <v>617.18213272396599</v>
      </c>
      <c r="T668" s="37">
        <v>4343.6559176149904</v>
      </c>
      <c r="U668" s="38">
        <v>3099.5755914228998</v>
      </c>
      <c r="V668" s="37">
        <v>4151.6426902624598</v>
      </c>
      <c r="W668" s="38">
        <v>5728.84691528646</v>
      </c>
      <c r="X668" s="37">
        <v>2468.22341295057</v>
      </c>
      <c r="Y668" s="38">
        <v>2705.7534625292801</v>
      </c>
      <c r="Z668" s="37">
        <v>899.83666101183803</v>
      </c>
      <c r="AA668" s="38">
        <v>869.93590595940896</v>
      </c>
      <c r="AB668" s="37">
        <v>10694.580786729901</v>
      </c>
      <c r="AC668" s="38">
        <v>13881.8047135288</v>
      </c>
      <c r="AD668" s="37">
        <v>4722.0023553885603</v>
      </c>
      <c r="AE668" s="38">
        <v>4457.6851674894197</v>
      </c>
      <c r="AF668" s="37">
        <v>3005.9700384369598</v>
      </c>
      <c r="AG668" s="38">
        <v>2393.90155455482</v>
      </c>
      <c r="AH668" s="37">
        <v>7682.0416822737297</v>
      </c>
      <c r="AI668" s="38">
        <v>5922.0384365045602</v>
      </c>
      <c r="AJ668" s="37">
        <v>4852.0377442749996</v>
      </c>
      <c r="AK668" s="38">
        <v>6119.1116861966602</v>
      </c>
      <c r="AL668" s="37">
        <v>8158.3467573381204</v>
      </c>
      <c r="AM668" s="38">
        <v>5840.91806173031</v>
      </c>
      <c r="AN668" s="37">
        <v>4458.2883801088901</v>
      </c>
      <c r="AO668" s="38">
        <v>3142.5966172328299</v>
      </c>
      <c r="AP668" s="37">
        <v>1724372.9</v>
      </c>
      <c r="AQ668" s="38">
        <v>2419247.7799999998</v>
      </c>
      <c r="AR668" s="37">
        <v>4107762.07</v>
      </c>
      <c r="AS668" s="38">
        <v>5201960.83</v>
      </c>
      <c r="AT668" s="37">
        <v>7245135.0499999998</v>
      </c>
      <c r="AU668" s="38">
        <v>8703743.8399999999</v>
      </c>
      <c r="AV668" s="37">
        <v>16140888.67</v>
      </c>
      <c r="AW668" s="38">
        <v>14091740.470000001</v>
      </c>
    </row>
    <row r="669" spans="1:49" x14ac:dyDescent="0.25">
      <c r="A669" s="23">
        <v>44951</v>
      </c>
      <c r="B669" s="37">
        <v>4114.6399669243401</v>
      </c>
      <c r="C669" s="38">
        <v>5048.5011636784802</v>
      </c>
      <c r="D669" s="37">
        <v>5218.7402612426304</v>
      </c>
      <c r="E669" s="38">
        <v>5769.9617584835096</v>
      </c>
      <c r="F669" s="37">
        <v>3074.4647771239302</v>
      </c>
      <c r="G669" s="38">
        <v>3048.3294219981199</v>
      </c>
      <c r="H669" s="37">
        <v>5997.4527355690198</v>
      </c>
      <c r="I669" s="38">
        <v>5865.0392534946996</v>
      </c>
      <c r="J669" s="37">
        <v>1594.6943702738299</v>
      </c>
      <c r="K669" s="38">
        <v>1368.1557840683199</v>
      </c>
      <c r="L669" s="37">
        <v>1848.52646535146</v>
      </c>
      <c r="M669" s="38">
        <v>2407.85932826302</v>
      </c>
      <c r="N669" s="37">
        <v>3403.44338891507</v>
      </c>
      <c r="O669" s="38">
        <v>3230.3638960370299</v>
      </c>
      <c r="P669" s="37">
        <v>40444.473039880599</v>
      </c>
      <c r="Q669" s="38">
        <v>27351.3171992399</v>
      </c>
      <c r="R669" s="37">
        <v>802.71909473673804</v>
      </c>
      <c r="S669" s="38">
        <v>614.81633067246798</v>
      </c>
      <c r="T669" s="37">
        <v>4212.0959780922303</v>
      </c>
      <c r="U669" s="38">
        <v>3094.1449186037698</v>
      </c>
      <c r="V669" s="37">
        <v>4122.2841266955202</v>
      </c>
      <c r="W669" s="38">
        <v>5698.2436677351498</v>
      </c>
      <c r="X669" s="37">
        <v>2452.4784128135502</v>
      </c>
      <c r="Y669" s="38">
        <v>2688.6741921264102</v>
      </c>
      <c r="Z669" s="37">
        <v>894.27084379165797</v>
      </c>
      <c r="AA669" s="38">
        <v>869.75026563328504</v>
      </c>
      <c r="AB669" s="37">
        <v>10573.5787852824</v>
      </c>
      <c r="AC669" s="38">
        <v>13713.369692035099</v>
      </c>
      <c r="AD669" s="37">
        <v>4690.5851163196203</v>
      </c>
      <c r="AE669" s="38">
        <v>4420.0020006224604</v>
      </c>
      <c r="AF669" s="37">
        <v>2844.78658995666</v>
      </c>
      <c r="AG669" s="38">
        <v>2343.5996931218001</v>
      </c>
      <c r="AH669" s="37">
        <v>7312.5133883858498</v>
      </c>
      <c r="AI669" s="38">
        <v>5878.8809275984804</v>
      </c>
      <c r="AJ669" s="37">
        <v>4813.6191995462896</v>
      </c>
      <c r="AK669" s="38">
        <v>6067.2821522030099</v>
      </c>
      <c r="AL669" s="37">
        <v>7859.2951603767797</v>
      </c>
      <c r="AM669" s="38">
        <v>5848.6749662007896</v>
      </c>
      <c r="AN669" s="37">
        <v>4485.6673746086399</v>
      </c>
      <c r="AO669" s="38">
        <v>3139.8573272871099</v>
      </c>
      <c r="AP669" s="37">
        <v>1713159.76</v>
      </c>
      <c r="AQ669" s="38">
        <v>2401532.34</v>
      </c>
      <c r="AR669" s="37">
        <v>4096763.64</v>
      </c>
      <c r="AS669" s="38">
        <v>5186403.9800000004</v>
      </c>
      <c r="AT669" s="37">
        <v>7224713.4199999999</v>
      </c>
      <c r="AU669" s="38">
        <v>8676590.6600000001</v>
      </c>
      <c r="AV669" s="37">
        <v>16158027.189999999</v>
      </c>
      <c r="AW669" s="38">
        <v>14042931.08</v>
      </c>
    </row>
    <row r="670" spans="1:49" x14ac:dyDescent="0.25">
      <c r="A670" s="23">
        <v>44952</v>
      </c>
      <c r="B670" s="37">
        <v>4091.8687988939901</v>
      </c>
      <c r="C670" s="38">
        <v>5019.4047536050502</v>
      </c>
      <c r="D670" s="37">
        <v>5157.0122745129702</v>
      </c>
      <c r="E670" s="38">
        <v>5699.2427925496704</v>
      </c>
      <c r="F670" s="37">
        <v>3049.0623862493999</v>
      </c>
      <c r="G670" s="38">
        <v>3021.4744267021401</v>
      </c>
      <c r="H670" s="37">
        <v>5933.0077247596801</v>
      </c>
      <c r="I670" s="38">
        <v>5798.6609999411503</v>
      </c>
      <c r="J670" s="37">
        <v>1583.87072547397</v>
      </c>
      <c r="K670" s="38">
        <v>1358.9924232332501</v>
      </c>
      <c r="L670" s="37">
        <v>1838.71459133032</v>
      </c>
      <c r="M670" s="38">
        <v>2395.81127388916</v>
      </c>
      <c r="N670" s="37">
        <v>3379.8718678729001</v>
      </c>
      <c r="O670" s="38">
        <v>3205.76761786216</v>
      </c>
      <c r="P670" s="37">
        <v>40060.257557791199</v>
      </c>
      <c r="Q670" s="38">
        <v>27429.030066166601</v>
      </c>
      <c r="R670" s="37">
        <v>806.66791166040798</v>
      </c>
      <c r="S670" s="38">
        <v>627.07875251893404</v>
      </c>
      <c r="T670" s="37">
        <v>4200.2880982468196</v>
      </c>
      <c r="U670" s="38">
        <v>3111.5899533705001</v>
      </c>
      <c r="V670" s="37">
        <v>4081.31800719897</v>
      </c>
      <c r="W670" s="38">
        <v>5640.8336672636397</v>
      </c>
      <c r="X670" s="37">
        <v>2434.94530950133</v>
      </c>
      <c r="Y670" s="38">
        <v>2669.5649481692899</v>
      </c>
      <c r="Z670" s="37">
        <v>890.49826874665905</v>
      </c>
      <c r="AA670" s="38">
        <v>866.23272769308596</v>
      </c>
      <c r="AB670" s="37">
        <v>10422.7838304</v>
      </c>
      <c r="AC670" s="38">
        <v>13513.014686226599</v>
      </c>
      <c r="AD670" s="37">
        <v>4723.4717781052695</v>
      </c>
      <c r="AE670" s="38">
        <v>4438.2832010663496</v>
      </c>
      <c r="AF670" s="37">
        <v>2841.3224891872401</v>
      </c>
      <c r="AG670" s="38">
        <v>2370.2851703740498</v>
      </c>
      <c r="AH670" s="37">
        <v>6978.7646304363298</v>
      </c>
      <c r="AI670" s="38">
        <v>5886.1209089658696</v>
      </c>
      <c r="AJ670" s="37">
        <v>4760.8591001651803</v>
      </c>
      <c r="AK670" s="38">
        <v>6000.7594091325</v>
      </c>
      <c r="AL670" s="37">
        <v>7897.6582709291997</v>
      </c>
      <c r="AM670" s="38">
        <v>5830.7704326099602</v>
      </c>
      <c r="AN670" s="37">
        <v>4280.6687469960098</v>
      </c>
      <c r="AO670" s="38">
        <v>3155.5324327299199</v>
      </c>
      <c r="AP670" s="37">
        <v>1703018.02</v>
      </c>
      <c r="AQ670" s="38">
        <v>2381988.06</v>
      </c>
      <c r="AR670" s="37">
        <v>4086665.5</v>
      </c>
      <c r="AS670" s="38">
        <v>5172496.93</v>
      </c>
      <c r="AT670" s="37">
        <v>7213048.5899999999</v>
      </c>
      <c r="AU670" s="38">
        <v>8666135.3000000007</v>
      </c>
      <c r="AV670" s="37">
        <v>16186121.66</v>
      </c>
      <c r="AW670" s="38">
        <v>14099614.060000001</v>
      </c>
    </row>
    <row r="671" spans="1:49" x14ac:dyDescent="0.25">
      <c r="A671" s="23">
        <v>44953</v>
      </c>
      <c r="B671" s="37">
        <v>4051.52476105389</v>
      </c>
      <c r="C671" s="38">
        <v>4967.4010941320803</v>
      </c>
      <c r="D671" s="37">
        <v>5113.3205050875804</v>
      </c>
      <c r="E671" s="38">
        <v>5644.2136015076703</v>
      </c>
      <c r="F671" s="37">
        <v>3020.7328833850602</v>
      </c>
      <c r="G671" s="38">
        <v>2994.4827122933202</v>
      </c>
      <c r="H671" s="37">
        <v>5871.2304489263297</v>
      </c>
      <c r="I671" s="38">
        <v>5739.2044269352</v>
      </c>
      <c r="J671" s="37">
        <v>1572.04026213168</v>
      </c>
      <c r="K671" s="38">
        <v>1349.1163809627899</v>
      </c>
      <c r="L671" s="37">
        <v>1831.5397447022499</v>
      </c>
      <c r="M671" s="38">
        <v>2394.3491615916701</v>
      </c>
      <c r="N671" s="37">
        <v>3356.4219253337001</v>
      </c>
      <c r="O671" s="38">
        <v>3168.0971281900102</v>
      </c>
      <c r="P671" s="37">
        <v>40134.071316897498</v>
      </c>
      <c r="Q671" s="38">
        <v>27461.561045733299</v>
      </c>
      <c r="R671" s="37">
        <v>807.36590360482001</v>
      </c>
      <c r="S671" s="38">
        <v>631.42487853088005</v>
      </c>
      <c r="T671" s="37">
        <v>4182.01336301842</v>
      </c>
      <c r="U671" s="38">
        <v>3115.3577317357699</v>
      </c>
      <c r="V671" s="37">
        <v>4045.3300717592901</v>
      </c>
      <c r="W671" s="38">
        <v>5588.1149306255502</v>
      </c>
      <c r="X671" s="37">
        <v>2414.7455669211499</v>
      </c>
      <c r="Y671" s="38">
        <v>2646.0826904457599</v>
      </c>
      <c r="Z671" s="37">
        <v>883.78297476212299</v>
      </c>
      <c r="AA671" s="38">
        <v>860.25946171396095</v>
      </c>
      <c r="AB671" s="37">
        <v>10333.7826862087</v>
      </c>
      <c r="AC671" s="38">
        <v>13387.6952068018</v>
      </c>
      <c r="AD671" s="37">
        <v>4700.0380461689801</v>
      </c>
      <c r="AE671" s="38">
        <v>4417.8979882502899</v>
      </c>
      <c r="AF671" s="37">
        <v>2774.0682899169401</v>
      </c>
      <c r="AG671" s="38">
        <v>2390.6121728164699</v>
      </c>
      <c r="AH671" s="37">
        <v>6922.2003900046402</v>
      </c>
      <c r="AI671" s="38">
        <v>5909.0084414418197</v>
      </c>
      <c r="AJ671" s="37">
        <v>4720.5839858447398</v>
      </c>
      <c r="AK671" s="38">
        <v>5947.0195825925202</v>
      </c>
      <c r="AL671" s="37">
        <v>7734.9766276353903</v>
      </c>
      <c r="AM671" s="38">
        <v>5820.8848051812101</v>
      </c>
      <c r="AN671" s="37">
        <v>4174.7466269373399</v>
      </c>
      <c r="AO671" s="38">
        <v>3159.1278625680502</v>
      </c>
      <c r="AP671" s="37">
        <v>1696352.05</v>
      </c>
      <c r="AQ671" s="38">
        <v>2368908.2599999998</v>
      </c>
      <c r="AR671" s="37">
        <v>4064241.24</v>
      </c>
      <c r="AS671" s="38">
        <v>5153120.17</v>
      </c>
      <c r="AT671" s="37">
        <v>7195347.1299999999</v>
      </c>
      <c r="AU671" s="38">
        <v>8643645.3599999994</v>
      </c>
      <c r="AV671" s="37">
        <v>16229168.630000001</v>
      </c>
      <c r="AW671" s="38">
        <v>14136051.1</v>
      </c>
    </row>
    <row r="672" spans="1:49" x14ac:dyDescent="0.25">
      <c r="A672" s="23">
        <v>44956</v>
      </c>
      <c r="B672" s="37">
        <v>3996.40160516476</v>
      </c>
      <c r="C672" s="38">
        <v>4898.6371521205001</v>
      </c>
      <c r="D672" s="37">
        <v>5070.0404069279002</v>
      </c>
      <c r="E672" s="38">
        <v>5594.8477985074796</v>
      </c>
      <c r="F672" s="37">
        <v>3017.7438857823199</v>
      </c>
      <c r="G672" s="38">
        <v>2974.58549214084</v>
      </c>
      <c r="H672" s="37">
        <v>5936.3736007268499</v>
      </c>
      <c r="I672" s="38">
        <v>5689.8071202294695</v>
      </c>
      <c r="J672" s="37">
        <v>1566.2978780516401</v>
      </c>
      <c r="K672" s="38">
        <v>1341.70591562965</v>
      </c>
      <c r="L672" s="37">
        <v>1828.7122659452</v>
      </c>
      <c r="M672" s="38">
        <v>2324.9125381611798</v>
      </c>
      <c r="N672" s="37">
        <v>3329.10024596833</v>
      </c>
      <c r="O672" s="38">
        <v>3098.17461001425</v>
      </c>
      <c r="P672" s="37">
        <v>38672.852056229502</v>
      </c>
      <c r="Q672" s="38">
        <v>27439.873732386601</v>
      </c>
      <c r="R672" s="37">
        <v>793.00896677846401</v>
      </c>
      <c r="S672" s="38">
        <v>631.06007061831895</v>
      </c>
      <c r="T672" s="37">
        <v>4171.1566860259099</v>
      </c>
      <c r="U672" s="38">
        <v>3103.9402319823998</v>
      </c>
      <c r="V672" s="37">
        <v>4008.2345523424601</v>
      </c>
      <c r="W672" s="38">
        <v>5629.9537544249397</v>
      </c>
      <c r="X672" s="37">
        <v>2394.2948002610401</v>
      </c>
      <c r="Y672" s="38">
        <v>2638.27644069701</v>
      </c>
      <c r="Z672" s="37">
        <v>877.24504243233196</v>
      </c>
      <c r="AA672" s="38">
        <v>823.752982190284</v>
      </c>
      <c r="AB672" s="37">
        <v>10216.584520783699</v>
      </c>
      <c r="AC672" s="38">
        <v>13121.122479825301</v>
      </c>
      <c r="AD672" s="37">
        <v>4625.2044106814501</v>
      </c>
      <c r="AE672" s="38">
        <v>4339.7679001915503</v>
      </c>
      <c r="AF672" s="37">
        <v>2731.1374435501798</v>
      </c>
      <c r="AG672" s="38">
        <v>2379.3901326290702</v>
      </c>
      <c r="AH672" s="37">
        <v>6811.2639251345099</v>
      </c>
      <c r="AI672" s="38">
        <v>5829.6695259343296</v>
      </c>
      <c r="AJ672" s="37">
        <v>4683.7506469173604</v>
      </c>
      <c r="AK672" s="38">
        <v>5901.1366231082502</v>
      </c>
      <c r="AL672" s="37">
        <v>7705.9701195755197</v>
      </c>
      <c r="AM672" s="38">
        <v>5836.5023042376297</v>
      </c>
      <c r="AN672" s="37">
        <v>3999.5072095463001</v>
      </c>
      <c r="AO672" s="38">
        <v>3146.9778359942502</v>
      </c>
      <c r="AP672" s="37">
        <v>1687321.27</v>
      </c>
      <c r="AQ672" s="38">
        <v>2354034.21</v>
      </c>
      <c r="AR672" s="37">
        <v>4038562.93</v>
      </c>
      <c r="AS672" s="38">
        <v>5114333.83</v>
      </c>
      <c r="AT672" s="37">
        <v>7130210.1900000004</v>
      </c>
      <c r="AU672" s="38">
        <v>8572931.5500000007</v>
      </c>
      <c r="AV672" s="37">
        <v>16127547.73</v>
      </c>
      <c r="AW672" s="38">
        <v>14063307.390000001</v>
      </c>
    </row>
    <row r="673" spans="1:49" x14ac:dyDescent="0.25">
      <c r="A673" s="23">
        <v>44957</v>
      </c>
      <c r="B673" s="37">
        <v>4001.5678632158601</v>
      </c>
      <c r="C673" s="38">
        <v>4902.8959348731496</v>
      </c>
      <c r="D673" s="37">
        <v>5070.3120713794196</v>
      </c>
      <c r="E673" s="38">
        <v>5594.3008866603795</v>
      </c>
      <c r="F673" s="37">
        <v>3017.8164878172302</v>
      </c>
      <c r="G673" s="38">
        <v>2975.91683703637</v>
      </c>
      <c r="H673" s="37">
        <v>5968.0140688572501</v>
      </c>
      <c r="I673" s="38">
        <v>5681.19872125847</v>
      </c>
      <c r="J673" s="37">
        <v>1569.05076039405</v>
      </c>
      <c r="K673" s="38">
        <v>1340.4038954979201</v>
      </c>
      <c r="L673" s="37">
        <v>1816.11377138121</v>
      </c>
      <c r="M673" s="38">
        <v>2324.9352542327701</v>
      </c>
      <c r="N673" s="37">
        <v>3317.55489070764</v>
      </c>
      <c r="O673" s="38">
        <v>3098.2185872404398</v>
      </c>
      <c r="P673" s="37">
        <v>35826.490882930702</v>
      </c>
      <c r="Q673" s="38">
        <v>27423.608246506599</v>
      </c>
      <c r="R673" s="37">
        <v>788.38868597301598</v>
      </c>
      <c r="S673" s="38">
        <v>641.58672314897001</v>
      </c>
      <c r="T673" s="37">
        <v>4057.9379131287601</v>
      </c>
      <c r="U673" s="38">
        <v>3107.25164074962</v>
      </c>
      <c r="V673" s="37">
        <v>3994.3743398455599</v>
      </c>
      <c r="W673" s="38">
        <v>5614.2879650071</v>
      </c>
      <c r="X673" s="37">
        <v>2390.3994650872</v>
      </c>
      <c r="Y673" s="38">
        <v>2638.7894869647798</v>
      </c>
      <c r="Z673" s="37">
        <v>874.20096657942304</v>
      </c>
      <c r="AA673" s="38">
        <v>803.06414791002203</v>
      </c>
      <c r="AB673" s="37">
        <v>10110.350651451299</v>
      </c>
      <c r="AC673" s="38">
        <v>13000.825639934599</v>
      </c>
      <c r="AD673" s="37">
        <v>4592.6157682715102</v>
      </c>
      <c r="AE673" s="38">
        <v>4310.9524259080399</v>
      </c>
      <c r="AF673" s="37">
        <v>2777.2717896212798</v>
      </c>
      <c r="AG673" s="38">
        <v>2377.0777195883402</v>
      </c>
      <c r="AH673" s="37">
        <v>6855.1989855597203</v>
      </c>
      <c r="AI673" s="38">
        <v>5833.43745345556</v>
      </c>
      <c r="AJ673" s="37">
        <v>4669.5178051858102</v>
      </c>
      <c r="AK673" s="38">
        <v>5880.5753371952997</v>
      </c>
      <c r="AL673" s="37">
        <v>7499.55708089988</v>
      </c>
      <c r="AM673" s="38">
        <v>5796.1162447209299</v>
      </c>
      <c r="AN673" s="37">
        <v>4018.6909041080298</v>
      </c>
      <c r="AO673" s="38">
        <v>3149.8839410306</v>
      </c>
      <c r="AP673" s="37">
        <v>1656222.94</v>
      </c>
      <c r="AQ673" s="38">
        <v>2342898.77</v>
      </c>
      <c r="AR673" s="37">
        <v>4030091.57</v>
      </c>
      <c r="AS673" s="38">
        <v>5087321.54</v>
      </c>
      <c r="AT673" s="37">
        <v>7092275.5499999998</v>
      </c>
      <c r="AU673" s="38">
        <v>8538419.9100000001</v>
      </c>
      <c r="AV673" s="37">
        <v>16002008.02</v>
      </c>
      <c r="AW673" s="38">
        <v>13988995.140000001</v>
      </c>
    </row>
    <row r="674" spans="1:49" x14ac:dyDescent="0.25">
      <c r="A674" s="23">
        <v>44958</v>
      </c>
      <c r="B674" s="37">
        <v>4015.3978833493902</v>
      </c>
      <c r="C674" s="38">
        <v>4929.5170561873201</v>
      </c>
      <c r="D674" s="37">
        <v>5035.4755984396998</v>
      </c>
      <c r="E674" s="38">
        <v>5553.63556501316</v>
      </c>
      <c r="F674" s="37">
        <v>2995.9696921182199</v>
      </c>
      <c r="G674" s="38">
        <v>2953.4029186012499</v>
      </c>
      <c r="H674" s="37">
        <v>5926.1531142595604</v>
      </c>
      <c r="I674" s="38">
        <v>5617.9783356545804</v>
      </c>
      <c r="J674" s="37">
        <v>1558.39453551113</v>
      </c>
      <c r="K674" s="38">
        <v>1331.3519448669799</v>
      </c>
      <c r="L674" s="37">
        <v>1804.25892151415</v>
      </c>
      <c r="M674" s="38">
        <v>2310.5185446893802</v>
      </c>
      <c r="N674" s="37">
        <v>3292.4305992731902</v>
      </c>
      <c r="O674" s="38">
        <v>3019.3501359294601</v>
      </c>
      <c r="P674" s="37">
        <v>36126.1107255393</v>
      </c>
      <c r="Q674" s="38">
        <v>27504.9356640933</v>
      </c>
      <c r="R674" s="37">
        <v>802.97637418722695</v>
      </c>
      <c r="S674" s="38">
        <v>648.52081005019397</v>
      </c>
      <c r="T674" s="37">
        <v>4061.7589300928198</v>
      </c>
      <c r="U674" s="38">
        <v>3111.6992138323199</v>
      </c>
      <c r="V674" s="37">
        <v>3970.6602646439001</v>
      </c>
      <c r="W674" s="38">
        <v>5580.3256681818602</v>
      </c>
      <c r="X674" s="37">
        <v>2372.9182612401701</v>
      </c>
      <c r="Y674" s="38">
        <v>2619.55395887346</v>
      </c>
      <c r="Z674" s="37">
        <v>868.42831199290197</v>
      </c>
      <c r="AA674" s="38">
        <v>797.88362699460799</v>
      </c>
      <c r="AB674" s="37">
        <v>10054.429309298301</v>
      </c>
      <c r="AC674" s="38">
        <v>12925.6539886507</v>
      </c>
      <c r="AD674" s="37">
        <v>4627.1294775413598</v>
      </c>
      <c r="AE674" s="38">
        <v>4347.2619251557198</v>
      </c>
      <c r="AF674" s="37">
        <v>2774.8939982786301</v>
      </c>
      <c r="AG674" s="38">
        <v>2374.36479080768</v>
      </c>
      <c r="AH674" s="37">
        <v>6847.4818877043199</v>
      </c>
      <c r="AI674" s="38">
        <v>5826.2747198908901</v>
      </c>
      <c r="AJ674" s="37">
        <v>4639.58394642645</v>
      </c>
      <c r="AK674" s="38">
        <v>5842.87319582904</v>
      </c>
      <c r="AL674" s="37">
        <v>7471.8146445738203</v>
      </c>
      <c r="AM674" s="38">
        <v>5777.5208639501298</v>
      </c>
      <c r="AN674" s="37">
        <v>4023.9969801696102</v>
      </c>
      <c r="AO674" s="38">
        <v>3155.8004353392298</v>
      </c>
      <c r="AP674" s="37">
        <v>1625155.6</v>
      </c>
      <c r="AQ674" s="38">
        <v>2326433.67</v>
      </c>
      <c r="AR674" s="37">
        <v>4008504.31</v>
      </c>
      <c r="AS674" s="38">
        <v>5057398.84</v>
      </c>
      <c r="AT674" s="37">
        <v>7064904.6500000004</v>
      </c>
      <c r="AU674" s="38">
        <v>8503207.6600000001</v>
      </c>
      <c r="AV674" s="37">
        <v>15972938.23</v>
      </c>
      <c r="AW674" s="38">
        <v>13990825.970000001</v>
      </c>
    </row>
    <row r="675" spans="1:49" x14ac:dyDescent="0.25">
      <c r="A675" s="23">
        <v>44959</v>
      </c>
      <c r="B675" s="37">
        <v>4065.76976437858</v>
      </c>
      <c r="C675" s="38">
        <v>4955.0342485745696</v>
      </c>
      <c r="D675" s="37">
        <v>5134.63694766761</v>
      </c>
      <c r="E675" s="38">
        <v>5716.8361978353296</v>
      </c>
      <c r="F675" s="37">
        <v>3019.48617541577</v>
      </c>
      <c r="G675" s="38">
        <v>2993.1582658277198</v>
      </c>
      <c r="H675" s="37">
        <v>6095.9509693596701</v>
      </c>
      <c r="I675" s="38">
        <v>5763.9787764659104</v>
      </c>
      <c r="J675" s="37">
        <v>1558.35616941126</v>
      </c>
      <c r="K675" s="38">
        <v>1331.9194259179901</v>
      </c>
      <c r="L675" s="37">
        <v>1791.70421554626</v>
      </c>
      <c r="M675" s="38">
        <v>2295.19815774872</v>
      </c>
      <c r="N675" s="37">
        <v>3264.2221833158401</v>
      </c>
      <c r="O675" s="38">
        <v>2995.5911795700099</v>
      </c>
      <c r="P675" s="37">
        <v>36868.520690385703</v>
      </c>
      <c r="Q675" s="38">
        <v>28130.253211773299</v>
      </c>
      <c r="R675" s="37">
        <v>798.60622282621102</v>
      </c>
      <c r="S675" s="38">
        <v>644.97320971548504</v>
      </c>
      <c r="T675" s="37">
        <v>4131.25882479142</v>
      </c>
      <c r="U675" s="38">
        <v>3166.4509573231398</v>
      </c>
      <c r="V675" s="37">
        <v>4030.6787032932298</v>
      </c>
      <c r="W675" s="38">
        <v>5661.6898633302299</v>
      </c>
      <c r="X675" s="37">
        <v>2385.2657449469798</v>
      </c>
      <c r="Y675" s="38">
        <v>2631.9065746882002</v>
      </c>
      <c r="Z675" s="37">
        <v>865.22475994804097</v>
      </c>
      <c r="AA675" s="38">
        <v>794.77275366993899</v>
      </c>
      <c r="AB675" s="37">
        <v>10368.171499586901</v>
      </c>
      <c r="AC675" s="38">
        <v>13318.2173560929</v>
      </c>
      <c r="AD675" s="37">
        <v>4596.37946101548</v>
      </c>
      <c r="AE675" s="38">
        <v>4269.8897058372104</v>
      </c>
      <c r="AF675" s="37">
        <v>2835.0741592213699</v>
      </c>
      <c r="AG675" s="38">
        <v>2455.3260558703701</v>
      </c>
      <c r="AH675" s="37">
        <v>6913.6718756390701</v>
      </c>
      <c r="AI675" s="38">
        <v>5633.6022945566301</v>
      </c>
      <c r="AJ675" s="37">
        <v>4721.9225327144204</v>
      </c>
      <c r="AK675" s="38">
        <v>5943.3953008447197</v>
      </c>
      <c r="AL675" s="37">
        <v>7448.8899597023301</v>
      </c>
      <c r="AM675" s="38">
        <v>5464.8882778454599</v>
      </c>
      <c r="AN675" s="37">
        <v>4073.6439099690601</v>
      </c>
      <c r="AO675" s="38">
        <v>3196.2930155742802</v>
      </c>
      <c r="AP675" s="37">
        <v>1543807.01</v>
      </c>
      <c r="AQ675" s="38">
        <v>2309648.4700000002</v>
      </c>
      <c r="AR675" s="37">
        <v>3945645.59</v>
      </c>
      <c r="AS675" s="38">
        <v>5050256.8</v>
      </c>
      <c r="AT675" s="37">
        <v>7100537.8399999999</v>
      </c>
      <c r="AU675" s="38">
        <v>8530264.8599999994</v>
      </c>
      <c r="AV675" s="37">
        <v>16175877.15</v>
      </c>
      <c r="AW675" s="38">
        <v>14096985.050000001</v>
      </c>
    </row>
    <row r="676" spans="1:49" x14ac:dyDescent="0.25">
      <c r="A676" s="23">
        <v>44960</v>
      </c>
      <c r="B676" s="37">
        <v>4079.3697374435201</v>
      </c>
      <c r="C676" s="38">
        <v>5005.7135715021504</v>
      </c>
      <c r="D676" s="37">
        <v>5234.6410748968501</v>
      </c>
      <c r="E676" s="38">
        <v>5886.84050821246</v>
      </c>
      <c r="F676" s="37">
        <v>3065.3162868976901</v>
      </c>
      <c r="G676" s="38">
        <v>3038.1492554602301</v>
      </c>
      <c r="H676" s="37">
        <v>6250.1749985309398</v>
      </c>
      <c r="I676" s="38">
        <v>6006.6685497527797</v>
      </c>
      <c r="J676" s="37">
        <v>1587.59562426394</v>
      </c>
      <c r="K676" s="38">
        <v>1382.30103631829</v>
      </c>
      <c r="L676" s="37">
        <v>1817.1611349122199</v>
      </c>
      <c r="M676" s="38">
        <v>2327.1264844449402</v>
      </c>
      <c r="N676" s="37">
        <v>3246.8969941171999</v>
      </c>
      <c r="O676" s="38">
        <v>2977.6973616157902</v>
      </c>
      <c r="P676" s="37">
        <v>36669.327432686703</v>
      </c>
      <c r="Q676" s="38">
        <v>28029.0457522666</v>
      </c>
      <c r="R676" s="37">
        <v>807.30644262770295</v>
      </c>
      <c r="S676" s="38">
        <v>643.98795305737201</v>
      </c>
      <c r="T676" s="37">
        <v>4136.5310106070801</v>
      </c>
      <c r="U676" s="38">
        <v>3171.2575110897501</v>
      </c>
      <c r="V676" s="37">
        <v>4102.4985354343298</v>
      </c>
      <c r="W676" s="38">
        <v>5690.44169972297</v>
      </c>
      <c r="X676" s="37">
        <v>2433.2810906120299</v>
      </c>
      <c r="Y676" s="38">
        <v>2671.79364650243</v>
      </c>
      <c r="Z676" s="37">
        <v>876.13032744181805</v>
      </c>
      <c r="AA676" s="38">
        <v>805.08415104901201</v>
      </c>
      <c r="AB676" s="37">
        <v>10162.335814775101</v>
      </c>
      <c r="AC676" s="38">
        <v>13045.9196616545</v>
      </c>
      <c r="AD676" s="37">
        <v>4562.3522265962501</v>
      </c>
      <c r="AE676" s="38">
        <v>4239.9328398191201</v>
      </c>
      <c r="AF676" s="37">
        <v>2845.94083706532</v>
      </c>
      <c r="AG676" s="38">
        <v>2464.34367924766</v>
      </c>
      <c r="AH676" s="37">
        <v>6941.8384509529997</v>
      </c>
      <c r="AI676" s="38">
        <v>5657.9929202818103</v>
      </c>
      <c r="AJ676" s="37">
        <v>4808.0970815421097</v>
      </c>
      <c r="AK676" s="38">
        <v>6157.0180540889996</v>
      </c>
      <c r="AL676" s="37">
        <v>7546.9606906425897</v>
      </c>
      <c r="AM676" s="38">
        <v>5552.2044937292303</v>
      </c>
      <c r="AN676" s="37">
        <v>4081.7226663933802</v>
      </c>
      <c r="AO676" s="38">
        <v>3203.5248244506702</v>
      </c>
      <c r="AP676" s="37">
        <v>1531771.58</v>
      </c>
      <c r="AQ676" s="38">
        <v>2296768.17</v>
      </c>
      <c r="AR676" s="37">
        <v>3934305.74</v>
      </c>
      <c r="AS676" s="38">
        <v>5032426.16</v>
      </c>
      <c r="AT676" s="37">
        <v>7052637.6399999997</v>
      </c>
      <c r="AU676" s="38">
        <v>8473164.3200000003</v>
      </c>
      <c r="AV676" s="37">
        <v>15797337.689999999</v>
      </c>
      <c r="AW676" s="38">
        <v>13825286.789999999</v>
      </c>
    </row>
    <row r="677" spans="1:49" x14ac:dyDescent="0.25">
      <c r="A677" s="23">
        <v>44963</v>
      </c>
      <c r="B677" s="37">
        <v>4029.7154554338399</v>
      </c>
      <c r="C677" s="38">
        <v>4942.6211275842898</v>
      </c>
      <c r="D677" s="37">
        <v>5213.6334591833802</v>
      </c>
      <c r="E677" s="38">
        <v>5863.77251572349</v>
      </c>
      <c r="F677" s="37">
        <v>3080.4336799810198</v>
      </c>
      <c r="G677" s="38">
        <v>3031.4213781179301</v>
      </c>
      <c r="H677" s="37">
        <v>6249.5887180133104</v>
      </c>
      <c r="I677" s="38">
        <v>6026.0917041150497</v>
      </c>
      <c r="J677" s="37">
        <v>1608.71152550589</v>
      </c>
      <c r="K677" s="38">
        <v>1387.2381344180401</v>
      </c>
      <c r="L677" s="37">
        <v>1835.8823089012401</v>
      </c>
      <c r="M677" s="38">
        <v>2330.3084108951998</v>
      </c>
      <c r="N677" s="37">
        <v>3263.98386188317</v>
      </c>
      <c r="O677" s="38">
        <v>2963.0994054979901</v>
      </c>
      <c r="P677" s="37">
        <v>36431.026278159501</v>
      </c>
      <c r="Q677" s="38">
        <v>27823.016274260001</v>
      </c>
      <c r="R677" s="37">
        <v>804.69486797632806</v>
      </c>
      <c r="S677" s="38">
        <v>640.27451248790999</v>
      </c>
      <c r="T677" s="37">
        <v>4137.2152976285997</v>
      </c>
      <c r="U677" s="38">
        <v>3138.3524656115501</v>
      </c>
      <c r="V677" s="37">
        <v>4067.7277978911902</v>
      </c>
      <c r="W677" s="38">
        <v>5677.3561877872899</v>
      </c>
      <c r="X677" s="37">
        <v>2430.0266514383202</v>
      </c>
      <c r="Y677" s="38">
        <v>2667.3441305207798</v>
      </c>
      <c r="Z677" s="37">
        <v>880.90536265366404</v>
      </c>
      <c r="AA677" s="38">
        <v>809.38092147404495</v>
      </c>
      <c r="AB677" s="37">
        <v>10002.508247772599</v>
      </c>
      <c r="AC677" s="38">
        <v>12666.117651338</v>
      </c>
      <c r="AD677" s="37">
        <v>4488.54458381725</v>
      </c>
      <c r="AE677" s="38">
        <v>4172.5309085421904</v>
      </c>
      <c r="AF677" s="37">
        <v>2900.2994615069601</v>
      </c>
      <c r="AG677" s="38">
        <v>2443.8665350340498</v>
      </c>
      <c r="AH677" s="37">
        <v>6945.0414463311899</v>
      </c>
      <c r="AI677" s="38">
        <v>5658.3550816165698</v>
      </c>
      <c r="AJ677" s="37">
        <v>4769.3524629859603</v>
      </c>
      <c r="AK677" s="38">
        <v>6105.6228530032904</v>
      </c>
      <c r="AL677" s="37">
        <v>7610.3428537584696</v>
      </c>
      <c r="AM677" s="38">
        <v>5526.1947500788901</v>
      </c>
      <c r="AN677" s="37">
        <v>4062.4087473520299</v>
      </c>
      <c r="AO677" s="38">
        <v>3169.9400131171801</v>
      </c>
      <c r="AP677" s="37">
        <v>1520619.39</v>
      </c>
      <c r="AQ677" s="38">
        <v>2285576.5499999998</v>
      </c>
      <c r="AR677" s="37">
        <v>3895187.64</v>
      </c>
      <c r="AS677" s="38">
        <v>4998356</v>
      </c>
      <c r="AT677" s="37">
        <v>6977940.3499999996</v>
      </c>
      <c r="AU677" s="38">
        <v>8390564.9600000009</v>
      </c>
      <c r="AV677" s="37">
        <v>15618215.74</v>
      </c>
      <c r="AW677" s="38">
        <v>13708822.130000001</v>
      </c>
    </row>
    <row r="678" spans="1:49" x14ac:dyDescent="0.25">
      <c r="A678" s="23">
        <v>44964</v>
      </c>
      <c r="B678" s="37">
        <v>4074.2394887569299</v>
      </c>
      <c r="C678" s="38">
        <v>5001.67343716085</v>
      </c>
      <c r="D678" s="37">
        <v>5247.4733653640396</v>
      </c>
      <c r="E678" s="38">
        <v>5934.9603698032997</v>
      </c>
      <c r="F678" s="37">
        <v>3044.57569632269</v>
      </c>
      <c r="G678" s="38">
        <v>3021.5055373382902</v>
      </c>
      <c r="H678" s="37">
        <v>6132.4510009300902</v>
      </c>
      <c r="I678" s="38">
        <v>6085.2173566847196</v>
      </c>
      <c r="J678" s="37">
        <v>1553.6902683680901</v>
      </c>
      <c r="K678" s="38">
        <v>1393.47962654399</v>
      </c>
      <c r="L678" s="37">
        <v>1823.79620879044</v>
      </c>
      <c r="M678" s="38">
        <v>2315.7559598143098</v>
      </c>
      <c r="N678" s="37">
        <v>3368.1694020457098</v>
      </c>
      <c r="O678" s="38">
        <v>2996.70251629419</v>
      </c>
      <c r="P678" s="37">
        <v>35462.411996682698</v>
      </c>
      <c r="Q678" s="38">
        <v>27750.725224040001</v>
      </c>
      <c r="R678" s="37">
        <v>811.84265639130297</v>
      </c>
      <c r="S678" s="38">
        <v>646.63076827207499</v>
      </c>
      <c r="T678" s="37">
        <v>3782.09567222751</v>
      </c>
      <c r="U678" s="38">
        <v>3137.0231166603799</v>
      </c>
      <c r="V678" s="37">
        <v>4143.9065445378201</v>
      </c>
      <c r="W678" s="38">
        <v>5880.0668668091103</v>
      </c>
      <c r="X678" s="37">
        <v>2445.7183647199399</v>
      </c>
      <c r="Y678" s="38">
        <v>2708.15130854279</v>
      </c>
      <c r="Z678" s="37">
        <v>880.87777286145194</v>
      </c>
      <c r="AA678" s="38">
        <v>802.86595801499004</v>
      </c>
      <c r="AB678" s="37">
        <v>10002.579004891</v>
      </c>
      <c r="AC678" s="38">
        <v>12721.6828128902</v>
      </c>
      <c r="AD678" s="37">
        <v>4433.1500254401699</v>
      </c>
      <c r="AE678" s="38">
        <v>4206.9435527011501</v>
      </c>
      <c r="AF678" s="37">
        <v>2767.7526695187798</v>
      </c>
      <c r="AG678" s="38">
        <v>2415.4551473009001</v>
      </c>
      <c r="AH678" s="37">
        <v>6692.5287711501496</v>
      </c>
      <c r="AI678" s="38">
        <v>5677.7781926789903</v>
      </c>
      <c r="AJ678" s="37">
        <v>4845.3510562788397</v>
      </c>
      <c r="AK678" s="38">
        <v>6243.1520787057898</v>
      </c>
      <c r="AL678" s="37">
        <v>7125.0040071139902</v>
      </c>
      <c r="AM678" s="38">
        <v>5535.8491395036199</v>
      </c>
      <c r="AN678" s="37">
        <v>3807.7721920764702</v>
      </c>
      <c r="AO678" s="38">
        <v>3171.8415864859098</v>
      </c>
      <c r="AP678" s="37">
        <v>1509690.86</v>
      </c>
      <c r="AQ678" s="38">
        <v>2277818.7599999998</v>
      </c>
      <c r="AR678" s="37">
        <v>3876505.11</v>
      </c>
      <c r="AS678" s="38">
        <v>4966348.83</v>
      </c>
      <c r="AT678" s="37">
        <v>6970814.5199999996</v>
      </c>
      <c r="AU678" s="38">
        <v>8333747.4500000002</v>
      </c>
      <c r="AV678" s="37">
        <v>15395940.619999999</v>
      </c>
      <c r="AW678" s="38">
        <v>13637495.369999999</v>
      </c>
    </row>
    <row r="679" spans="1:49" x14ac:dyDescent="0.25">
      <c r="A679" s="23">
        <v>44965</v>
      </c>
      <c r="B679" s="37">
        <v>4084.9972209780899</v>
      </c>
      <c r="C679" s="38">
        <v>5013.5719084271404</v>
      </c>
      <c r="D679" s="37">
        <v>5076.2591390948201</v>
      </c>
      <c r="E679" s="38">
        <v>5888.0651940868702</v>
      </c>
      <c r="F679" s="37">
        <v>2926.7150746924599</v>
      </c>
      <c r="G679" s="38">
        <v>3004.0384919428502</v>
      </c>
      <c r="H679" s="37">
        <v>6053.9160054397998</v>
      </c>
      <c r="I679" s="38">
        <v>6041.6683241964902</v>
      </c>
      <c r="J679" s="37">
        <v>1546.0548567089299</v>
      </c>
      <c r="K679" s="38">
        <v>1389.36108618407</v>
      </c>
      <c r="L679" s="37">
        <v>1813.2390317377401</v>
      </c>
      <c r="M679" s="38">
        <v>2303.1769488918899</v>
      </c>
      <c r="N679" s="37">
        <v>3402.3567626827398</v>
      </c>
      <c r="O679" s="38">
        <v>3032.1024893580802</v>
      </c>
      <c r="P679" s="37">
        <v>35739.449903169298</v>
      </c>
      <c r="Q679" s="38">
        <v>27924.223739146601</v>
      </c>
      <c r="R679" s="37">
        <v>805.52854547748598</v>
      </c>
      <c r="S679" s="38">
        <v>652.25819697001998</v>
      </c>
      <c r="T679" s="37">
        <v>3747.9012712646199</v>
      </c>
      <c r="U679" s="38">
        <v>3141.09948082654</v>
      </c>
      <c r="V679" s="37">
        <v>4116.4905427317399</v>
      </c>
      <c r="W679" s="38">
        <v>5838.9728854926598</v>
      </c>
      <c r="X679" s="37">
        <v>2435.1909363034601</v>
      </c>
      <c r="Y679" s="38">
        <v>2719.1270697506602</v>
      </c>
      <c r="Z679" s="37">
        <v>874.53808752829798</v>
      </c>
      <c r="AA679" s="38">
        <v>804.17976589967304</v>
      </c>
      <c r="AB679" s="37">
        <v>9847.6913226780507</v>
      </c>
      <c r="AC679" s="38">
        <v>12491.042914658199</v>
      </c>
      <c r="AD679" s="37">
        <v>4412.8582744879996</v>
      </c>
      <c r="AE679" s="38">
        <v>4197.40706782098</v>
      </c>
      <c r="AF679" s="37">
        <v>2704.6389851228</v>
      </c>
      <c r="AG679" s="38">
        <v>2412.21120666258</v>
      </c>
      <c r="AH679" s="37">
        <v>6620.8773834119902</v>
      </c>
      <c r="AI679" s="38">
        <v>5673.8399415205904</v>
      </c>
      <c r="AJ679" s="37">
        <v>4830.8169094945497</v>
      </c>
      <c r="AK679" s="38">
        <v>6194.6122914826001</v>
      </c>
      <c r="AL679" s="37">
        <v>7157.0556468361301</v>
      </c>
      <c r="AM679" s="38">
        <v>5571.2736367104499</v>
      </c>
      <c r="AN679" s="37">
        <v>3688.0053061374401</v>
      </c>
      <c r="AO679" s="38">
        <v>3171.3014343652499</v>
      </c>
      <c r="AP679" s="37">
        <v>1497479.89</v>
      </c>
      <c r="AQ679" s="38">
        <v>2263016.48</v>
      </c>
      <c r="AR679" s="37">
        <v>3851822.87</v>
      </c>
      <c r="AS679" s="38">
        <v>4931281.87</v>
      </c>
      <c r="AT679" s="37">
        <v>6918452.7599999998</v>
      </c>
      <c r="AU679" s="38">
        <v>8275463.8099999996</v>
      </c>
      <c r="AV679" s="37">
        <v>15062615.66</v>
      </c>
      <c r="AW679" s="38">
        <v>13550767.26</v>
      </c>
    </row>
    <row r="680" spans="1:49" x14ac:dyDescent="0.25">
      <c r="A680" s="23">
        <v>44966</v>
      </c>
      <c r="B680" s="37">
        <v>4000.8320888104599</v>
      </c>
      <c r="C680" s="38">
        <v>5015.7666139860403</v>
      </c>
      <c r="D680" s="37">
        <v>5087.3891088809396</v>
      </c>
      <c r="E680" s="38">
        <v>5899.3592902956698</v>
      </c>
      <c r="F680" s="37">
        <v>2925.9836243899299</v>
      </c>
      <c r="G680" s="38">
        <v>2955.62592221452</v>
      </c>
      <c r="H680" s="37">
        <v>6080.12356802464</v>
      </c>
      <c r="I680" s="38">
        <v>6044.47967016045</v>
      </c>
      <c r="J680" s="37">
        <v>1543.0198675545901</v>
      </c>
      <c r="K680" s="38">
        <v>1362.22779147959</v>
      </c>
      <c r="L680" s="37">
        <v>1810.3882574655499</v>
      </c>
      <c r="M680" s="38">
        <v>2300.0896170464098</v>
      </c>
      <c r="N680" s="37">
        <v>3361.3533396636799</v>
      </c>
      <c r="O680" s="38">
        <v>3018.1486128132701</v>
      </c>
      <c r="P680" s="37">
        <v>35403.904270968298</v>
      </c>
      <c r="Q680" s="38">
        <v>28135.6750451466</v>
      </c>
      <c r="R680" s="37">
        <v>778.749794027745</v>
      </c>
      <c r="S680" s="38">
        <v>660.04276051175805</v>
      </c>
      <c r="T680" s="37">
        <v>3705.7337187908602</v>
      </c>
      <c r="U680" s="38">
        <v>3170.0225070740398</v>
      </c>
      <c r="V680" s="37">
        <v>4124.1387147717996</v>
      </c>
      <c r="W680" s="38">
        <v>5839.7581835229403</v>
      </c>
      <c r="X680" s="37">
        <v>2448.46956116919</v>
      </c>
      <c r="Y680" s="38">
        <v>2708.8087359422302</v>
      </c>
      <c r="Z680" s="37">
        <v>872.37237411443596</v>
      </c>
      <c r="AA680" s="38">
        <v>802.43661157148995</v>
      </c>
      <c r="AB680" s="37">
        <v>9905.8348602269307</v>
      </c>
      <c r="AC680" s="38">
        <v>12561.7883386454</v>
      </c>
      <c r="AD680" s="37">
        <v>4485.3589444839099</v>
      </c>
      <c r="AE680" s="38">
        <v>4244.17413514689</v>
      </c>
      <c r="AF680" s="37">
        <v>2653.4246741382399</v>
      </c>
      <c r="AG680" s="38">
        <v>2408.2078396240299</v>
      </c>
      <c r="AH680" s="37">
        <v>6563.21824496708</v>
      </c>
      <c r="AI680" s="38">
        <v>5672.7488411663098</v>
      </c>
      <c r="AJ680" s="37">
        <v>4857.6712235230198</v>
      </c>
      <c r="AK680" s="38">
        <v>6194.5123397118996</v>
      </c>
      <c r="AL680" s="37">
        <v>7121.5317875974497</v>
      </c>
      <c r="AM680" s="38">
        <v>5533.3650509970803</v>
      </c>
      <c r="AN680" s="37">
        <v>3733.45959316585</v>
      </c>
      <c r="AO680" s="38">
        <v>3196.7098571244201</v>
      </c>
      <c r="AP680" s="37">
        <v>1492489.08</v>
      </c>
      <c r="AQ680" s="38">
        <v>2242624.81</v>
      </c>
      <c r="AR680" s="37">
        <v>3830309.75</v>
      </c>
      <c r="AS680" s="38">
        <v>4902205.34</v>
      </c>
      <c r="AT680" s="37">
        <v>6896693.2800000003</v>
      </c>
      <c r="AU680" s="38">
        <v>8230406.9100000001</v>
      </c>
      <c r="AV680" s="37">
        <v>14728835.449999999</v>
      </c>
      <c r="AW680" s="38">
        <v>13495200.49</v>
      </c>
    </row>
    <row r="681" spans="1:49" x14ac:dyDescent="0.25">
      <c r="A681" s="23">
        <v>44967</v>
      </c>
      <c r="B681" s="37">
        <v>3980.9461516758902</v>
      </c>
      <c r="C681" s="38">
        <v>4983.3151950522097</v>
      </c>
      <c r="D681" s="37">
        <v>5048.6041425095</v>
      </c>
      <c r="E681" s="38">
        <v>5816.59225304132</v>
      </c>
      <c r="F681" s="37">
        <v>2747.9337433146602</v>
      </c>
      <c r="G681" s="38">
        <v>2926.23119462569</v>
      </c>
      <c r="H681" s="37">
        <v>5998.9654372014402</v>
      </c>
      <c r="I681" s="38">
        <v>5966.9254569149098</v>
      </c>
      <c r="J681" s="37">
        <v>1469.70093054462</v>
      </c>
      <c r="K681" s="38">
        <v>1350.3020954564299</v>
      </c>
      <c r="L681" s="37">
        <v>1831.2648331626699</v>
      </c>
      <c r="M681" s="38">
        <v>2316.6206707073602</v>
      </c>
      <c r="N681" s="37">
        <v>3302.7719234903002</v>
      </c>
      <c r="O681" s="38">
        <v>3013.5688867169902</v>
      </c>
      <c r="P681" s="37">
        <v>33000.631061344</v>
      </c>
      <c r="Q681" s="38">
        <v>27707.350594393301</v>
      </c>
      <c r="R681" s="37">
        <v>766.857736953325</v>
      </c>
      <c r="S681" s="38">
        <v>648.33804916735596</v>
      </c>
      <c r="T681" s="37">
        <v>3625.2439948481901</v>
      </c>
      <c r="U681" s="38">
        <v>3129.25085216655</v>
      </c>
      <c r="V681" s="37">
        <v>4080.7215075582899</v>
      </c>
      <c r="W681" s="38">
        <v>5764.5480924322901</v>
      </c>
      <c r="X681" s="37">
        <v>2430.6356156394199</v>
      </c>
      <c r="Y681" s="38">
        <v>2680.2149028168601</v>
      </c>
      <c r="Z681" s="37">
        <v>866.09631216192099</v>
      </c>
      <c r="AA681" s="38">
        <v>796.54673523103304</v>
      </c>
      <c r="AB681" s="37">
        <v>9723.5250741693308</v>
      </c>
      <c r="AC681" s="38">
        <v>12321.066572252699</v>
      </c>
      <c r="AD681" s="37">
        <v>4488.36630632777</v>
      </c>
      <c r="AE681" s="38">
        <v>4219.1353147121899</v>
      </c>
      <c r="AF681" s="37">
        <v>2617.8889644319702</v>
      </c>
      <c r="AG681" s="38">
        <v>2393.4959009849599</v>
      </c>
      <c r="AH681" s="37">
        <v>6489.3207807140598</v>
      </c>
      <c r="AI681" s="38">
        <v>5641.2816365767703</v>
      </c>
      <c r="AJ681" s="37">
        <v>4789.78148825072</v>
      </c>
      <c r="AK681" s="38">
        <v>6110.0477667200903</v>
      </c>
      <c r="AL681" s="37">
        <v>6890.7472216591696</v>
      </c>
      <c r="AM681" s="38">
        <v>5492.7796815398897</v>
      </c>
      <c r="AN681" s="37">
        <v>3586.4543156300001</v>
      </c>
      <c r="AO681" s="38">
        <v>3164.8460667626</v>
      </c>
      <c r="AP681" s="37">
        <v>1487610.54</v>
      </c>
      <c r="AQ681" s="38">
        <v>2226253.4900000002</v>
      </c>
      <c r="AR681" s="37">
        <v>3826779.55</v>
      </c>
      <c r="AS681" s="38">
        <v>4894016.13</v>
      </c>
      <c r="AT681" s="37">
        <v>6882642.4699999997</v>
      </c>
      <c r="AU681" s="38">
        <v>8220580.0199999996</v>
      </c>
      <c r="AV681" s="37">
        <v>14654922.98</v>
      </c>
      <c r="AW681" s="38">
        <v>13453468.33</v>
      </c>
    </row>
    <row r="682" spans="1:49" x14ac:dyDescent="0.25">
      <c r="A682" s="23">
        <v>44970</v>
      </c>
      <c r="B682" s="37">
        <v>3960.6925285828402</v>
      </c>
      <c r="C682" s="38">
        <v>4978.2112195480004</v>
      </c>
      <c r="D682" s="37">
        <v>4913.6667654209596</v>
      </c>
      <c r="E682" s="38">
        <v>5773.3033543013398</v>
      </c>
      <c r="F682" s="37">
        <v>2682.9221241249102</v>
      </c>
      <c r="G682" s="38">
        <v>2906.3080938387202</v>
      </c>
      <c r="H682" s="37">
        <v>5977.3853378894501</v>
      </c>
      <c r="I682" s="38">
        <v>5936.0839321351496</v>
      </c>
      <c r="J682" s="37">
        <v>1439.40517770419</v>
      </c>
      <c r="K682" s="38">
        <v>1341.5491229632501</v>
      </c>
      <c r="L682" s="37">
        <v>1835.1237242633999</v>
      </c>
      <c r="M682" s="38">
        <v>2303.9811447793099</v>
      </c>
      <c r="N682" s="37">
        <v>3255.1888007819098</v>
      </c>
      <c r="O682" s="38">
        <v>2997.7023778244302</v>
      </c>
      <c r="P682" s="37">
        <v>32826.687283070503</v>
      </c>
      <c r="Q682" s="38">
        <v>27906.150979413302</v>
      </c>
      <c r="R682" s="37">
        <v>763.81133332511001</v>
      </c>
      <c r="S682" s="38">
        <v>652.93939603521596</v>
      </c>
      <c r="T682" s="37">
        <v>3624.91395149254</v>
      </c>
      <c r="U682" s="38">
        <v>3160.2513167919301</v>
      </c>
      <c r="V682" s="37">
        <v>4025.50883902025</v>
      </c>
      <c r="W682" s="38">
        <v>5723.0499496242801</v>
      </c>
      <c r="X682" s="37">
        <v>2403.2298854067899</v>
      </c>
      <c r="Y682" s="38">
        <v>2659.6245197766002</v>
      </c>
      <c r="Z682" s="37">
        <v>860.46439393270805</v>
      </c>
      <c r="AA682" s="38">
        <v>791.59540168743797</v>
      </c>
      <c r="AB682" s="37">
        <v>9450.1528209370408</v>
      </c>
      <c r="AC682" s="38">
        <v>12247.9358102201</v>
      </c>
      <c r="AD682" s="37">
        <v>4519.7202023734299</v>
      </c>
      <c r="AE682" s="38">
        <v>4241.5561854409098</v>
      </c>
      <c r="AF682" s="37">
        <v>2665.5709080961701</v>
      </c>
      <c r="AG682" s="38">
        <v>2408.3850022203601</v>
      </c>
      <c r="AH682" s="37">
        <v>6407.8509119933296</v>
      </c>
      <c r="AI682" s="38">
        <v>5669.3790724051996</v>
      </c>
      <c r="AJ682" s="37">
        <v>4643.9296823261902</v>
      </c>
      <c r="AK682" s="38">
        <v>6070.6963062469304</v>
      </c>
      <c r="AL682" s="37">
        <v>6958.6058702369901</v>
      </c>
      <c r="AM682" s="38">
        <v>5542.21094299791</v>
      </c>
      <c r="AN682" s="37">
        <v>3581.0273701645001</v>
      </c>
      <c r="AO682" s="38">
        <v>3191.3928857166202</v>
      </c>
      <c r="AP682" s="37">
        <v>1480333.25</v>
      </c>
      <c r="AQ682" s="38">
        <v>2230993.5499999998</v>
      </c>
      <c r="AR682" s="37">
        <v>3800403.4</v>
      </c>
      <c r="AS682" s="38">
        <v>4839349.72</v>
      </c>
      <c r="AT682" s="37">
        <v>6841743.0700000003</v>
      </c>
      <c r="AU682" s="38">
        <v>8190651.8200000003</v>
      </c>
      <c r="AV682" s="37">
        <v>14538439.439999999</v>
      </c>
      <c r="AW682" s="38">
        <v>13360155.859999999</v>
      </c>
    </row>
    <row r="683" spans="1:49" x14ac:dyDescent="0.25">
      <c r="A683" s="23">
        <v>44971</v>
      </c>
      <c r="B683" s="37">
        <v>3887.9058240132399</v>
      </c>
      <c r="C683" s="38">
        <v>4907.3453408451096</v>
      </c>
      <c r="D683" s="37">
        <v>4808.3198509785798</v>
      </c>
      <c r="E683" s="38">
        <v>5719.6649252139896</v>
      </c>
      <c r="F683" s="37">
        <v>2636.5380878538399</v>
      </c>
      <c r="G683" s="38">
        <v>2884.3200623489602</v>
      </c>
      <c r="H683" s="37">
        <v>5808.5237890242997</v>
      </c>
      <c r="I683" s="38">
        <v>5885.3896125250103</v>
      </c>
      <c r="J683" s="37">
        <v>1401.3242782628699</v>
      </c>
      <c r="K683" s="38">
        <v>1331.1398247284201</v>
      </c>
      <c r="L683" s="37">
        <v>1822.38098478558</v>
      </c>
      <c r="M683" s="38">
        <v>2287.12172273651</v>
      </c>
      <c r="N683" s="37">
        <v>3269.0374093001501</v>
      </c>
      <c r="O683" s="38">
        <v>3012.3508701096298</v>
      </c>
      <c r="P683" s="37">
        <v>30459.301135649701</v>
      </c>
      <c r="Q683" s="38">
        <v>27920.6091855333</v>
      </c>
      <c r="R683" s="37">
        <v>775.36648895414601</v>
      </c>
      <c r="S683" s="38">
        <v>657.48651204521605</v>
      </c>
      <c r="T683" s="37">
        <v>3638.96609321603</v>
      </c>
      <c r="U683" s="38">
        <v>3163.1792578791301</v>
      </c>
      <c r="V683" s="37">
        <v>3967.5998250176499</v>
      </c>
      <c r="W683" s="38">
        <v>5664.1541133438504</v>
      </c>
      <c r="X683" s="37">
        <v>2347.2303442278298</v>
      </c>
      <c r="Y683" s="38">
        <v>2639.0901951299402</v>
      </c>
      <c r="Z683" s="37">
        <v>867.750087918247</v>
      </c>
      <c r="AA683" s="38">
        <v>788.17236782027305</v>
      </c>
      <c r="AB683" s="37">
        <v>9102.5708371777691</v>
      </c>
      <c r="AC683" s="38">
        <v>12070.5705612205</v>
      </c>
      <c r="AD683" s="37">
        <v>4416.3494256392996</v>
      </c>
      <c r="AE683" s="38">
        <v>4162.0007258555597</v>
      </c>
      <c r="AF683" s="37">
        <v>2643.4846555867898</v>
      </c>
      <c r="AG683" s="38">
        <v>2399.96140709366</v>
      </c>
      <c r="AH683" s="37">
        <v>6296.3443811089501</v>
      </c>
      <c r="AI683" s="38">
        <v>5600.6522900750597</v>
      </c>
      <c r="AJ683" s="37">
        <v>4532.0578686828403</v>
      </c>
      <c r="AK683" s="38">
        <v>6006.90508259123</v>
      </c>
      <c r="AL683" s="37">
        <v>6929.9012399262701</v>
      </c>
      <c r="AM683" s="38">
        <v>5547.9875733962699</v>
      </c>
      <c r="AN683" s="37">
        <v>3604.3445417110102</v>
      </c>
      <c r="AO683" s="38">
        <v>3189.2000967655099</v>
      </c>
      <c r="AP683" s="37">
        <v>1472381.34</v>
      </c>
      <c r="AQ683" s="38">
        <v>2220077.36</v>
      </c>
      <c r="AR683" s="37">
        <v>3781754.89</v>
      </c>
      <c r="AS683" s="38">
        <v>4798011.3099999996</v>
      </c>
      <c r="AT683" s="37">
        <v>6772840.3600000003</v>
      </c>
      <c r="AU683" s="38">
        <v>8074568.2699999996</v>
      </c>
      <c r="AV683" s="37">
        <v>14369427.83</v>
      </c>
      <c r="AW683" s="38">
        <v>13253895.18</v>
      </c>
    </row>
    <row r="684" spans="1:49" x14ac:dyDescent="0.25">
      <c r="A684" s="23">
        <v>44972</v>
      </c>
      <c r="B684" s="37">
        <v>3838.9529989879602</v>
      </c>
      <c r="C684" s="38">
        <v>4844.06217461305</v>
      </c>
      <c r="D684" s="37">
        <v>4869.2996115342903</v>
      </c>
      <c r="E684" s="38">
        <v>5655.7696271947598</v>
      </c>
      <c r="F684" s="37">
        <v>2520.0567503346001</v>
      </c>
      <c r="G684" s="38">
        <v>2853.5651064970102</v>
      </c>
      <c r="H684" s="37">
        <v>5727.55303442481</v>
      </c>
      <c r="I684" s="38">
        <v>5792.7250711172701</v>
      </c>
      <c r="J684" s="37">
        <v>1364.0237482095999</v>
      </c>
      <c r="K684" s="38">
        <v>1321.0443798440299</v>
      </c>
      <c r="L684" s="37">
        <v>1813.0893003834401</v>
      </c>
      <c r="M684" s="38">
        <v>2300.9096432277101</v>
      </c>
      <c r="N684" s="37">
        <v>3238.9791243457498</v>
      </c>
      <c r="O684" s="38">
        <v>2993.1342894291402</v>
      </c>
      <c r="P684" s="37">
        <v>30651.468215735498</v>
      </c>
      <c r="Q684" s="38">
        <v>28106.7586299533</v>
      </c>
      <c r="R684" s="37">
        <v>769.13216141360999</v>
      </c>
      <c r="S684" s="38">
        <v>651.90262892448004</v>
      </c>
      <c r="T684" s="37">
        <v>3664.2642620884899</v>
      </c>
      <c r="U684" s="38">
        <v>3186.34061740584</v>
      </c>
      <c r="V684" s="37">
        <v>3947.41235269154</v>
      </c>
      <c r="W684" s="38">
        <v>5613.5231632345804</v>
      </c>
      <c r="X684" s="37">
        <v>2330.46360507289</v>
      </c>
      <c r="Y684" s="38">
        <v>2624.7353156256199</v>
      </c>
      <c r="Z684" s="37">
        <v>868.31637313858198</v>
      </c>
      <c r="AA684" s="38">
        <v>785.42191397443105</v>
      </c>
      <c r="AB684" s="37">
        <v>8944.3574193059994</v>
      </c>
      <c r="AC684" s="38">
        <v>11857.3438669854</v>
      </c>
      <c r="AD684" s="37">
        <v>4385.0102914973304</v>
      </c>
      <c r="AE684" s="38">
        <v>4131.8875416563997</v>
      </c>
      <c r="AF684" s="37">
        <v>2658.843834322</v>
      </c>
      <c r="AG684" s="38">
        <v>2414.2330863350699</v>
      </c>
      <c r="AH684" s="37">
        <v>6347.7360013539801</v>
      </c>
      <c r="AI684" s="38">
        <v>5646.3242293748999</v>
      </c>
      <c r="AJ684" s="37">
        <v>4417.6490866800696</v>
      </c>
      <c r="AK684" s="38">
        <v>5945.5867566325996</v>
      </c>
      <c r="AL684" s="37">
        <v>6931.7542783781901</v>
      </c>
      <c r="AM684" s="38">
        <v>5553.6493100889702</v>
      </c>
      <c r="AN684" s="37">
        <v>3632.31098999288</v>
      </c>
      <c r="AO684" s="38">
        <v>3215.2982274661099</v>
      </c>
      <c r="AP684" s="37">
        <v>1467200.01</v>
      </c>
      <c r="AQ684" s="38">
        <v>2207964.2000000002</v>
      </c>
      <c r="AR684" s="37">
        <v>3768525.72</v>
      </c>
      <c r="AS684" s="38">
        <v>4761701.47</v>
      </c>
      <c r="AT684" s="37">
        <v>6738822.5599999996</v>
      </c>
      <c r="AU684" s="38">
        <v>8013294.79</v>
      </c>
      <c r="AV684" s="37">
        <v>14149405.15</v>
      </c>
      <c r="AW684" s="38">
        <v>13098737.93</v>
      </c>
    </row>
    <row r="685" spans="1:49" x14ac:dyDescent="0.25">
      <c r="A685" s="23">
        <v>44973</v>
      </c>
      <c r="B685" s="37">
        <v>3844.1070345527401</v>
      </c>
      <c r="C685" s="38">
        <v>4848.7989359012799</v>
      </c>
      <c r="D685" s="37">
        <v>4799.2572483696304</v>
      </c>
      <c r="E685" s="38">
        <v>5622.3945047982297</v>
      </c>
      <c r="F685" s="37">
        <v>2518.2488718241302</v>
      </c>
      <c r="G685" s="38">
        <v>2841.3468340323002</v>
      </c>
      <c r="H685" s="37">
        <v>5699.2306369305697</v>
      </c>
      <c r="I685" s="38">
        <v>5764.9897425550298</v>
      </c>
      <c r="J685" s="37">
        <v>1360.4537598177501</v>
      </c>
      <c r="K685" s="38">
        <v>1317.9530123883801</v>
      </c>
      <c r="L685" s="37">
        <v>1813.07484863682</v>
      </c>
      <c r="M685" s="38">
        <v>2273.8434369673</v>
      </c>
      <c r="N685" s="37">
        <v>3052.1519931702301</v>
      </c>
      <c r="O685" s="38">
        <v>2972.6833059464202</v>
      </c>
      <c r="P685" s="37">
        <v>30750.213420569198</v>
      </c>
      <c r="Q685" s="38">
        <v>28139.2895958066</v>
      </c>
      <c r="R685" s="37">
        <v>773.10876421128899</v>
      </c>
      <c r="S685" s="38">
        <v>667.46535634935196</v>
      </c>
      <c r="T685" s="37">
        <v>3679.96665741578</v>
      </c>
      <c r="U685" s="38">
        <v>3196.8296472130701</v>
      </c>
      <c r="V685" s="37">
        <v>3974.4128379629701</v>
      </c>
      <c r="W685" s="38">
        <v>5582.7965164487096</v>
      </c>
      <c r="X685" s="37">
        <v>2328.1225615616099</v>
      </c>
      <c r="Y685" s="38">
        <v>2610.3583821061302</v>
      </c>
      <c r="Z685" s="37">
        <v>857.40862145595702</v>
      </c>
      <c r="AA685" s="38">
        <v>781.10890022970295</v>
      </c>
      <c r="AB685" s="37">
        <v>8821.1026476620791</v>
      </c>
      <c r="AC685" s="38">
        <v>11759.4724428306</v>
      </c>
      <c r="AD685" s="37">
        <v>4375.3099580803</v>
      </c>
      <c r="AE685" s="38">
        <v>4151.8953203827396</v>
      </c>
      <c r="AF685" s="37">
        <v>2654.9556578295901</v>
      </c>
      <c r="AG685" s="38">
        <v>2410.25350884725</v>
      </c>
      <c r="AH685" s="37">
        <v>6409.9851691610802</v>
      </c>
      <c r="AI685" s="38">
        <v>5638.0465779874503</v>
      </c>
      <c r="AJ685" s="37">
        <v>4480.6420544361399</v>
      </c>
      <c r="AK685" s="38">
        <v>5916.0980736540496</v>
      </c>
      <c r="AL685" s="37">
        <v>6891.3127307965096</v>
      </c>
      <c r="AM685" s="38">
        <v>5518.8709082780697</v>
      </c>
      <c r="AN685" s="37">
        <v>3653.1381244916101</v>
      </c>
      <c r="AO685" s="38">
        <v>3224.41163081082</v>
      </c>
      <c r="AP685" s="37">
        <v>1462638.7</v>
      </c>
      <c r="AQ685" s="38">
        <v>2057382.24</v>
      </c>
      <c r="AR685" s="37">
        <v>3752011.55</v>
      </c>
      <c r="AS685" s="38">
        <v>4584870.13</v>
      </c>
      <c r="AT685" s="37">
        <v>6688555.5199999996</v>
      </c>
      <c r="AU685" s="38">
        <v>7852249.7999999998</v>
      </c>
      <c r="AV685" s="37">
        <v>13999349.08</v>
      </c>
      <c r="AW685" s="38">
        <v>12877418.369999999</v>
      </c>
    </row>
    <row r="686" spans="1:49" x14ac:dyDescent="0.25">
      <c r="A686" s="23">
        <v>44974</v>
      </c>
      <c r="B686" s="37">
        <v>3824.9749371118801</v>
      </c>
      <c r="C686" s="38">
        <v>4831.2954475998104</v>
      </c>
      <c r="D686" s="37">
        <v>4788.96733818758</v>
      </c>
      <c r="E686" s="38">
        <v>5617.7983515577698</v>
      </c>
      <c r="F686" s="37">
        <v>2513.3917211053199</v>
      </c>
      <c r="G686" s="38">
        <v>2756.0479577594601</v>
      </c>
      <c r="H686" s="37">
        <v>5703.3448904070501</v>
      </c>
      <c r="I686" s="38">
        <v>5707.82699394048</v>
      </c>
      <c r="J686" s="37">
        <v>1355.8771579455799</v>
      </c>
      <c r="K686" s="38">
        <v>1288.98237749792</v>
      </c>
      <c r="L686" s="37">
        <v>1828.09769625799</v>
      </c>
      <c r="M686" s="38">
        <v>2301.0717616198399</v>
      </c>
      <c r="N686" s="37">
        <v>3046.61599798931</v>
      </c>
      <c r="O686" s="38">
        <v>2979.1317773167002</v>
      </c>
      <c r="P686" s="37">
        <v>30604.534830382901</v>
      </c>
      <c r="Q686" s="38">
        <v>28016.394820526599</v>
      </c>
      <c r="R686" s="37">
        <v>770.02826606573001</v>
      </c>
      <c r="S686" s="38">
        <v>665.00690099460496</v>
      </c>
      <c r="T686" s="37">
        <v>3653.4012815710898</v>
      </c>
      <c r="U686" s="38">
        <v>3174.1161538937299</v>
      </c>
      <c r="V686" s="37">
        <v>3979.3690197695</v>
      </c>
      <c r="W686" s="38">
        <v>5565.8535181788802</v>
      </c>
      <c r="X686" s="37">
        <v>2313.5185027514499</v>
      </c>
      <c r="Y686" s="38">
        <v>2596.15807802981</v>
      </c>
      <c r="Z686" s="37">
        <v>834.29058910587605</v>
      </c>
      <c r="AA686" s="38">
        <v>776.27277381902195</v>
      </c>
      <c r="AB686" s="37">
        <v>8685.8778731424609</v>
      </c>
      <c r="AC686" s="38">
        <v>11790.389751168699</v>
      </c>
      <c r="AD686" s="37">
        <v>4331.04298552625</v>
      </c>
      <c r="AE686" s="38">
        <v>4105.6076219775796</v>
      </c>
      <c r="AF686" s="37">
        <v>2621.0831901083102</v>
      </c>
      <c r="AG686" s="38">
        <v>2378.62307178424</v>
      </c>
      <c r="AH686" s="37">
        <v>6357.2512676040897</v>
      </c>
      <c r="AI686" s="38">
        <v>5591.2788015031801</v>
      </c>
      <c r="AJ686" s="37">
        <v>4468.7268305112402</v>
      </c>
      <c r="AK686" s="38">
        <v>5900.3699919494702</v>
      </c>
      <c r="AL686" s="37">
        <v>6898.6310219795596</v>
      </c>
      <c r="AM686" s="38">
        <v>5470.28250354171</v>
      </c>
      <c r="AN686" s="37">
        <v>3635.1267427893599</v>
      </c>
      <c r="AO686" s="38">
        <v>3208.9819933571998</v>
      </c>
      <c r="AP686" s="37">
        <v>1462710.88</v>
      </c>
      <c r="AQ686" s="38">
        <v>2040521.02</v>
      </c>
      <c r="AR686" s="37">
        <v>3752966.12</v>
      </c>
      <c r="AS686" s="38">
        <v>4485301.21</v>
      </c>
      <c r="AT686" s="37">
        <v>6680777.1600000001</v>
      </c>
      <c r="AU686" s="38">
        <v>7813951.6299999999</v>
      </c>
      <c r="AV686" s="37">
        <v>14047890.560000001</v>
      </c>
      <c r="AW686" s="38">
        <v>13084639.17</v>
      </c>
    </row>
    <row r="687" spans="1:49" x14ac:dyDescent="0.25">
      <c r="A687" s="23">
        <v>44977</v>
      </c>
      <c r="B687" s="37">
        <v>3822.0396715501101</v>
      </c>
      <c r="C687" s="38">
        <v>4825.3382193090401</v>
      </c>
      <c r="D687" s="37">
        <v>4754.5046962541701</v>
      </c>
      <c r="E687" s="38">
        <v>5565.6406189683803</v>
      </c>
      <c r="F687" s="37">
        <v>2493.0348272446099</v>
      </c>
      <c r="G687" s="38">
        <v>2722.2938607054002</v>
      </c>
      <c r="H687" s="37">
        <v>5651.7243364370297</v>
      </c>
      <c r="I687" s="38">
        <v>5542.7572267701598</v>
      </c>
      <c r="J687" s="37">
        <v>1344.8661419980599</v>
      </c>
      <c r="K687" s="38">
        <v>1236.55604481005</v>
      </c>
      <c r="L687" s="37">
        <v>1787.7161510876799</v>
      </c>
      <c r="M687" s="38">
        <v>2285.9991329259501</v>
      </c>
      <c r="N687" s="37">
        <v>3022.7876687571002</v>
      </c>
      <c r="O687" s="38">
        <v>2963.1340087638901</v>
      </c>
      <c r="P687" s="37">
        <v>30583.1941417362</v>
      </c>
      <c r="Q687" s="38">
        <v>28030.8530290733</v>
      </c>
      <c r="R687" s="37">
        <v>764.41609661998302</v>
      </c>
      <c r="S687" s="38">
        <v>659.92230094290403</v>
      </c>
      <c r="T687" s="37">
        <v>3648.1295141749702</v>
      </c>
      <c r="U687" s="38">
        <v>3170.6043807183401</v>
      </c>
      <c r="V687" s="37">
        <v>3952.1408871325498</v>
      </c>
      <c r="W687" s="38">
        <v>5525.2066431471303</v>
      </c>
      <c r="X687" s="37">
        <v>2295.95951650499</v>
      </c>
      <c r="Y687" s="38">
        <v>2575.7751172541198</v>
      </c>
      <c r="Z687" s="37">
        <v>822.08791304539602</v>
      </c>
      <c r="AA687" s="38">
        <v>770.407737951738</v>
      </c>
      <c r="AB687" s="37">
        <v>8634.8920241568394</v>
      </c>
      <c r="AC687" s="38">
        <v>11714.2119317988</v>
      </c>
      <c r="AD687" s="37">
        <v>4370.2804497853604</v>
      </c>
      <c r="AE687" s="38">
        <v>4141.7371179386901</v>
      </c>
      <c r="AF687" s="37">
        <v>2623.98788442567</v>
      </c>
      <c r="AG687" s="38">
        <v>2381.77208152104</v>
      </c>
      <c r="AH687" s="37">
        <v>6348.3065155218901</v>
      </c>
      <c r="AI687" s="38">
        <v>5582.0620219371804</v>
      </c>
      <c r="AJ687" s="37">
        <v>4436.5451744171796</v>
      </c>
      <c r="AK687" s="38">
        <v>5786.0339517099001</v>
      </c>
      <c r="AL687" s="37">
        <v>6917.3041174861301</v>
      </c>
      <c r="AM687" s="38">
        <v>5488.9877693585004</v>
      </c>
      <c r="AN687" s="37">
        <v>3625.0056475404599</v>
      </c>
      <c r="AO687" s="38">
        <v>3201.1446918824599</v>
      </c>
      <c r="AP687" s="37">
        <v>1453226.24</v>
      </c>
      <c r="AQ687" s="38">
        <v>2016673.79</v>
      </c>
      <c r="AR687" s="37">
        <v>3724085.45</v>
      </c>
      <c r="AS687" s="38">
        <v>4427846.5199999996</v>
      </c>
      <c r="AT687" s="37">
        <v>6631814.8700000001</v>
      </c>
      <c r="AU687" s="38">
        <v>7544087.75</v>
      </c>
      <c r="AV687" s="37">
        <v>13975587.24</v>
      </c>
      <c r="AW687" s="38">
        <v>12984850.98</v>
      </c>
    </row>
    <row r="688" spans="1:49" x14ac:dyDescent="0.25">
      <c r="A688" s="23">
        <v>44978</v>
      </c>
      <c r="B688" s="37">
        <v>3798.2067475551198</v>
      </c>
      <c r="C688" s="38">
        <v>4794.9434699866997</v>
      </c>
      <c r="D688" s="37">
        <v>4684.5199818279098</v>
      </c>
      <c r="E688" s="38">
        <v>5465.5476321341503</v>
      </c>
      <c r="F688" s="37">
        <v>2462.9780936205998</v>
      </c>
      <c r="G688" s="38">
        <v>2689.1770687366902</v>
      </c>
      <c r="H688" s="37">
        <v>5557.1174739648104</v>
      </c>
      <c r="I688" s="38">
        <v>5446.9875777910402</v>
      </c>
      <c r="J688" s="37">
        <v>1332.8629586904101</v>
      </c>
      <c r="K688" s="38">
        <v>1225.50603788328</v>
      </c>
      <c r="L688" s="37">
        <v>1783.4730607056699</v>
      </c>
      <c r="M688" s="38">
        <v>2265.4078805025401</v>
      </c>
      <c r="N688" s="37">
        <v>2996.84101706002</v>
      </c>
      <c r="O688" s="38">
        <v>2936.9669866874701</v>
      </c>
      <c r="P688" s="37">
        <v>30363.000400640401</v>
      </c>
      <c r="Q688" s="38">
        <v>27860.969067579899</v>
      </c>
      <c r="R688" s="37">
        <v>763.23654888885903</v>
      </c>
      <c r="S688" s="38">
        <v>658.86340384216896</v>
      </c>
      <c r="T688" s="37">
        <v>3625.2613963386102</v>
      </c>
      <c r="U688" s="38">
        <v>3151.48383657148</v>
      </c>
      <c r="V688" s="37">
        <v>3901.9333098306001</v>
      </c>
      <c r="W688" s="38">
        <v>5396.5025033591401</v>
      </c>
      <c r="X688" s="37">
        <v>2273.3945877935198</v>
      </c>
      <c r="Y688" s="38">
        <v>2588.3872378778901</v>
      </c>
      <c r="Z688" s="37">
        <v>815.87183161462099</v>
      </c>
      <c r="AA688" s="38">
        <v>764.79522753945798</v>
      </c>
      <c r="AB688" s="37">
        <v>8466.9849677137099</v>
      </c>
      <c r="AC688" s="38">
        <v>11504.608877761701</v>
      </c>
      <c r="AD688" s="37">
        <v>4296.8221618912503</v>
      </c>
      <c r="AE688" s="38">
        <v>4072.4037728046401</v>
      </c>
      <c r="AF688" s="37">
        <v>2595.66165431541</v>
      </c>
      <c r="AG688" s="38">
        <v>2355.6355564647401</v>
      </c>
      <c r="AH688" s="37">
        <v>6277.1608000857304</v>
      </c>
      <c r="AI688" s="38">
        <v>5517.6064089047504</v>
      </c>
      <c r="AJ688" s="37">
        <v>4374.0709749766802</v>
      </c>
      <c r="AK688" s="38">
        <v>5747.1084445464603</v>
      </c>
      <c r="AL688" s="37">
        <v>6922.91044706709</v>
      </c>
      <c r="AM688" s="38">
        <v>5490.8211033562202</v>
      </c>
      <c r="AN688" s="37">
        <v>3601.7793735159498</v>
      </c>
      <c r="AO688" s="38">
        <v>3188.0105795724799</v>
      </c>
      <c r="AP688" s="37">
        <v>1443592.41</v>
      </c>
      <c r="AQ688" s="38">
        <v>2006879.3</v>
      </c>
      <c r="AR688" s="37">
        <v>3710952.52</v>
      </c>
      <c r="AS688" s="38">
        <v>4399023.5199999996</v>
      </c>
      <c r="AT688" s="37">
        <v>6574471.3499999996</v>
      </c>
      <c r="AU688" s="38">
        <v>7437913.8099999996</v>
      </c>
      <c r="AV688" s="37">
        <v>13786222.9</v>
      </c>
      <c r="AW688" s="38">
        <v>12810071.66</v>
      </c>
    </row>
    <row r="689" spans="1:49" x14ac:dyDescent="0.25">
      <c r="A689" s="23">
        <v>44979</v>
      </c>
      <c r="B689" s="37">
        <v>3775.5446805947199</v>
      </c>
      <c r="C689" s="38">
        <v>4764.1893660935102</v>
      </c>
      <c r="D689" s="37">
        <v>4672.1665010246898</v>
      </c>
      <c r="E689" s="38">
        <v>5450.7799010245499</v>
      </c>
      <c r="F689" s="37">
        <v>2454.6715025244098</v>
      </c>
      <c r="G689" s="38">
        <v>2681.22410755595</v>
      </c>
      <c r="H689" s="37">
        <v>5547.8377388143099</v>
      </c>
      <c r="I689" s="38">
        <v>5439.2373276229901</v>
      </c>
      <c r="J689" s="37">
        <v>1328.7258411068799</v>
      </c>
      <c r="K689" s="38">
        <v>1222.09406776743</v>
      </c>
      <c r="L689" s="37">
        <v>1806.52965014604</v>
      </c>
      <c r="M689" s="38">
        <v>2284.9244930196301</v>
      </c>
      <c r="N689" s="37">
        <v>2980.6980187396298</v>
      </c>
      <c r="O689" s="38">
        <v>2922.97470578812</v>
      </c>
      <c r="P689" s="37">
        <v>30337.7304179559</v>
      </c>
      <c r="Q689" s="38">
        <v>27850.125409693301</v>
      </c>
      <c r="R689" s="37">
        <v>745.36667140482098</v>
      </c>
      <c r="S689" s="38">
        <v>642.07293275761401</v>
      </c>
      <c r="T689" s="37">
        <v>3618.4736071144398</v>
      </c>
      <c r="U689" s="38">
        <v>3125.3349302881302</v>
      </c>
      <c r="V689" s="37">
        <v>3894.6890920778701</v>
      </c>
      <c r="W689" s="38">
        <v>5384.2709986502996</v>
      </c>
      <c r="X689" s="37">
        <v>2266.0547892620898</v>
      </c>
      <c r="Y689" s="38">
        <v>2579.4472572085001</v>
      </c>
      <c r="Z689" s="37">
        <v>811.80616109915297</v>
      </c>
      <c r="AA689" s="38">
        <v>760.86802650423897</v>
      </c>
      <c r="AB689" s="37">
        <v>8439.5922252210294</v>
      </c>
      <c r="AC689" s="38">
        <v>11461.489807039199</v>
      </c>
      <c r="AD689" s="37">
        <v>4261.0748274580001</v>
      </c>
      <c r="AE689" s="38">
        <v>3954.43318034919</v>
      </c>
      <c r="AF689" s="37">
        <v>2597.10382452356</v>
      </c>
      <c r="AG689" s="38">
        <v>2353.0657883877798</v>
      </c>
      <c r="AH689" s="37">
        <v>6241.4169662283502</v>
      </c>
      <c r="AI689" s="38">
        <v>5487.6006963816199</v>
      </c>
      <c r="AJ689" s="37">
        <v>4368.3470332138404</v>
      </c>
      <c r="AK689" s="38">
        <v>5737.34388682385</v>
      </c>
      <c r="AL689" s="37">
        <v>6921.1431697648104</v>
      </c>
      <c r="AM689" s="38">
        <v>5488.3767382777396</v>
      </c>
      <c r="AN689" s="37">
        <v>3593.5245563829199</v>
      </c>
      <c r="AO689" s="38">
        <v>3142.5898461431898</v>
      </c>
      <c r="AP689" s="37">
        <v>1431582.24</v>
      </c>
      <c r="AQ689" s="38">
        <v>1992870.09</v>
      </c>
      <c r="AR689" s="37">
        <v>3687949.79</v>
      </c>
      <c r="AS689" s="38">
        <v>4377375.3499999996</v>
      </c>
      <c r="AT689" s="37">
        <v>6539414.79</v>
      </c>
      <c r="AU689" s="38">
        <v>7381787.2999999998</v>
      </c>
      <c r="AV689" s="37">
        <v>13695134.189999999</v>
      </c>
      <c r="AW689" s="38">
        <v>12727421.689999999</v>
      </c>
    </row>
    <row r="690" spans="1:49" x14ac:dyDescent="0.25">
      <c r="A690" s="23">
        <v>44980</v>
      </c>
      <c r="B690" s="37">
        <v>3740.8207646441401</v>
      </c>
      <c r="C690" s="38">
        <v>4719.81769594459</v>
      </c>
      <c r="D690" s="37">
        <v>4676.5856305759398</v>
      </c>
      <c r="E690" s="38">
        <v>5455.4900249308603</v>
      </c>
      <c r="F690" s="37">
        <v>2454.9152465422899</v>
      </c>
      <c r="G690" s="38">
        <v>2681.3514119605602</v>
      </c>
      <c r="H690" s="37">
        <v>5569.6991122262098</v>
      </c>
      <c r="I690" s="38">
        <v>5458.3443212764596</v>
      </c>
      <c r="J690" s="37">
        <v>1324.34847345808</v>
      </c>
      <c r="K690" s="38">
        <v>1218.0764797808299</v>
      </c>
      <c r="L690" s="37">
        <v>1792.8958088745601</v>
      </c>
      <c r="M690" s="38">
        <v>2300.0063340229399</v>
      </c>
      <c r="N690" s="37">
        <v>2959.8910483514001</v>
      </c>
      <c r="O690" s="38">
        <v>2901.87247603694</v>
      </c>
      <c r="P690" s="37">
        <v>30489.2479190042</v>
      </c>
      <c r="Q690" s="38">
        <v>28021.816650420002</v>
      </c>
      <c r="R690" s="37">
        <v>750.938842583878</v>
      </c>
      <c r="S690" s="38">
        <v>635.766300291221</v>
      </c>
      <c r="T690" s="37">
        <v>3632.9760632359198</v>
      </c>
      <c r="U690" s="38">
        <v>3153.2425530000201</v>
      </c>
      <c r="V690" s="37">
        <v>3879.97223809769</v>
      </c>
      <c r="W690" s="38">
        <v>5365.5204726337597</v>
      </c>
      <c r="X690" s="37">
        <v>2252.1419701179698</v>
      </c>
      <c r="Y690" s="38">
        <v>2563.8456093687</v>
      </c>
      <c r="Z690" s="37">
        <v>813.86678722940496</v>
      </c>
      <c r="AA690" s="38">
        <v>756.13883112890096</v>
      </c>
      <c r="AB690" s="37">
        <v>8487.5344200495292</v>
      </c>
      <c r="AC690" s="38">
        <v>11524.4072360067</v>
      </c>
      <c r="AD690" s="37">
        <v>4285.92260172647</v>
      </c>
      <c r="AE690" s="38">
        <v>3982.4671433201102</v>
      </c>
      <c r="AF690" s="37">
        <v>2593.7235157505002</v>
      </c>
      <c r="AG690" s="38">
        <v>2379.1860785880499</v>
      </c>
      <c r="AH690" s="37">
        <v>6224.3240559740698</v>
      </c>
      <c r="AI690" s="38">
        <v>5471.9734248384402</v>
      </c>
      <c r="AJ690" s="37">
        <v>4360.7175612166002</v>
      </c>
      <c r="AK690" s="38">
        <v>5727.6393311317297</v>
      </c>
      <c r="AL690" s="37">
        <v>6869.1129945705197</v>
      </c>
      <c r="AM690" s="38">
        <v>5450.9569902024004</v>
      </c>
      <c r="AN690" s="37">
        <v>3600.87724310776</v>
      </c>
      <c r="AO690" s="38">
        <v>3185.0759886087499</v>
      </c>
      <c r="AP690" s="37">
        <v>1423294.17</v>
      </c>
      <c r="AQ690" s="38">
        <v>1981227.6</v>
      </c>
      <c r="AR690" s="37">
        <v>3667383.22</v>
      </c>
      <c r="AS690" s="38">
        <v>4351601.79</v>
      </c>
      <c r="AT690" s="37">
        <v>6511562.4199999999</v>
      </c>
      <c r="AU690" s="38">
        <v>7348601.2400000002</v>
      </c>
      <c r="AV690" s="37">
        <v>13646700.699999999</v>
      </c>
      <c r="AW690" s="38">
        <v>12665094.07</v>
      </c>
    </row>
    <row r="691" spans="1:49" x14ac:dyDescent="0.25">
      <c r="A691" s="23">
        <v>44981</v>
      </c>
      <c r="B691" s="37">
        <v>3724.17664282131</v>
      </c>
      <c r="C691" s="38">
        <v>4696.80089724141</v>
      </c>
      <c r="D691" s="37">
        <v>4629.0904729163103</v>
      </c>
      <c r="E691" s="38">
        <v>5361.4314283373797</v>
      </c>
      <c r="F691" s="37">
        <v>2426.8513572833799</v>
      </c>
      <c r="G691" s="38">
        <v>2658.32258841047</v>
      </c>
      <c r="H691" s="37">
        <v>5514.27054713909</v>
      </c>
      <c r="I691" s="38">
        <v>5436.7709533284497</v>
      </c>
      <c r="J691" s="37">
        <v>1312.7762776551399</v>
      </c>
      <c r="K691" s="38">
        <v>1215.43009283997</v>
      </c>
      <c r="L691" s="37">
        <v>1780.1724389580399</v>
      </c>
      <c r="M691" s="38">
        <v>2284.5002968407098</v>
      </c>
      <c r="N691" s="37">
        <v>2944.11464128224</v>
      </c>
      <c r="O691" s="38">
        <v>2888.9835334079698</v>
      </c>
      <c r="P691" s="37">
        <v>30033.899195920701</v>
      </c>
      <c r="Q691" s="38">
        <v>27620.601349339999</v>
      </c>
      <c r="R691" s="37">
        <v>745.67460893338102</v>
      </c>
      <c r="S691" s="38">
        <v>625.760198348681</v>
      </c>
      <c r="T691" s="37">
        <v>3572.38966225694</v>
      </c>
      <c r="U691" s="38">
        <v>3093.8920634552201</v>
      </c>
      <c r="V691" s="37">
        <v>3847.2263685303301</v>
      </c>
      <c r="W691" s="38">
        <v>5318.1743723449099</v>
      </c>
      <c r="X691" s="37">
        <v>2234.6990106271601</v>
      </c>
      <c r="Y691" s="38">
        <v>2543.45384075127</v>
      </c>
      <c r="Z691" s="37">
        <v>809.83812196396104</v>
      </c>
      <c r="AA691" s="38">
        <v>752.29170587615704</v>
      </c>
      <c r="AB691" s="37">
        <v>8389.5045461918999</v>
      </c>
      <c r="AC691" s="38">
        <v>11386.5786155104</v>
      </c>
      <c r="AD691" s="37">
        <v>4197.2060414611396</v>
      </c>
      <c r="AE691" s="38">
        <v>3820.37517029336</v>
      </c>
      <c r="AF691" s="37">
        <v>2576.7823589968698</v>
      </c>
      <c r="AG691" s="38">
        <v>2353.6620271535198</v>
      </c>
      <c r="AH691" s="37">
        <v>6198.2368656074696</v>
      </c>
      <c r="AI691" s="38">
        <v>5398.9071463322998</v>
      </c>
      <c r="AJ691" s="37">
        <v>4320.4238624684904</v>
      </c>
      <c r="AK691" s="38">
        <v>5694.3203370277997</v>
      </c>
      <c r="AL691" s="37">
        <v>6799.9488009687502</v>
      </c>
      <c r="AM691" s="38">
        <v>5222.7737674636001</v>
      </c>
      <c r="AN691" s="37">
        <v>3540.3853406766302</v>
      </c>
      <c r="AO691" s="38">
        <v>3130.6687541501501</v>
      </c>
      <c r="AP691" s="37">
        <v>1415372.91</v>
      </c>
      <c r="AQ691" s="38">
        <v>1963010.57</v>
      </c>
      <c r="AR691" s="37">
        <v>3666202.87</v>
      </c>
      <c r="AS691" s="38">
        <v>4314806.49</v>
      </c>
      <c r="AT691" s="37">
        <v>6452260.5499999998</v>
      </c>
      <c r="AU691" s="38">
        <v>7269511.8200000003</v>
      </c>
      <c r="AV691" s="37">
        <v>13498806.23</v>
      </c>
      <c r="AW691" s="38">
        <v>12535801.369999999</v>
      </c>
    </row>
    <row r="692" spans="1:49" x14ac:dyDescent="0.25">
      <c r="A692" s="23">
        <v>44984</v>
      </c>
      <c r="B692" s="37">
        <v>3695.1110876287598</v>
      </c>
      <c r="C692" s="38">
        <v>4659.7037395125699</v>
      </c>
      <c r="D692" s="37">
        <v>4594.6892573859805</v>
      </c>
      <c r="E692" s="38">
        <v>5239.1981523897903</v>
      </c>
      <c r="F692" s="37">
        <v>2415.99444958822</v>
      </c>
      <c r="G692" s="38">
        <v>2652.88050472551</v>
      </c>
      <c r="H692" s="37">
        <v>5491.6783231548898</v>
      </c>
      <c r="I692" s="38">
        <v>5458.8208065625004</v>
      </c>
      <c r="J692" s="37">
        <v>1307.5895415529701</v>
      </c>
      <c r="K692" s="38">
        <v>1210.6337875905799</v>
      </c>
      <c r="L692" s="37">
        <v>1772.15042204771</v>
      </c>
      <c r="M692" s="38">
        <v>2271.5317133724898</v>
      </c>
      <c r="N692" s="37">
        <v>2957.7076762248998</v>
      </c>
      <c r="O692" s="38">
        <v>2856.2548435235199</v>
      </c>
      <c r="P692" s="37">
        <v>30305.052648136199</v>
      </c>
      <c r="Q692" s="38">
        <v>27875.427282033299</v>
      </c>
      <c r="R692" s="37">
        <v>757.84543900707899</v>
      </c>
      <c r="S692" s="38">
        <v>636.07262311281897</v>
      </c>
      <c r="T692" s="37">
        <v>3613.8064512563901</v>
      </c>
      <c r="U692" s="38">
        <v>3129.51014701227</v>
      </c>
      <c r="V692" s="37">
        <v>3808.9715725018</v>
      </c>
      <c r="W692" s="38">
        <v>5190.3352302066896</v>
      </c>
      <c r="X692" s="37">
        <v>2218.1500821643499</v>
      </c>
      <c r="Y692" s="38">
        <v>2521.0037941052901</v>
      </c>
      <c r="Z692" s="37">
        <v>806.76310578384505</v>
      </c>
      <c r="AA692" s="38">
        <v>743.57596046318497</v>
      </c>
      <c r="AB692" s="37">
        <v>8213.0361839233992</v>
      </c>
      <c r="AC692" s="38">
        <v>11236.952275239601</v>
      </c>
      <c r="AD692" s="37">
        <v>4238.3957043517903</v>
      </c>
      <c r="AE692" s="38">
        <v>3858.9035676079502</v>
      </c>
      <c r="AF692" s="37">
        <v>2589.56270680747</v>
      </c>
      <c r="AG692" s="38">
        <v>2365.4197700796699</v>
      </c>
      <c r="AH692" s="37">
        <v>6252.3117858067899</v>
      </c>
      <c r="AI692" s="38">
        <v>5498.0457315366903</v>
      </c>
      <c r="AJ692" s="37">
        <v>4281.1074510160497</v>
      </c>
      <c r="AK692" s="38">
        <v>5569.9480949429499</v>
      </c>
      <c r="AL692" s="37">
        <v>6798.1234047737698</v>
      </c>
      <c r="AM692" s="38">
        <v>5223.1869348988303</v>
      </c>
      <c r="AN692" s="37">
        <v>3586.6889650796402</v>
      </c>
      <c r="AO692" s="38">
        <v>3171.4827642339901</v>
      </c>
      <c r="AP692" s="37">
        <v>1406373.31</v>
      </c>
      <c r="AQ692" s="38">
        <v>1954718.11</v>
      </c>
      <c r="AR692" s="37">
        <v>3586533.5</v>
      </c>
      <c r="AS692" s="38">
        <v>4289707.6399999997</v>
      </c>
      <c r="AT692" s="37">
        <v>6399472.6600000001</v>
      </c>
      <c r="AU692" s="38">
        <v>7219814.4900000002</v>
      </c>
      <c r="AV692" s="37">
        <v>13301331.34</v>
      </c>
      <c r="AW692" s="38">
        <v>12378693.039999999</v>
      </c>
    </row>
    <row r="693" spans="1:49" x14ac:dyDescent="0.25">
      <c r="A693" s="23">
        <v>44985</v>
      </c>
      <c r="B693" s="37">
        <v>3656.1889894745</v>
      </c>
      <c r="C693" s="38">
        <v>4608.7358283302601</v>
      </c>
      <c r="D693" s="37">
        <v>4544.70979009444</v>
      </c>
      <c r="E693" s="38">
        <v>5181.6935441517799</v>
      </c>
      <c r="F693" s="37">
        <v>2396.8295929907099</v>
      </c>
      <c r="G693" s="38">
        <v>2632.7905456161402</v>
      </c>
      <c r="H693" s="37">
        <v>5427.7139434109804</v>
      </c>
      <c r="I693" s="38">
        <v>5395.6853196606899</v>
      </c>
      <c r="J693" s="37">
        <v>1299.2458685870899</v>
      </c>
      <c r="K693" s="38">
        <v>1203.2666030185001</v>
      </c>
      <c r="L693" s="37">
        <v>1768.6996958120999</v>
      </c>
      <c r="M693" s="38">
        <v>2257.86445114353</v>
      </c>
      <c r="N693" s="37">
        <v>2935.2527654308301</v>
      </c>
      <c r="O693" s="38">
        <v>2835.58075497866</v>
      </c>
      <c r="P693" s="37">
        <v>30204.3574441827</v>
      </c>
      <c r="Q693" s="38">
        <v>27842.8963078466</v>
      </c>
      <c r="R693" s="37">
        <v>773.153496493342</v>
      </c>
      <c r="S693" s="38">
        <v>649.61649885333998</v>
      </c>
      <c r="T693" s="37">
        <v>3603.3392760583902</v>
      </c>
      <c r="U693" s="38">
        <v>3121.5480754533801</v>
      </c>
      <c r="V693" s="37">
        <v>3773.6039158036101</v>
      </c>
      <c r="W693" s="38">
        <v>5169.8027299283403</v>
      </c>
      <c r="X693" s="37">
        <v>2204.73251965283</v>
      </c>
      <c r="Y693" s="38">
        <v>2529.1271747914998</v>
      </c>
      <c r="Z693" s="37">
        <v>806.47971932865698</v>
      </c>
      <c r="AA693" s="38">
        <v>742.61921691396105</v>
      </c>
      <c r="AB693" s="37">
        <v>8103.8993478735001</v>
      </c>
      <c r="AC693" s="38">
        <v>11081.635560275199</v>
      </c>
      <c r="AD693" s="37">
        <v>4192.3722475471104</v>
      </c>
      <c r="AE693" s="38">
        <v>3816.2406036614002</v>
      </c>
      <c r="AF693" s="37">
        <v>2578.5522529396299</v>
      </c>
      <c r="AG693" s="38">
        <v>2355.81872097634</v>
      </c>
      <c r="AH693" s="37">
        <v>6198.9226793765001</v>
      </c>
      <c r="AI693" s="38">
        <v>5450.3643953165702</v>
      </c>
      <c r="AJ693" s="37">
        <v>4240.0584380497903</v>
      </c>
      <c r="AK693" s="38">
        <v>5514.4713958127504</v>
      </c>
      <c r="AL693" s="37">
        <v>6706.5565394789801</v>
      </c>
      <c r="AM693" s="38">
        <v>5156.0076548876104</v>
      </c>
      <c r="AN693" s="37">
        <v>3570.69764650876</v>
      </c>
      <c r="AO693" s="38">
        <v>3158.3400195582699</v>
      </c>
      <c r="AP693" s="37">
        <v>1405511.4</v>
      </c>
      <c r="AQ693" s="38">
        <v>1954874.36</v>
      </c>
      <c r="AR693" s="37">
        <v>3584450.62</v>
      </c>
      <c r="AS693" s="38">
        <v>4277814.12</v>
      </c>
      <c r="AT693" s="37">
        <v>6379087.9900000002</v>
      </c>
      <c r="AU693" s="38">
        <v>7190397.21</v>
      </c>
      <c r="AV693" s="37">
        <v>13266232.98</v>
      </c>
      <c r="AW693" s="38">
        <v>12339190.08</v>
      </c>
    </row>
    <row r="694" spans="1:49" x14ac:dyDescent="0.25">
      <c r="A694" s="23">
        <v>44986</v>
      </c>
      <c r="B694" s="37">
        <v>3589.6627747400298</v>
      </c>
      <c r="C694" s="38">
        <v>4524.5095560824602</v>
      </c>
      <c r="D694" s="37">
        <v>4498.0083856595302</v>
      </c>
      <c r="E694" s="38">
        <v>5128.1763298632104</v>
      </c>
      <c r="F694" s="37">
        <v>2381.3861334872599</v>
      </c>
      <c r="G694" s="38">
        <v>2615.5560192200701</v>
      </c>
      <c r="H694" s="37">
        <v>5354.7272624196303</v>
      </c>
      <c r="I694" s="38">
        <v>5320.3184446652904</v>
      </c>
      <c r="J694" s="37">
        <v>1287.88205040261</v>
      </c>
      <c r="K694" s="38">
        <v>1192.7377120833901</v>
      </c>
      <c r="L694" s="37">
        <v>1774.4379738534301</v>
      </c>
      <c r="M694" s="38">
        <v>2262.99680028803</v>
      </c>
      <c r="N694" s="37">
        <v>2921.23589348922</v>
      </c>
      <c r="O694" s="38">
        <v>2821.6742841774899</v>
      </c>
      <c r="P694" s="37">
        <v>29941.288692917598</v>
      </c>
      <c r="Q694" s="38">
        <v>27653.1323098133</v>
      </c>
      <c r="R694" s="37">
        <v>757.22583901058999</v>
      </c>
      <c r="S694" s="38">
        <v>634.72253116639604</v>
      </c>
      <c r="T694" s="37">
        <v>3572.7593879271499</v>
      </c>
      <c r="U694" s="38">
        <v>3095.7046984262902</v>
      </c>
      <c r="V694" s="37">
        <v>3737.2102362219698</v>
      </c>
      <c r="W694" s="38">
        <v>5121.8977727540896</v>
      </c>
      <c r="X694" s="37">
        <v>2186.92736256441</v>
      </c>
      <c r="Y694" s="38">
        <v>2509.0635059095798</v>
      </c>
      <c r="Z694" s="37">
        <v>802.39243695280095</v>
      </c>
      <c r="AA694" s="38">
        <v>739.07371908368498</v>
      </c>
      <c r="AB694" s="37">
        <v>8028.9767634261698</v>
      </c>
      <c r="AC694" s="38">
        <v>10981.3892443932</v>
      </c>
      <c r="AD694" s="37">
        <v>4249.8617481778801</v>
      </c>
      <c r="AE694" s="38">
        <v>3868.7843379327201</v>
      </c>
      <c r="AF694" s="37">
        <v>2545.3669451140699</v>
      </c>
      <c r="AG694" s="38">
        <v>2325.0470924084002</v>
      </c>
      <c r="AH694" s="37">
        <v>6114.59395126249</v>
      </c>
      <c r="AI694" s="38">
        <v>5374.4813353345598</v>
      </c>
      <c r="AJ694" s="37">
        <v>4192.7029577196099</v>
      </c>
      <c r="AK694" s="38">
        <v>5453.4246245983904</v>
      </c>
      <c r="AL694" s="37">
        <v>6623.0571649236699</v>
      </c>
      <c r="AM694" s="38">
        <v>5089.1582442530098</v>
      </c>
      <c r="AN694" s="37">
        <v>3544.90644355633</v>
      </c>
      <c r="AO694" s="38">
        <v>3136.2552620163401</v>
      </c>
      <c r="AP694" s="37">
        <v>1398736.71</v>
      </c>
      <c r="AQ694" s="38">
        <v>1949529.52</v>
      </c>
      <c r="AR694" s="37">
        <v>3577462.54</v>
      </c>
      <c r="AS694" s="38">
        <v>4255162.38</v>
      </c>
      <c r="AT694" s="37">
        <v>6348243.79</v>
      </c>
      <c r="AU694" s="38">
        <v>7127925.25</v>
      </c>
      <c r="AV694" s="37">
        <v>13220690.859999999</v>
      </c>
      <c r="AW694" s="38">
        <v>12300023.35</v>
      </c>
    </row>
    <row r="695" spans="1:49" x14ac:dyDescent="0.25">
      <c r="A695" s="23">
        <v>44987</v>
      </c>
      <c r="B695" s="37">
        <v>3615.6298992008001</v>
      </c>
      <c r="C695" s="38">
        <v>4556.2709594037296</v>
      </c>
      <c r="D695" s="37">
        <v>4473.6407813120804</v>
      </c>
      <c r="E695" s="38">
        <v>5100.3291771002596</v>
      </c>
      <c r="F695" s="37">
        <v>2347.91642308983</v>
      </c>
      <c r="G695" s="38">
        <v>2579.65919819073</v>
      </c>
      <c r="H695" s="37">
        <v>5317.8851638874203</v>
      </c>
      <c r="I695" s="38">
        <v>5284.9381889141796</v>
      </c>
      <c r="J695" s="37">
        <v>1281.3938085867601</v>
      </c>
      <c r="K695" s="38">
        <v>1187.1071557477001</v>
      </c>
      <c r="L695" s="37">
        <v>1767.57290887762</v>
      </c>
      <c r="M695" s="38">
        <v>2270.0541768325002</v>
      </c>
      <c r="N695" s="37">
        <v>2918.83867967282</v>
      </c>
      <c r="O695" s="38">
        <v>2819.9549229509298</v>
      </c>
      <c r="P695" s="37">
        <v>29996.8046776431</v>
      </c>
      <c r="Q695" s="38">
        <v>27709.157879533301</v>
      </c>
      <c r="R695" s="37">
        <v>754.30113259722896</v>
      </c>
      <c r="S695" s="38">
        <v>632.42575036630205</v>
      </c>
      <c r="T695" s="37">
        <v>3582.82697099094</v>
      </c>
      <c r="U695" s="38">
        <v>3103.91576210728</v>
      </c>
      <c r="V695" s="37">
        <v>3735.19249916222</v>
      </c>
      <c r="W695" s="38">
        <v>5118.2353579686696</v>
      </c>
      <c r="X695" s="37">
        <v>2192.1848284837101</v>
      </c>
      <c r="Y695" s="38">
        <v>2514.8419214074202</v>
      </c>
      <c r="Z695" s="37">
        <v>803.57972756426602</v>
      </c>
      <c r="AA695" s="38">
        <v>740.10696043357598</v>
      </c>
      <c r="AB695" s="37">
        <v>7981.7039008960201</v>
      </c>
      <c r="AC695" s="38">
        <v>10914.0356951578</v>
      </c>
      <c r="AD695" s="37">
        <v>4284.8306342976502</v>
      </c>
      <c r="AE695" s="38">
        <v>3901.47758522092</v>
      </c>
      <c r="AF695" s="37">
        <v>2557.6581599687702</v>
      </c>
      <c r="AG695" s="38">
        <v>2336.3597452438198</v>
      </c>
      <c r="AH695" s="37">
        <v>6144.0343849639803</v>
      </c>
      <c r="AI695" s="38">
        <v>5400.1759333374002</v>
      </c>
      <c r="AJ695" s="37">
        <v>4184.8587917824298</v>
      </c>
      <c r="AK695" s="38">
        <v>5441.9758463162798</v>
      </c>
      <c r="AL695" s="37">
        <v>6698.5923682095499</v>
      </c>
      <c r="AM695" s="38">
        <v>5145.9766760820903</v>
      </c>
      <c r="AN695" s="37">
        <v>3558.07372724893</v>
      </c>
      <c r="AO695" s="38">
        <v>3147.7340109955098</v>
      </c>
      <c r="AP695" s="37">
        <v>1406955.3</v>
      </c>
      <c r="AQ695" s="38">
        <v>1953777.98</v>
      </c>
      <c r="AR695" s="37">
        <v>3590142.31</v>
      </c>
      <c r="AS695" s="38">
        <v>4256736.09</v>
      </c>
      <c r="AT695" s="37">
        <v>6345640.9500000002</v>
      </c>
      <c r="AU695" s="38">
        <v>7127191.0700000003</v>
      </c>
      <c r="AV695" s="37">
        <v>13194240.039999999</v>
      </c>
      <c r="AW695" s="38">
        <v>12267153.51</v>
      </c>
    </row>
    <row r="696" spans="1:49" x14ac:dyDescent="0.25">
      <c r="A696" s="23">
        <v>44988</v>
      </c>
      <c r="B696" s="37">
        <v>3583.04140343874</v>
      </c>
      <c r="C696" s="38">
        <v>4514.8314959551099</v>
      </c>
      <c r="D696" s="37">
        <v>4465.2923916326699</v>
      </c>
      <c r="E696" s="38">
        <v>5090.7441737045501</v>
      </c>
      <c r="F696" s="37">
        <v>2350.9768646438301</v>
      </c>
      <c r="G696" s="38">
        <v>2582.9833855761799</v>
      </c>
      <c r="H696" s="37">
        <v>5336.7131386443698</v>
      </c>
      <c r="I696" s="38">
        <v>5301.6939102079295</v>
      </c>
      <c r="J696" s="37">
        <v>1301.7437307469399</v>
      </c>
      <c r="K696" s="38">
        <v>1195.58480486602</v>
      </c>
      <c r="L696" s="37">
        <v>1766.89355146864</v>
      </c>
      <c r="M696" s="38">
        <v>2309.5468338778501</v>
      </c>
      <c r="N696" s="37">
        <v>2911.3831382568901</v>
      </c>
      <c r="O696" s="38">
        <v>2812.4171126850301</v>
      </c>
      <c r="P696" s="37">
        <v>30502.844596531799</v>
      </c>
      <c r="Q696" s="38">
        <v>28195.3151631</v>
      </c>
      <c r="R696" s="37">
        <v>767.89349970577598</v>
      </c>
      <c r="S696" s="38">
        <v>644.50907715676897</v>
      </c>
      <c r="T696" s="37">
        <v>3622.7345145560698</v>
      </c>
      <c r="U696" s="38">
        <v>3139.2126102985799</v>
      </c>
      <c r="V696" s="37">
        <v>3726.8888970415801</v>
      </c>
      <c r="W696" s="38">
        <v>5108.8372857350196</v>
      </c>
      <c r="X696" s="37">
        <v>2183.1405946888999</v>
      </c>
      <c r="Y696" s="38">
        <v>2504.8545340503802</v>
      </c>
      <c r="Z696" s="37">
        <v>799.13348254363405</v>
      </c>
      <c r="AA696" s="38">
        <v>736.22239857991201</v>
      </c>
      <c r="AB696" s="37">
        <v>7988.7542301219901</v>
      </c>
      <c r="AC696" s="38">
        <v>10922.203655990101</v>
      </c>
      <c r="AD696" s="37">
        <v>4315.5151239388497</v>
      </c>
      <c r="AE696" s="38">
        <v>3928.6359646988699</v>
      </c>
      <c r="AF696" s="37">
        <v>2597.9006657322602</v>
      </c>
      <c r="AG696" s="38">
        <v>2373.5830110038701</v>
      </c>
      <c r="AH696" s="37">
        <v>6229.9629772343596</v>
      </c>
      <c r="AI696" s="38">
        <v>5475.2677684691298</v>
      </c>
      <c r="AJ696" s="37">
        <v>4181.9501393559904</v>
      </c>
      <c r="AK696" s="38">
        <v>5439.0642152057599</v>
      </c>
      <c r="AL696" s="37">
        <v>6727.8181678023102</v>
      </c>
      <c r="AM696" s="38">
        <v>5171.7292897288498</v>
      </c>
      <c r="AN696" s="37">
        <v>3590.4265752215101</v>
      </c>
      <c r="AO696" s="38">
        <v>3177.44595252317</v>
      </c>
      <c r="AP696" s="37">
        <v>1412779.85</v>
      </c>
      <c r="AQ696" s="38">
        <v>1970241.87</v>
      </c>
      <c r="AR696" s="37">
        <v>3599591.56</v>
      </c>
      <c r="AS696" s="38">
        <v>4266903.0599999996</v>
      </c>
      <c r="AT696" s="37">
        <v>6357150.2000000002</v>
      </c>
      <c r="AU696" s="38">
        <v>7127537.1399999997</v>
      </c>
      <c r="AV696" s="37">
        <v>13270099.26</v>
      </c>
      <c r="AW696" s="38">
        <v>12350106.51</v>
      </c>
    </row>
    <row r="697" spans="1:49" x14ac:dyDescent="0.25">
      <c r="A697" s="23">
        <v>44991</v>
      </c>
      <c r="B697" s="37">
        <v>3598.1159327107098</v>
      </c>
      <c r="C697" s="38">
        <v>4531.8790727692103</v>
      </c>
      <c r="D697" s="37">
        <v>4442.3876809194999</v>
      </c>
      <c r="E697" s="38">
        <v>5063.8745450184397</v>
      </c>
      <c r="F697" s="37">
        <v>2338.0269873976199</v>
      </c>
      <c r="G697" s="38">
        <v>2569.6702472003599</v>
      </c>
      <c r="H697" s="37">
        <v>5307.8007327237801</v>
      </c>
      <c r="I697" s="38">
        <v>5273.3721892992799</v>
      </c>
      <c r="J697" s="37">
        <v>1292.7746287539601</v>
      </c>
      <c r="K697" s="38">
        <v>1187.6886888148299</v>
      </c>
      <c r="L697" s="37">
        <v>1769.90620434891</v>
      </c>
      <c r="M697" s="38">
        <v>2308.4663427707801</v>
      </c>
      <c r="N697" s="37">
        <v>2899.4748259917501</v>
      </c>
      <c r="O697" s="38">
        <v>2801.9107710817202</v>
      </c>
      <c r="P697" s="37">
        <v>30612.226611541701</v>
      </c>
      <c r="Q697" s="38">
        <v>28305.558998306598</v>
      </c>
      <c r="R697" s="37">
        <v>775.64768371571802</v>
      </c>
      <c r="S697" s="38">
        <v>650.92978251408499</v>
      </c>
      <c r="T697" s="37">
        <v>3632.0105328559198</v>
      </c>
      <c r="U697" s="38">
        <v>3147.9842103339802</v>
      </c>
      <c r="V697" s="37">
        <v>3704.9924251911498</v>
      </c>
      <c r="W697" s="38">
        <v>5076.8971417867197</v>
      </c>
      <c r="X697" s="37">
        <v>2165.23976437394</v>
      </c>
      <c r="Y697" s="38">
        <v>2483.7339592651701</v>
      </c>
      <c r="Z697" s="37">
        <v>792.491782506915</v>
      </c>
      <c r="AA697" s="38">
        <v>730.01536263229195</v>
      </c>
      <c r="AB697" s="37">
        <v>7985.1473198223102</v>
      </c>
      <c r="AC697" s="38">
        <v>10911.3706336952</v>
      </c>
      <c r="AD697" s="37">
        <v>4313.8156687166402</v>
      </c>
      <c r="AE697" s="38">
        <v>3927.1259621899499</v>
      </c>
      <c r="AF697" s="37">
        <v>2607.9720365592202</v>
      </c>
      <c r="AG697" s="38">
        <v>2382.3837045803698</v>
      </c>
      <c r="AH697" s="37">
        <v>6267.88830401217</v>
      </c>
      <c r="AI697" s="38">
        <v>5506.6963917621297</v>
      </c>
      <c r="AJ697" s="37">
        <v>4156.0634372556697</v>
      </c>
      <c r="AK697" s="38">
        <v>5403.0534464949897</v>
      </c>
      <c r="AL697" s="37">
        <v>6708.6605697589403</v>
      </c>
      <c r="AM697" s="38">
        <v>5154.5178496692097</v>
      </c>
      <c r="AN697" s="37">
        <v>3599.6547455187701</v>
      </c>
      <c r="AO697" s="38">
        <v>3186.5447475277501</v>
      </c>
      <c r="AP697" s="37">
        <v>1404312.67</v>
      </c>
      <c r="AQ697" s="38">
        <v>1962450.36</v>
      </c>
      <c r="AR697" s="37">
        <v>3584357.41</v>
      </c>
      <c r="AS697" s="38">
        <v>4254709.46</v>
      </c>
      <c r="AT697" s="37">
        <v>6340589.7400000002</v>
      </c>
      <c r="AU697" s="38">
        <v>7137644.5599999996</v>
      </c>
      <c r="AV697" s="37">
        <v>13348651.300000001</v>
      </c>
      <c r="AW697" s="38">
        <v>12422786.810000001</v>
      </c>
    </row>
    <row r="698" spans="1:49" x14ac:dyDescent="0.25">
      <c r="A698" s="23">
        <v>44992</v>
      </c>
      <c r="B698" s="37">
        <v>3550.21367431822</v>
      </c>
      <c r="C698" s="38">
        <v>4471.3267981325898</v>
      </c>
      <c r="D698" s="37">
        <v>4427.5461711804401</v>
      </c>
      <c r="E698" s="38">
        <v>5046.7133459526103</v>
      </c>
      <c r="F698" s="37">
        <v>2325.4109781450602</v>
      </c>
      <c r="G698" s="38">
        <v>2555.6010890101802</v>
      </c>
      <c r="H698" s="37">
        <v>5287.1876665640102</v>
      </c>
      <c r="I698" s="38">
        <v>5250.5788135817202</v>
      </c>
      <c r="J698" s="37">
        <v>1282.57109649572</v>
      </c>
      <c r="K698" s="38">
        <v>1178.4662564604901</v>
      </c>
      <c r="L698" s="37">
        <v>1767.71232163223</v>
      </c>
      <c r="M698" s="38">
        <v>2289.4810862700701</v>
      </c>
      <c r="N698" s="37">
        <v>2885.0235576759001</v>
      </c>
      <c r="O698" s="38">
        <v>2787.5997580243902</v>
      </c>
      <c r="P698" s="37">
        <v>30432.549361045702</v>
      </c>
      <c r="Q698" s="38">
        <v>28137.482321953299</v>
      </c>
      <c r="R698" s="37">
        <v>763.73573085742805</v>
      </c>
      <c r="S698" s="38">
        <v>640.92337389772104</v>
      </c>
      <c r="T698" s="37">
        <v>3601.1131888724499</v>
      </c>
      <c r="U698" s="38">
        <v>3130.50660172261</v>
      </c>
      <c r="V698" s="37">
        <v>3687.7701071210399</v>
      </c>
      <c r="W698" s="38">
        <v>5054.7603497500404</v>
      </c>
      <c r="X698" s="37">
        <v>2152.0012099365999</v>
      </c>
      <c r="Y698" s="38">
        <v>2468.8079607888699</v>
      </c>
      <c r="Z698" s="37">
        <v>792.48997991906299</v>
      </c>
      <c r="AA698" s="38">
        <v>730.23844335112005</v>
      </c>
      <c r="AB698" s="37">
        <v>7990.5014713876699</v>
      </c>
      <c r="AC698" s="38">
        <v>10917.7344306177</v>
      </c>
      <c r="AD698" s="37">
        <v>4216.3776170524498</v>
      </c>
      <c r="AE698" s="38">
        <v>3847.0959848450898</v>
      </c>
      <c r="AF698" s="37">
        <v>2590.7301969325199</v>
      </c>
      <c r="AG698" s="38">
        <v>2365.9684668469999</v>
      </c>
      <c r="AH698" s="37">
        <v>6151.6116180153203</v>
      </c>
      <c r="AI698" s="38">
        <v>5403.5650095665396</v>
      </c>
      <c r="AJ698" s="37">
        <v>4136.12476360043</v>
      </c>
      <c r="AK698" s="38">
        <v>5377.3396609148103</v>
      </c>
      <c r="AL698" s="37">
        <v>6645.5082891486099</v>
      </c>
      <c r="AM698" s="38">
        <v>5105.0474361526603</v>
      </c>
      <c r="AN698" s="37">
        <v>3570.6096359665398</v>
      </c>
      <c r="AO698" s="38">
        <v>3170.0402019625599</v>
      </c>
      <c r="AP698" s="37">
        <v>1398390.21</v>
      </c>
      <c r="AQ698" s="38">
        <v>1954397.77</v>
      </c>
      <c r="AR698" s="37">
        <v>3569200.79</v>
      </c>
      <c r="AS698" s="38">
        <v>4229919.25</v>
      </c>
      <c r="AT698" s="37">
        <v>6305147.2000000002</v>
      </c>
      <c r="AU698" s="38">
        <v>7107294.8399999999</v>
      </c>
      <c r="AV698" s="37">
        <v>13266382.08</v>
      </c>
      <c r="AW698" s="38">
        <v>12370711.560000001</v>
      </c>
    </row>
    <row r="699" spans="1:49" x14ac:dyDescent="0.25">
      <c r="A699" s="23">
        <v>44993</v>
      </c>
      <c r="B699" s="37">
        <v>3764.9664568442699</v>
      </c>
      <c r="C699" s="38">
        <v>4534.0440226897999</v>
      </c>
      <c r="D699" s="37">
        <v>4666.8686027325903</v>
      </c>
      <c r="E699" s="38">
        <v>4964.5091977433203</v>
      </c>
      <c r="F699" s="37">
        <v>2297.8654979991802</v>
      </c>
      <c r="G699" s="38">
        <v>2549.44455174003</v>
      </c>
      <c r="H699" s="37">
        <v>5384.6051596286898</v>
      </c>
      <c r="I699" s="38">
        <v>5570.55504076943</v>
      </c>
      <c r="J699" s="37">
        <v>1370.2864499999901</v>
      </c>
      <c r="K699" s="38">
        <v>1120.2193533672701</v>
      </c>
      <c r="L699" s="37">
        <v>1769.75644810924</v>
      </c>
      <c r="M699" s="38">
        <v>2287.3700327156198</v>
      </c>
      <c r="N699" s="37">
        <v>2869.66099161077</v>
      </c>
      <c r="O699" s="38">
        <v>2773.7759737892602</v>
      </c>
      <c r="P699" s="37">
        <v>30593.913019717402</v>
      </c>
      <c r="Q699" s="38">
        <v>28305.558998306598</v>
      </c>
      <c r="R699" s="37">
        <v>765.61399757580705</v>
      </c>
      <c r="S699" s="38">
        <v>642.52849309390399</v>
      </c>
      <c r="T699" s="37">
        <v>3609.2712384716901</v>
      </c>
      <c r="U699" s="38">
        <v>3164.67677687884</v>
      </c>
      <c r="V699" s="37">
        <v>3680.7228597651501</v>
      </c>
      <c r="W699" s="38">
        <v>5165.9538720771998</v>
      </c>
      <c r="X699" s="37">
        <v>2142.3325718702199</v>
      </c>
      <c r="Y699" s="38">
        <v>2402.0331275603098</v>
      </c>
      <c r="Z699" s="37">
        <v>844.02201025446095</v>
      </c>
      <c r="AA699" s="38">
        <v>718.640115777284</v>
      </c>
      <c r="AB699" s="37">
        <v>8529.3587249066204</v>
      </c>
      <c r="AC699" s="38">
        <v>10882.34942946</v>
      </c>
      <c r="AD699" s="37">
        <v>4241.9347190566696</v>
      </c>
      <c r="AE699" s="38">
        <v>3862.4009009675301</v>
      </c>
      <c r="AF699" s="37">
        <v>2586.83973667686</v>
      </c>
      <c r="AG699" s="38">
        <v>2295.0741747695101</v>
      </c>
      <c r="AH699" s="37">
        <v>6195.4696044236298</v>
      </c>
      <c r="AI699" s="38">
        <v>5506.4547467517796</v>
      </c>
      <c r="AJ699" s="37">
        <v>4276.7049858062101</v>
      </c>
      <c r="AK699" s="38">
        <v>5245.1123960305404</v>
      </c>
      <c r="AL699" s="37">
        <v>6625.1506995060799</v>
      </c>
      <c r="AM699" s="38">
        <v>5092.6824210254899</v>
      </c>
      <c r="AN699" s="37">
        <v>3571.3599646553098</v>
      </c>
      <c r="AO699" s="38">
        <v>3168.0937623613499</v>
      </c>
      <c r="AP699" s="37">
        <v>1388382.6</v>
      </c>
      <c r="AQ699" s="38">
        <v>1941660.71</v>
      </c>
      <c r="AR699" s="37">
        <v>3551146.59</v>
      </c>
      <c r="AS699" s="38">
        <v>4202442.8499999996</v>
      </c>
      <c r="AT699" s="37">
        <v>6290123.7000000002</v>
      </c>
      <c r="AU699" s="38">
        <v>7086560.4400000004</v>
      </c>
      <c r="AV699" s="37">
        <v>13301077.07</v>
      </c>
      <c r="AW699" s="38">
        <v>12398666.119999999</v>
      </c>
    </row>
    <row r="700" spans="1:49" x14ac:dyDescent="0.25">
      <c r="A700" s="23">
        <v>44994</v>
      </c>
      <c r="B700" s="37">
        <v>3779.0702183849198</v>
      </c>
      <c r="C700" s="38">
        <v>4549.7274235739196</v>
      </c>
      <c r="D700" s="37">
        <v>4654.43422215385</v>
      </c>
      <c r="E700" s="38">
        <v>4951.8902959526004</v>
      </c>
      <c r="F700" s="37">
        <v>2281.1560786314799</v>
      </c>
      <c r="G700" s="38">
        <v>2530.64742295305</v>
      </c>
      <c r="H700" s="37">
        <v>5374.9948678377395</v>
      </c>
      <c r="I700" s="38">
        <v>5559.05693634211</v>
      </c>
      <c r="J700" s="37">
        <v>1371.4710749999899</v>
      </c>
      <c r="K700" s="38">
        <v>1115.30353277688</v>
      </c>
      <c r="L700" s="37">
        <v>1767.2345970341401</v>
      </c>
      <c r="M700" s="38">
        <v>2275.74127440137</v>
      </c>
      <c r="N700" s="37">
        <v>2887.4649936876499</v>
      </c>
      <c r="O700" s="38">
        <v>2790.5090026946</v>
      </c>
      <c r="P700" s="37">
        <v>30515.883290031499</v>
      </c>
      <c r="Q700" s="38">
        <v>28276.642580686599</v>
      </c>
      <c r="R700" s="37">
        <v>753.75766461953401</v>
      </c>
      <c r="S700" s="38">
        <v>639.36834391319906</v>
      </c>
      <c r="T700" s="37">
        <v>3602.9812063518598</v>
      </c>
      <c r="U700" s="38">
        <v>3177.89008525089</v>
      </c>
      <c r="V700" s="37">
        <v>3672.1532420426302</v>
      </c>
      <c r="W700" s="38">
        <v>5155.6822460958701</v>
      </c>
      <c r="X700" s="37">
        <v>2135.3906686901901</v>
      </c>
      <c r="Y700" s="38">
        <v>2394.2379194667201</v>
      </c>
      <c r="Z700" s="37">
        <v>839.16260732056503</v>
      </c>
      <c r="AA700" s="38">
        <v>714.77439516463903</v>
      </c>
      <c r="AB700" s="37">
        <v>8443.4728091518009</v>
      </c>
      <c r="AC700" s="38">
        <v>10776.1403090883</v>
      </c>
      <c r="AD700" s="37">
        <v>4171.6341042737704</v>
      </c>
      <c r="AE700" s="38">
        <v>3798.63992512306</v>
      </c>
      <c r="AF700" s="37">
        <v>2583.863840646</v>
      </c>
      <c r="AG700" s="38">
        <v>2263.7523446800101</v>
      </c>
      <c r="AH700" s="37">
        <v>6183.0539269959099</v>
      </c>
      <c r="AI700" s="38">
        <v>5502.1097113511996</v>
      </c>
      <c r="AJ700" s="37">
        <v>4260.6835354249497</v>
      </c>
      <c r="AK700" s="38">
        <v>5226.6371262108896</v>
      </c>
      <c r="AL700" s="37">
        <v>6610.4780553913197</v>
      </c>
      <c r="AM700" s="38">
        <v>5078.5625544845898</v>
      </c>
      <c r="AN700" s="37">
        <v>3566.5340709069801</v>
      </c>
      <c r="AO700" s="38">
        <v>3198.9851826559202</v>
      </c>
      <c r="AP700" s="37">
        <v>1378224.99</v>
      </c>
      <c r="AQ700" s="38">
        <v>1926486.78</v>
      </c>
      <c r="AR700" s="37">
        <v>3537074.38</v>
      </c>
      <c r="AS700" s="38">
        <v>4184104.51</v>
      </c>
      <c r="AT700" s="37">
        <v>6264442.8499999996</v>
      </c>
      <c r="AU700" s="38">
        <v>7067814.6299999999</v>
      </c>
      <c r="AV700" s="37">
        <v>13246225.039999999</v>
      </c>
      <c r="AW700" s="38">
        <v>12350988.6</v>
      </c>
    </row>
    <row r="701" spans="1:49" x14ac:dyDescent="0.25">
      <c r="A701" s="23">
        <v>44995</v>
      </c>
      <c r="B701" s="37">
        <v>3914.1767647852798</v>
      </c>
      <c r="C701" s="38">
        <v>4678.7990858897001</v>
      </c>
      <c r="D701" s="37">
        <v>4694.9476953674202</v>
      </c>
      <c r="E701" s="38">
        <v>4994.0852319082996</v>
      </c>
      <c r="F701" s="37">
        <v>2280.0645107458599</v>
      </c>
      <c r="G701" s="38">
        <v>2530.1786519268499</v>
      </c>
      <c r="H701" s="37">
        <v>5413.4422963793304</v>
      </c>
      <c r="I701" s="38">
        <v>5599.6326324981701</v>
      </c>
      <c r="J701" s="37">
        <v>1376.7362250000001</v>
      </c>
      <c r="K701" s="38">
        <v>1116.42495086384</v>
      </c>
      <c r="L701" s="37">
        <v>1770.37603794338</v>
      </c>
      <c r="M701" s="38">
        <v>2267.1770118376799</v>
      </c>
      <c r="N701" s="37">
        <v>2892.3609378741698</v>
      </c>
      <c r="O701" s="38">
        <v>2795.8542028029001</v>
      </c>
      <c r="P701" s="37">
        <v>29986.158741050302</v>
      </c>
      <c r="Q701" s="38">
        <v>27828.438098773298</v>
      </c>
      <c r="R701" s="37">
        <v>715.94563226558603</v>
      </c>
      <c r="S701" s="38">
        <v>613.68358345422098</v>
      </c>
      <c r="T701" s="37">
        <v>3541.24442086107</v>
      </c>
      <c r="U701" s="38">
        <v>3123.39702691918</v>
      </c>
      <c r="V701" s="37">
        <v>3709.4474157207301</v>
      </c>
      <c r="W701" s="38">
        <v>5206.1029946829603</v>
      </c>
      <c r="X701" s="37">
        <v>2145.7910655849901</v>
      </c>
      <c r="Y701" s="38">
        <v>2405.6410059536602</v>
      </c>
      <c r="Z701" s="37">
        <v>839.03486484674795</v>
      </c>
      <c r="AA701" s="38">
        <v>714.59876255148197</v>
      </c>
      <c r="AB701" s="37">
        <v>8655.4962748318394</v>
      </c>
      <c r="AC701" s="38">
        <v>11042.079363373199</v>
      </c>
      <c r="AD701" s="37">
        <v>4165.04991138687</v>
      </c>
      <c r="AE701" s="38">
        <v>3801.4954884468302</v>
      </c>
      <c r="AF701" s="37">
        <v>2516.9338904003298</v>
      </c>
      <c r="AG701" s="38">
        <v>2211.3171419167802</v>
      </c>
      <c r="AH701" s="37">
        <v>6055.0691026116701</v>
      </c>
      <c r="AI701" s="38">
        <v>5392.8502281397296</v>
      </c>
      <c r="AJ701" s="37">
        <v>4299.1869382179502</v>
      </c>
      <c r="AK701" s="38">
        <v>5272.9596808917904</v>
      </c>
      <c r="AL701" s="37">
        <v>6527.4039743370304</v>
      </c>
      <c r="AM701" s="38">
        <v>5013.8537124927698</v>
      </c>
      <c r="AN701" s="37">
        <v>3524.8070387101202</v>
      </c>
      <c r="AO701" s="38">
        <v>3161.7179422053</v>
      </c>
      <c r="AP701" s="37">
        <v>1375913.83</v>
      </c>
      <c r="AQ701" s="38">
        <v>1912873.97</v>
      </c>
      <c r="AR701" s="37">
        <v>3540326.18</v>
      </c>
      <c r="AS701" s="38">
        <v>4185747.38</v>
      </c>
      <c r="AT701" s="37">
        <v>6310679.21</v>
      </c>
      <c r="AU701" s="38">
        <v>7112888.3300000001</v>
      </c>
      <c r="AV701" s="37">
        <v>13411617.83</v>
      </c>
      <c r="AW701" s="38">
        <v>12501279.15</v>
      </c>
    </row>
    <row r="702" spans="1:49" x14ac:dyDescent="0.25">
      <c r="A702" s="23">
        <v>44998</v>
      </c>
      <c r="B702" s="37">
        <v>3760.0872011566298</v>
      </c>
      <c r="C702" s="38">
        <v>4724.8082467840104</v>
      </c>
      <c r="D702" s="37">
        <v>4496.3002846783202</v>
      </c>
      <c r="E702" s="38">
        <v>5125.2725055050996</v>
      </c>
      <c r="F702" s="37">
        <v>2306.2370799502301</v>
      </c>
      <c r="G702" s="38">
        <v>2535.90198267695</v>
      </c>
      <c r="H702" s="37">
        <v>5337.6417122980001</v>
      </c>
      <c r="I702" s="38">
        <v>5298.35641879373</v>
      </c>
      <c r="J702" s="37">
        <v>1283.1158331450199</v>
      </c>
      <c r="K702" s="38">
        <v>1177.9696230797699</v>
      </c>
      <c r="L702" s="37">
        <v>1747.2379137846201</v>
      </c>
      <c r="M702" s="38">
        <v>2298.8298512891902</v>
      </c>
      <c r="N702" s="37">
        <v>2718.6791580466302</v>
      </c>
      <c r="O702" s="38">
        <v>2662.62372491204</v>
      </c>
      <c r="P702" s="37">
        <v>29174.684721905702</v>
      </c>
      <c r="Q702" s="38">
        <v>27091.0694277933</v>
      </c>
      <c r="R702" s="37">
        <v>662.68365664541795</v>
      </c>
      <c r="S702" s="38">
        <v>572.637538917337</v>
      </c>
      <c r="T702" s="37">
        <v>3439.0032560662398</v>
      </c>
      <c r="U702" s="38">
        <v>3034.2197384779101</v>
      </c>
      <c r="V702" s="37">
        <v>3797.8931670612601</v>
      </c>
      <c r="W702" s="38">
        <v>5171.5492655772796</v>
      </c>
      <c r="X702" s="37">
        <v>2246.00337660473</v>
      </c>
      <c r="Y702" s="38">
        <v>2582.4027841296902</v>
      </c>
      <c r="Z702" s="37">
        <v>843.03973609945695</v>
      </c>
      <c r="AA702" s="38">
        <v>783.65245436480598</v>
      </c>
      <c r="AB702" s="37">
        <v>8489.4213318627899</v>
      </c>
      <c r="AC702" s="38">
        <v>11554.658640743801</v>
      </c>
      <c r="AD702" s="37">
        <v>4121.5976886992403</v>
      </c>
      <c r="AE702" s="38">
        <v>3761.3050458386901</v>
      </c>
      <c r="AF702" s="37">
        <v>2459.7411850222502</v>
      </c>
      <c r="AG702" s="38">
        <v>2166.16131670099</v>
      </c>
      <c r="AH702" s="37">
        <v>5900.7985775478701</v>
      </c>
      <c r="AI702" s="38">
        <v>5254.6508149333304</v>
      </c>
      <c r="AJ702" s="37">
        <v>4217.8356063090296</v>
      </c>
      <c r="AK702" s="38">
        <v>5481.9345847190698</v>
      </c>
      <c r="AL702" s="37">
        <v>6491.2139386341596</v>
      </c>
      <c r="AM702" s="38">
        <v>4994.6061266715096</v>
      </c>
      <c r="AN702" s="37">
        <v>3428.0200229041898</v>
      </c>
      <c r="AO702" s="38">
        <v>3076.2993697883999</v>
      </c>
      <c r="AP702" s="37">
        <v>1381689.68</v>
      </c>
      <c r="AQ702" s="38">
        <v>1919912.92</v>
      </c>
      <c r="AR702" s="37">
        <v>3646572.62</v>
      </c>
      <c r="AS702" s="38">
        <v>4235800.99</v>
      </c>
      <c r="AT702" s="37">
        <v>6382739.71</v>
      </c>
      <c r="AU702" s="38">
        <v>7196464.7699999996</v>
      </c>
      <c r="AV702" s="37">
        <v>13614347.17</v>
      </c>
      <c r="AW702" s="38">
        <v>12665116.1</v>
      </c>
    </row>
    <row r="703" spans="1:49" x14ac:dyDescent="0.25">
      <c r="A703" s="23">
        <v>44999</v>
      </c>
      <c r="B703" s="37">
        <v>3733.83312703397</v>
      </c>
      <c r="C703" s="38">
        <v>4694.5042019373705</v>
      </c>
      <c r="D703" s="37">
        <v>4577.2921026629701</v>
      </c>
      <c r="E703" s="38">
        <v>5215.4356344936295</v>
      </c>
      <c r="F703" s="37">
        <v>2353.0257591951599</v>
      </c>
      <c r="G703" s="38">
        <v>2555.9620174500701</v>
      </c>
      <c r="H703" s="37">
        <v>5334.5827140635402</v>
      </c>
      <c r="I703" s="38">
        <v>5276.3036799272704</v>
      </c>
      <c r="J703" s="37">
        <v>1334.0876636733401</v>
      </c>
      <c r="K703" s="38">
        <v>1246.1156542204899</v>
      </c>
      <c r="L703" s="37">
        <v>1736.3387040217999</v>
      </c>
      <c r="M703" s="38">
        <v>2285.0625414521201</v>
      </c>
      <c r="N703" s="37">
        <v>2740.8808523480502</v>
      </c>
      <c r="O703" s="38">
        <v>2670.3046132968898</v>
      </c>
      <c r="P703" s="37">
        <v>29974.631618903099</v>
      </c>
      <c r="Q703" s="38">
        <v>27513.972042746602</v>
      </c>
      <c r="R703" s="37">
        <v>702.01548600408603</v>
      </c>
      <c r="S703" s="38">
        <v>587.38729402098397</v>
      </c>
      <c r="T703" s="37">
        <v>3527.1085711089099</v>
      </c>
      <c r="U703" s="38">
        <v>3085.44796364576</v>
      </c>
      <c r="V703" s="37">
        <v>4032.3957477017798</v>
      </c>
      <c r="W703" s="38">
        <v>5505.6617716610699</v>
      </c>
      <c r="X703" s="37">
        <v>2494.0535809360499</v>
      </c>
      <c r="Y703" s="38">
        <v>2924.1822279572398</v>
      </c>
      <c r="Z703" s="37">
        <v>1027.9817542732301</v>
      </c>
      <c r="AA703" s="38">
        <v>966.33004171439802</v>
      </c>
      <c r="AB703" s="37">
        <v>8674.7753005515096</v>
      </c>
      <c r="AC703" s="38">
        <v>11920.978746642701</v>
      </c>
      <c r="AD703" s="37">
        <v>4101.9309781691099</v>
      </c>
      <c r="AE703" s="38">
        <v>3742.7156825534898</v>
      </c>
      <c r="AF703" s="37">
        <v>2460.7151552894802</v>
      </c>
      <c r="AG703" s="38">
        <v>2192.43819582077</v>
      </c>
      <c r="AH703" s="37">
        <v>5926.0984922909201</v>
      </c>
      <c r="AI703" s="38">
        <v>5273.9113874298901</v>
      </c>
      <c r="AJ703" s="37">
        <v>4372.4211682263103</v>
      </c>
      <c r="AK703" s="38">
        <v>5764.4772758228701</v>
      </c>
      <c r="AL703" s="37">
        <v>6513.7838246823703</v>
      </c>
      <c r="AM703" s="38">
        <v>5010.2008974705604</v>
      </c>
      <c r="AN703" s="37">
        <v>3498.8603712505001</v>
      </c>
      <c r="AO703" s="38">
        <v>3125.27931328666</v>
      </c>
      <c r="AP703" s="37">
        <v>1457409.03</v>
      </c>
      <c r="AQ703" s="38">
        <v>1977079.98</v>
      </c>
      <c r="AR703" s="37">
        <v>3706514.59</v>
      </c>
      <c r="AS703" s="38">
        <v>4302145.04</v>
      </c>
      <c r="AT703" s="37">
        <v>6424518.7599999998</v>
      </c>
      <c r="AU703" s="38">
        <v>7256197.6699999999</v>
      </c>
      <c r="AV703" s="37">
        <v>13671461.210000001</v>
      </c>
      <c r="AW703" s="38">
        <v>12641286.789999999</v>
      </c>
    </row>
    <row r="704" spans="1:49" x14ac:dyDescent="0.25">
      <c r="A704" s="23">
        <v>45000</v>
      </c>
      <c r="B704" s="37">
        <v>3841.9768496372699</v>
      </c>
      <c r="C704" s="38">
        <v>4830.3018944979403</v>
      </c>
      <c r="D704" s="37">
        <v>4654.1077306971301</v>
      </c>
      <c r="E704" s="38">
        <v>5302.4480763409401</v>
      </c>
      <c r="F704" s="37">
        <v>2369.6013759961802</v>
      </c>
      <c r="G704" s="38">
        <v>2573.7355548291198</v>
      </c>
      <c r="H704" s="37">
        <v>5390.7606739941803</v>
      </c>
      <c r="I704" s="38">
        <v>5329.1633303750696</v>
      </c>
      <c r="J704" s="37">
        <v>1336.9329380183799</v>
      </c>
      <c r="K704" s="38">
        <v>1249.3475984403799</v>
      </c>
      <c r="L704" s="37">
        <v>1736.0842385789599</v>
      </c>
      <c r="M704" s="38">
        <v>2284.5052015996998</v>
      </c>
      <c r="N704" s="37">
        <v>2745.7721118295699</v>
      </c>
      <c r="O704" s="38">
        <v>2672.6206639525299</v>
      </c>
      <c r="P704" s="37">
        <v>28820.337955483599</v>
      </c>
      <c r="Q704" s="38">
        <v>26610.333977599999</v>
      </c>
      <c r="R704" s="37">
        <v>641.68057185057796</v>
      </c>
      <c r="S704" s="38">
        <v>535.75870338943002</v>
      </c>
      <c r="T704" s="37">
        <v>3387.2706711864798</v>
      </c>
      <c r="U704" s="38">
        <v>2974.5779038876499</v>
      </c>
      <c r="V704" s="37">
        <v>4117.9473227844801</v>
      </c>
      <c r="W704" s="38">
        <v>5623.94363701975</v>
      </c>
      <c r="X704" s="37">
        <v>2528.60100643339</v>
      </c>
      <c r="Y704" s="38">
        <v>2966.3614499662099</v>
      </c>
      <c r="Z704" s="37">
        <v>1040.9097288298401</v>
      </c>
      <c r="AA704" s="38">
        <v>978.79083780455801</v>
      </c>
      <c r="AB704" s="37">
        <v>9157.6614775516191</v>
      </c>
      <c r="AC704" s="38">
        <v>12581.34446369</v>
      </c>
      <c r="AD704" s="37">
        <v>4049.27988717675</v>
      </c>
      <c r="AE704" s="38">
        <v>3692.8036481220302</v>
      </c>
      <c r="AF704" s="37">
        <v>2452.3853609185699</v>
      </c>
      <c r="AG704" s="38">
        <v>2170.3100947578901</v>
      </c>
      <c r="AH704" s="37">
        <v>5870.9374605475896</v>
      </c>
      <c r="AI704" s="38">
        <v>5221.8814649816604</v>
      </c>
      <c r="AJ704" s="37">
        <v>4451.2716064578699</v>
      </c>
      <c r="AK704" s="38">
        <v>5868.5020239729402</v>
      </c>
      <c r="AL704" s="37">
        <v>6367.7826510466903</v>
      </c>
      <c r="AM704" s="38">
        <v>4948.0093245660901</v>
      </c>
      <c r="AN704" s="37">
        <v>3360.06974164146</v>
      </c>
      <c r="AO704" s="38">
        <v>3030.3690180024701</v>
      </c>
      <c r="AP704" s="37">
        <v>1529860.92</v>
      </c>
      <c r="AQ704" s="38">
        <v>2051174.79</v>
      </c>
      <c r="AR704" s="37">
        <v>3740473.56</v>
      </c>
      <c r="AS704" s="38">
        <v>4358498.37</v>
      </c>
      <c r="AT704" s="37">
        <v>6508176.3499999996</v>
      </c>
      <c r="AU704" s="38">
        <v>7354516.1600000001</v>
      </c>
      <c r="AV704" s="37">
        <v>14031005.99</v>
      </c>
      <c r="AW704" s="38">
        <v>12984411.68</v>
      </c>
    </row>
    <row r="705" spans="1:49" x14ac:dyDescent="0.25">
      <c r="A705" s="23">
        <v>45001</v>
      </c>
      <c r="B705" s="37">
        <v>3853.4579623862901</v>
      </c>
      <c r="C705" s="38">
        <v>4844.3279844131903</v>
      </c>
      <c r="D705" s="37">
        <v>4620.8755960565204</v>
      </c>
      <c r="E705" s="38">
        <v>5265.8350417805896</v>
      </c>
      <c r="F705" s="37">
        <v>2356.8668232495602</v>
      </c>
      <c r="G705" s="38">
        <v>2560.9431052857299</v>
      </c>
      <c r="H705" s="37">
        <v>5346.1398242514497</v>
      </c>
      <c r="I705" s="38">
        <v>5285.5595204301699</v>
      </c>
      <c r="J705" s="37">
        <v>1330.04330260807</v>
      </c>
      <c r="K705" s="38">
        <v>1243.4089817573799</v>
      </c>
      <c r="L705" s="37">
        <v>1751.76392577054</v>
      </c>
      <c r="M705" s="38">
        <v>2308.5356499967102</v>
      </c>
      <c r="N705" s="37">
        <v>2807.4216862723601</v>
      </c>
      <c r="O705" s="38">
        <v>2726.7609590798902</v>
      </c>
      <c r="P705" s="37">
        <v>31032.471972331899</v>
      </c>
      <c r="Q705" s="38">
        <v>27089.262156893299</v>
      </c>
      <c r="R705" s="37">
        <v>659.59900063003499</v>
      </c>
      <c r="S705" s="38">
        <v>544.25076277785195</v>
      </c>
      <c r="T705" s="37">
        <v>3495.8897439725101</v>
      </c>
      <c r="U705" s="38">
        <v>3044.0620514645302</v>
      </c>
      <c r="V705" s="37">
        <v>4084.5271040151702</v>
      </c>
      <c r="W705" s="38">
        <v>5578.6841584095</v>
      </c>
      <c r="X705" s="37">
        <v>2524.4958689567702</v>
      </c>
      <c r="Y705" s="38">
        <v>2961.4854426032898</v>
      </c>
      <c r="Z705" s="37">
        <v>1051.5012178701299</v>
      </c>
      <c r="AA705" s="38">
        <v>989.63340617735798</v>
      </c>
      <c r="AB705" s="37">
        <v>8978.4542694325792</v>
      </c>
      <c r="AC705" s="38">
        <v>12337.5438077047</v>
      </c>
      <c r="AD705" s="37">
        <v>4111.5261535719701</v>
      </c>
      <c r="AE705" s="38">
        <v>3749.1047639961398</v>
      </c>
      <c r="AF705" s="37">
        <v>2485.7360250085299</v>
      </c>
      <c r="AG705" s="38">
        <v>2200.0820721720202</v>
      </c>
      <c r="AH705" s="37">
        <v>5994.6859187785203</v>
      </c>
      <c r="AI705" s="38">
        <v>5309.8782643963896</v>
      </c>
      <c r="AJ705" s="37">
        <v>4413.1914997274198</v>
      </c>
      <c r="AK705" s="38">
        <v>5817.5540269635303</v>
      </c>
      <c r="AL705" s="37">
        <v>6406.7214354070502</v>
      </c>
      <c r="AM705" s="38">
        <v>5009.0829003352801</v>
      </c>
      <c r="AN705" s="37">
        <v>3520.7842597582298</v>
      </c>
      <c r="AO705" s="38">
        <v>3082.5304549673701</v>
      </c>
      <c r="AP705" s="37">
        <v>1722217.96</v>
      </c>
      <c r="AQ705" s="38">
        <v>2220356.84</v>
      </c>
      <c r="AR705" s="37">
        <v>3963656.44</v>
      </c>
      <c r="AS705" s="38">
        <v>4443960.0599999996</v>
      </c>
      <c r="AT705" s="37">
        <v>6554089.1100000003</v>
      </c>
      <c r="AU705" s="38">
        <v>7392817.5300000003</v>
      </c>
      <c r="AV705" s="37">
        <v>14318101.369999999</v>
      </c>
      <c r="AW705" s="38">
        <v>13161891.02</v>
      </c>
    </row>
    <row r="706" spans="1:49" x14ac:dyDescent="0.25">
      <c r="A706" s="23">
        <v>45002</v>
      </c>
      <c r="B706" s="37">
        <v>4092.6444709202101</v>
      </c>
      <c r="C706" s="38">
        <v>5085.3428179193497</v>
      </c>
      <c r="D706" s="37">
        <v>4728.6472982122796</v>
      </c>
      <c r="E706" s="38">
        <v>5414.5520887534103</v>
      </c>
      <c r="F706" s="37">
        <v>2414.6069599508901</v>
      </c>
      <c r="G706" s="38">
        <v>2697.1360404135198</v>
      </c>
      <c r="H706" s="37">
        <v>5397.5054120637196</v>
      </c>
      <c r="I706" s="38">
        <v>5335.2258600630803</v>
      </c>
      <c r="J706" s="37">
        <v>1385.03920741153</v>
      </c>
      <c r="K706" s="38">
        <v>1321.1952660501399</v>
      </c>
      <c r="L706" s="37">
        <v>1743.0310227489099</v>
      </c>
      <c r="M706" s="38">
        <v>2296.7160901375501</v>
      </c>
      <c r="N706" s="37">
        <v>2813.00265428168</v>
      </c>
      <c r="O706" s="38">
        <v>2729.8670740474399</v>
      </c>
      <c r="P706" s="37">
        <v>30760.3233386313</v>
      </c>
      <c r="Q706" s="38">
        <v>26900.814438253299</v>
      </c>
      <c r="R706" s="37">
        <v>661.88557446104198</v>
      </c>
      <c r="S706" s="38">
        <v>505.381236680048</v>
      </c>
      <c r="T706" s="37">
        <v>3383.51181203021</v>
      </c>
      <c r="U706" s="38">
        <v>2958.9909395324898</v>
      </c>
      <c r="V706" s="37">
        <v>4224.1117539029901</v>
      </c>
      <c r="W706" s="38">
        <v>5777.0387602916398</v>
      </c>
      <c r="X706" s="37">
        <v>2646.3709083853701</v>
      </c>
      <c r="Y706" s="38">
        <v>3064.7560047142401</v>
      </c>
      <c r="Z706" s="37">
        <v>1129.3335301071299</v>
      </c>
      <c r="AA706" s="38">
        <v>1087.0973424039501</v>
      </c>
      <c r="AB706" s="37">
        <v>9353.4850494282691</v>
      </c>
      <c r="AC706" s="38">
        <v>12758.271568509401</v>
      </c>
      <c r="AD706" s="37">
        <v>3949.3934785245401</v>
      </c>
      <c r="AE706" s="38">
        <v>3602.48753817134</v>
      </c>
      <c r="AF706" s="37">
        <v>2463.76662628139</v>
      </c>
      <c r="AG706" s="38">
        <v>2180.3232221277399</v>
      </c>
      <c r="AH706" s="37">
        <v>5957.3586510520499</v>
      </c>
      <c r="AI706" s="38">
        <v>5274.6972710030504</v>
      </c>
      <c r="AJ706" s="37">
        <v>4525.1654603652396</v>
      </c>
      <c r="AK706" s="38">
        <v>5906.2720442500704</v>
      </c>
      <c r="AL706" s="37">
        <v>6349.0488573287403</v>
      </c>
      <c r="AM706" s="38">
        <v>4959.7925698352301</v>
      </c>
      <c r="AN706" s="37">
        <v>3479.0402863896502</v>
      </c>
      <c r="AO706" s="38">
        <v>3047.6231977828102</v>
      </c>
      <c r="AP706" s="37">
        <v>1834409.11</v>
      </c>
      <c r="AQ706" s="38">
        <v>2438165.48</v>
      </c>
      <c r="AR706" s="37">
        <v>4037168.19</v>
      </c>
      <c r="AS706" s="38">
        <v>4551304.0999999996</v>
      </c>
      <c r="AT706" s="37">
        <v>6622470.5800000001</v>
      </c>
      <c r="AU706" s="38">
        <v>7514429.8700000001</v>
      </c>
      <c r="AV706" s="37">
        <v>14813146.300000001</v>
      </c>
      <c r="AW706" s="38">
        <v>13626074.310000001</v>
      </c>
    </row>
    <row r="707" spans="1:49" x14ac:dyDescent="0.25">
      <c r="A707" s="23">
        <v>45005</v>
      </c>
      <c r="B707" s="37">
        <v>4091.3668081608298</v>
      </c>
      <c r="C707" s="38">
        <v>5084.9256322974998</v>
      </c>
      <c r="D707" s="37">
        <v>4696.4566534453597</v>
      </c>
      <c r="E707" s="38">
        <v>5378.2242456292197</v>
      </c>
      <c r="F707" s="37">
        <v>2422.0830268771201</v>
      </c>
      <c r="G707" s="38">
        <v>2697.4770605190902</v>
      </c>
      <c r="H707" s="37">
        <v>5441.7160261498202</v>
      </c>
      <c r="I707" s="38">
        <v>5317.4504180508902</v>
      </c>
      <c r="J707" s="37">
        <v>1397.74771150485</v>
      </c>
      <c r="K707" s="38">
        <v>1323.1047089041699</v>
      </c>
      <c r="L707" s="37">
        <v>1768.15615594266</v>
      </c>
      <c r="M707" s="38">
        <v>2265.9244244575698</v>
      </c>
      <c r="N707" s="37">
        <v>2966.2938746763298</v>
      </c>
      <c r="O707" s="38">
        <v>2837.4743504604598</v>
      </c>
      <c r="P707" s="37">
        <v>30813.140608503702</v>
      </c>
      <c r="Q707" s="38">
        <v>27266.375219706599</v>
      </c>
      <c r="R707" s="37">
        <v>655.73227684929805</v>
      </c>
      <c r="S707" s="38">
        <v>517.47172901881095</v>
      </c>
      <c r="T707" s="37">
        <v>3387.2059639491399</v>
      </c>
      <c r="U707" s="38">
        <v>2985.8071039270599</v>
      </c>
      <c r="V707" s="37">
        <v>4191.1561491603297</v>
      </c>
      <c r="W707" s="38">
        <v>5731.49689158398</v>
      </c>
      <c r="X707" s="37">
        <v>2631.9427867929799</v>
      </c>
      <c r="Y707" s="38">
        <v>3047.5801965825399</v>
      </c>
      <c r="Z707" s="37">
        <v>1123.05777918392</v>
      </c>
      <c r="AA707" s="38">
        <v>1081.18136080371</v>
      </c>
      <c r="AB707" s="37">
        <v>9202.3621451132494</v>
      </c>
      <c r="AC707" s="38">
        <v>12547.6502589628</v>
      </c>
      <c r="AD707" s="37">
        <v>4124.5284143136796</v>
      </c>
      <c r="AE707" s="38">
        <v>3736.4817505887499</v>
      </c>
      <c r="AF707" s="37">
        <v>2535.3969862583399</v>
      </c>
      <c r="AG707" s="38">
        <v>2234.45385641957</v>
      </c>
      <c r="AH707" s="37">
        <v>5997.5099141448</v>
      </c>
      <c r="AI707" s="38">
        <v>5377.4845899390202</v>
      </c>
      <c r="AJ707" s="37">
        <v>4495.7177739201497</v>
      </c>
      <c r="AK707" s="38">
        <v>5866.3241769022197</v>
      </c>
      <c r="AL707" s="37">
        <v>6212.6103055480098</v>
      </c>
      <c r="AM707" s="38">
        <v>4912.4516477070902</v>
      </c>
      <c r="AN707" s="37">
        <v>3478.69559215445</v>
      </c>
      <c r="AO707" s="38">
        <v>3084.13433748743</v>
      </c>
      <c r="AP707" s="37">
        <v>1979923.21</v>
      </c>
      <c r="AQ707" s="38">
        <v>2553607.87</v>
      </c>
      <c r="AR707" s="37">
        <v>4110979.47</v>
      </c>
      <c r="AS707" s="38">
        <v>4616779.6399999997</v>
      </c>
      <c r="AT707" s="37">
        <v>6655833.4900000002</v>
      </c>
      <c r="AU707" s="38">
        <v>7534517.8499999996</v>
      </c>
      <c r="AV707" s="37">
        <v>14763607.359999999</v>
      </c>
      <c r="AW707" s="38">
        <v>13694485.67</v>
      </c>
    </row>
    <row r="708" spans="1:49" x14ac:dyDescent="0.25">
      <c r="A708" s="23">
        <v>45006</v>
      </c>
      <c r="B708" s="37">
        <v>4030.8008399701198</v>
      </c>
      <c r="C708" s="38">
        <v>5011.0210024766202</v>
      </c>
      <c r="D708" s="37">
        <v>4715.1210595882203</v>
      </c>
      <c r="E708" s="38">
        <v>5318.4722164203704</v>
      </c>
      <c r="F708" s="37">
        <v>2420.68227994775</v>
      </c>
      <c r="G708" s="38">
        <v>2695.4737973615602</v>
      </c>
      <c r="H708" s="37">
        <v>5379.8389231528399</v>
      </c>
      <c r="I708" s="38">
        <v>5255.02674679751</v>
      </c>
      <c r="J708" s="37">
        <v>1405.85124780255</v>
      </c>
      <c r="K708" s="38">
        <v>1323.0794737701301</v>
      </c>
      <c r="L708" s="37">
        <v>1770.60367893797</v>
      </c>
      <c r="M708" s="38">
        <v>2257.5267133704601</v>
      </c>
      <c r="N708" s="37">
        <v>2974.86189123541</v>
      </c>
      <c r="O708" s="38">
        <v>2844.5820355647502</v>
      </c>
      <c r="P708" s="37">
        <v>31345.586122540401</v>
      </c>
      <c r="Q708" s="38">
        <v>27756.147056886599</v>
      </c>
      <c r="R708" s="37">
        <v>688.91994294952895</v>
      </c>
      <c r="S708" s="38">
        <v>543.32634663431304</v>
      </c>
      <c r="T708" s="37">
        <v>3439.3741209591499</v>
      </c>
      <c r="U708" s="38">
        <v>3032.37405646758</v>
      </c>
      <c r="V708" s="37">
        <v>4136.4133375208603</v>
      </c>
      <c r="W708" s="38">
        <v>5658.8491424383501</v>
      </c>
      <c r="X708" s="37">
        <v>2620.4046256189999</v>
      </c>
      <c r="Y708" s="38">
        <v>3037.2114987584</v>
      </c>
      <c r="Z708" s="37">
        <v>1132.9709493980799</v>
      </c>
      <c r="AA708" s="38">
        <v>1088.7793025553301</v>
      </c>
      <c r="AB708" s="37">
        <v>8960.7934814884393</v>
      </c>
      <c r="AC708" s="38">
        <v>12217.524897499001</v>
      </c>
      <c r="AD708" s="37">
        <v>4104.5568709010304</v>
      </c>
      <c r="AE708" s="38">
        <v>3749.1656813745699</v>
      </c>
      <c r="AF708" s="37">
        <v>2492.6131384801902</v>
      </c>
      <c r="AG708" s="38">
        <v>2205.96912938163</v>
      </c>
      <c r="AH708" s="37">
        <v>6034.28086731856</v>
      </c>
      <c r="AI708" s="38">
        <v>5273.8280542234397</v>
      </c>
      <c r="AJ708" s="37">
        <v>4437.5513946355704</v>
      </c>
      <c r="AK708" s="38">
        <v>5791.4028070140803</v>
      </c>
      <c r="AL708" s="37">
        <v>6271.9455101906997</v>
      </c>
      <c r="AM708" s="38">
        <v>4960.1405810604401</v>
      </c>
      <c r="AN708" s="37">
        <v>3521.5702394055102</v>
      </c>
      <c r="AO708" s="38">
        <v>3123.24085689289</v>
      </c>
      <c r="AP708" s="37">
        <v>2035798.69</v>
      </c>
      <c r="AQ708" s="38">
        <v>2611595.98</v>
      </c>
      <c r="AR708" s="37">
        <v>4127870.25</v>
      </c>
      <c r="AS708" s="38">
        <v>4641332.88</v>
      </c>
      <c r="AT708" s="37">
        <v>6620606.0300000003</v>
      </c>
      <c r="AU708" s="38">
        <v>7484666.5800000001</v>
      </c>
      <c r="AV708" s="37">
        <v>14693526.060000001</v>
      </c>
      <c r="AW708" s="38">
        <v>13650766.76</v>
      </c>
    </row>
    <row r="709" spans="1:49" x14ac:dyDescent="0.25">
      <c r="A709" s="23">
        <v>45007</v>
      </c>
      <c r="B709" s="37">
        <v>4020.9976149089298</v>
      </c>
      <c r="C709" s="38">
        <v>5043.5760912113501</v>
      </c>
      <c r="D709" s="37">
        <v>4685.3136872515297</v>
      </c>
      <c r="E709" s="38">
        <v>5286.0773058124996</v>
      </c>
      <c r="F709" s="37">
        <v>2403.4620706748001</v>
      </c>
      <c r="G709" s="38">
        <v>2677.1786579548302</v>
      </c>
      <c r="H709" s="37">
        <v>5315.3828603290804</v>
      </c>
      <c r="I709" s="38">
        <v>5192.5790771099801</v>
      </c>
      <c r="J709" s="37">
        <v>1392.1511738485699</v>
      </c>
      <c r="K709" s="38">
        <v>1310.6847717283899</v>
      </c>
      <c r="L709" s="37">
        <v>1773.2610661419301</v>
      </c>
      <c r="M709" s="38">
        <v>2263.1474665260698</v>
      </c>
      <c r="N709" s="37">
        <v>3006.6614685796399</v>
      </c>
      <c r="O709" s="38">
        <v>2871.54972888254</v>
      </c>
      <c r="P709" s="37">
        <v>31374.926570384599</v>
      </c>
      <c r="Q709" s="38">
        <v>27806.7507854266</v>
      </c>
      <c r="R709" s="37">
        <v>683.08346335426904</v>
      </c>
      <c r="S709" s="38">
        <v>538.576679404527</v>
      </c>
      <c r="T709" s="37">
        <v>3452.7944153557301</v>
      </c>
      <c r="U709" s="38">
        <v>3043.45784540765</v>
      </c>
      <c r="V709" s="37">
        <v>4150.96892095168</v>
      </c>
      <c r="W709" s="38">
        <v>5680.3622692959798</v>
      </c>
      <c r="X709" s="37">
        <v>2603.18210422635</v>
      </c>
      <c r="Y709" s="38">
        <v>3061.3854772219202</v>
      </c>
      <c r="Z709" s="37">
        <v>1137.50512559666</v>
      </c>
      <c r="AA709" s="38">
        <v>1093.35737177939</v>
      </c>
      <c r="AB709" s="37">
        <v>8950.8143583997098</v>
      </c>
      <c r="AC709" s="38">
        <v>12208.6297952155</v>
      </c>
      <c r="AD709" s="37">
        <v>4151.4474060885696</v>
      </c>
      <c r="AE709" s="38">
        <v>3791.28234905831</v>
      </c>
      <c r="AF709" s="37">
        <v>2496.90952988144</v>
      </c>
      <c r="AG709" s="38">
        <v>2209.4874648507498</v>
      </c>
      <c r="AH709" s="37">
        <v>6050.7826961383898</v>
      </c>
      <c r="AI709" s="38">
        <v>5285.3496453778898</v>
      </c>
      <c r="AJ709" s="37">
        <v>4428.29097870654</v>
      </c>
      <c r="AK709" s="38">
        <v>5779.22628331534</v>
      </c>
      <c r="AL709" s="37">
        <v>6273.2816162622203</v>
      </c>
      <c r="AM709" s="38">
        <v>4957.1570202857602</v>
      </c>
      <c r="AN709" s="37">
        <v>3531.8094277098699</v>
      </c>
      <c r="AO709" s="38">
        <v>3132.0819526653499</v>
      </c>
      <c r="AP709" s="37">
        <v>2063256.72</v>
      </c>
      <c r="AQ709" s="38">
        <v>2637914.4900000002</v>
      </c>
      <c r="AR709" s="37">
        <v>4142811.41</v>
      </c>
      <c r="AS709" s="38">
        <v>4662735.8099999996</v>
      </c>
      <c r="AT709" s="37">
        <v>6594534.9500000002</v>
      </c>
      <c r="AU709" s="38">
        <v>7446345.7599999998</v>
      </c>
      <c r="AV709" s="37">
        <v>14611166.550000001</v>
      </c>
      <c r="AW709" s="38">
        <v>13568118.789999999</v>
      </c>
    </row>
    <row r="710" spans="1:49" x14ac:dyDescent="0.25">
      <c r="A710" s="23">
        <v>45008</v>
      </c>
      <c r="B710" s="37">
        <v>4183.6341284966302</v>
      </c>
      <c r="C710" s="38">
        <v>5244.0583803445297</v>
      </c>
      <c r="D710" s="37">
        <v>4774.3169982791796</v>
      </c>
      <c r="E710" s="38">
        <v>5366.6431580815097</v>
      </c>
      <c r="F710" s="37">
        <v>2401.7001799981099</v>
      </c>
      <c r="G710" s="38">
        <v>2678.94081940454</v>
      </c>
      <c r="H710" s="37">
        <v>5400.0140125789403</v>
      </c>
      <c r="I710" s="38">
        <v>5274.4405506803696</v>
      </c>
      <c r="J710" s="37">
        <v>1408.08127715053</v>
      </c>
      <c r="K710" s="38">
        <v>1327.66491978203</v>
      </c>
      <c r="L710" s="37">
        <v>1767.0133002646501</v>
      </c>
      <c r="M710" s="38">
        <v>2258.6033445663102</v>
      </c>
      <c r="N710" s="37">
        <v>2994.2959637531899</v>
      </c>
      <c r="O710" s="38">
        <v>2859.1726150908198</v>
      </c>
      <c r="P710" s="37">
        <v>31292.331247636201</v>
      </c>
      <c r="Q710" s="38">
        <v>27770.60526058</v>
      </c>
      <c r="R710" s="37">
        <v>664.75662461335105</v>
      </c>
      <c r="S710" s="38">
        <v>525.574080714199</v>
      </c>
      <c r="T710" s="37">
        <v>3458.4735203098699</v>
      </c>
      <c r="U710" s="38">
        <v>3042.0809489261801</v>
      </c>
      <c r="V710" s="37">
        <v>4233.1713893167698</v>
      </c>
      <c r="W710" s="38">
        <v>5848.3969105463002</v>
      </c>
      <c r="X710" s="37">
        <v>2699.4389571736101</v>
      </c>
      <c r="Y710" s="38">
        <v>3181.1311738944501</v>
      </c>
      <c r="Z710" s="37">
        <v>1213.6419507680901</v>
      </c>
      <c r="AA710" s="38">
        <v>1148.5413856080099</v>
      </c>
      <c r="AB710" s="37">
        <v>9163.8976859227296</v>
      </c>
      <c r="AC710" s="38">
        <v>12504.917502631</v>
      </c>
      <c r="AD710" s="37">
        <v>4206.8605333622199</v>
      </c>
      <c r="AE710" s="38">
        <v>3841.30937597308</v>
      </c>
      <c r="AF710" s="37">
        <v>2475.3141698567601</v>
      </c>
      <c r="AG710" s="38">
        <v>2190.2694792796101</v>
      </c>
      <c r="AH710" s="37">
        <v>5996.3298731858704</v>
      </c>
      <c r="AI710" s="38">
        <v>5236.6026218287698</v>
      </c>
      <c r="AJ710" s="37">
        <v>4534.8144567922</v>
      </c>
      <c r="AK710" s="38">
        <v>5921.1429430407297</v>
      </c>
      <c r="AL710" s="37">
        <v>6214.9094282960104</v>
      </c>
      <c r="AM710" s="38">
        <v>4907.9796287866102</v>
      </c>
      <c r="AN710" s="37">
        <v>3537.8237620544401</v>
      </c>
      <c r="AO710" s="38">
        <v>3172.5025602268702</v>
      </c>
      <c r="AP710" s="37">
        <v>2055055.24</v>
      </c>
      <c r="AQ710" s="38">
        <v>2624819.35</v>
      </c>
      <c r="AR710" s="37">
        <v>4132596.33</v>
      </c>
      <c r="AS710" s="38">
        <v>4653234.96</v>
      </c>
      <c r="AT710" s="37">
        <v>6597354.4400000004</v>
      </c>
      <c r="AU710" s="38">
        <v>7449042.6799999997</v>
      </c>
      <c r="AV710" s="37">
        <v>14588476.199999999</v>
      </c>
      <c r="AW710" s="38">
        <v>13533426.5</v>
      </c>
    </row>
    <row r="711" spans="1:49" x14ac:dyDescent="0.25">
      <c r="A711" s="23">
        <v>45009</v>
      </c>
      <c r="B711" s="37">
        <v>4213.7903885261603</v>
      </c>
      <c r="C711" s="38">
        <v>5281.1682132312299</v>
      </c>
      <c r="D711" s="37">
        <v>4778.4158868617396</v>
      </c>
      <c r="E711" s="38">
        <v>5372.0551186393304</v>
      </c>
      <c r="F711" s="37">
        <v>2385.9181161746501</v>
      </c>
      <c r="G711" s="38">
        <v>2669.7274537717599</v>
      </c>
      <c r="H711" s="37">
        <v>5385.9149327382802</v>
      </c>
      <c r="I711" s="38">
        <v>5261.0856987030602</v>
      </c>
      <c r="J711" s="37">
        <v>1401.77060038988</v>
      </c>
      <c r="K711" s="38">
        <v>1322.2185304848899</v>
      </c>
      <c r="L711" s="37">
        <v>1772.6570759343299</v>
      </c>
      <c r="M711" s="38">
        <v>2255.51684293485</v>
      </c>
      <c r="N711" s="37">
        <v>2999.1230643405702</v>
      </c>
      <c r="O711" s="38">
        <v>2864.3695451960202</v>
      </c>
      <c r="P711" s="37">
        <v>30675.132866897999</v>
      </c>
      <c r="Q711" s="38">
        <v>27268.182494086599</v>
      </c>
      <c r="R711" s="37">
        <v>636.56526278056106</v>
      </c>
      <c r="S711" s="38">
        <v>503.15265427904399</v>
      </c>
      <c r="T711" s="37">
        <v>3388.6657376006201</v>
      </c>
      <c r="U711" s="38">
        <v>2981.6718127897998</v>
      </c>
      <c r="V711" s="37">
        <v>4247.9095305516303</v>
      </c>
      <c r="W711" s="38">
        <v>5868.6598020907804</v>
      </c>
      <c r="X711" s="37">
        <v>2706.36476566904</v>
      </c>
      <c r="Y711" s="38">
        <v>3188.67115906754</v>
      </c>
      <c r="Z711" s="37">
        <v>1210.2405836892201</v>
      </c>
      <c r="AA711" s="38">
        <v>1145.1541707261099</v>
      </c>
      <c r="AB711" s="37">
        <v>9212.5064742468094</v>
      </c>
      <c r="AC711" s="38">
        <v>12567.540471627701</v>
      </c>
      <c r="AD711" s="37">
        <v>4190.8645306049202</v>
      </c>
      <c r="AE711" s="38">
        <v>3834.08597927246</v>
      </c>
      <c r="AF711" s="37">
        <v>2463.3611082697298</v>
      </c>
      <c r="AG711" s="38">
        <v>2180.1238724148202</v>
      </c>
      <c r="AH711" s="37">
        <v>5963.9977482264603</v>
      </c>
      <c r="AI711" s="38">
        <v>5206.7951851048601</v>
      </c>
      <c r="AJ711" s="37">
        <v>4547.7743833864497</v>
      </c>
      <c r="AK711" s="38">
        <v>5937.1230971361001</v>
      </c>
      <c r="AL711" s="37">
        <v>6204.4922624495202</v>
      </c>
      <c r="AM711" s="38">
        <v>4902.2088927012801</v>
      </c>
      <c r="AN711" s="37">
        <v>3483.0021789460998</v>
      </c>
      <c r="AO711" s="38">
        <v>3124.6632971959002</v>
      </c>
      <c r="AP711" s="37">
        <v>2041522.4</v>
      </c>
      <c r="AQ711" s="38">
        <v>2603171.83</v>
      </c>
      <c r="AR711" s="37">
        <v>4117948.28</v>
      </c>
      <c r="AS711" s="38">
        <v>4632318.0999999996</v>
      </c>
      <c r="AT711" s="37">
        <v>6574600.9900000002</v>
      </c>
      <c r="AU711" s="38">
        <v>7417975.9500000002</v>
      </c>
      <c r="AV711" s="37">
        <v>14575030.869999999</v>
      </c>
      <c r="AW711" s="38">
        <v>13536564.76</v>
      </c>
    </row>
    <row r="712" spans="1:49" x14ac:dyDescent="0.25">
      <c r="A712" s="23">
        <v>45012</v>
      </c>
      <c r="B712" s="37">
        <v>4186.75703181685</v>
      </c>
      <c r="C712" s="38">
        <v>5246.0604832783001</v>
      </c>
      <c r="D712" s="37">
        <v>4806.86808690004</v>
      </c>
      <c r="E712" s="38">
        <v>5429.1608762310998</v>
      </c>
      <c r="F712" s="37">
        <v>2374.61878864444</v>
      </c>
      <c r="G712" s="38">
        <v>2658.3801766384599</v>
      </c>
      <c r="H712" s="37">
        <v>5383.18185739827</v>
      </c>
      <c r="I712" s="38">
        <v>5257.4107003306599</v>
      </c>
      <c r="J712" s="37">
        <v>1415.76413555467</v>
      </c>
      <c r="K712" s="38">
        <v>1332.76408561632</v>
      </c>
      <c r="L712" s="37">
        <v>1772.62365877143</v>
      </c>
      <c r="M712" s="38">
        <v>2239.6774736754001</v>
      </c>
      <c r="N712" s="37">
        <v>2977.60302299468</v>
      </c>
      <c r="O712" s="38">
        <v>2843.2182749491299</v>
      </c>
      <c r="P712" s="37">
        <v>31075.725038158202</v>
      </c>
      <c r="Q712" s="38">
        <v>27635.05955546</v>
      </c>
      <c r="R712" s="37">
        <v>670.91018127094696</v>
      </c>
      <c r="S712" s="38">
        <v>520.595584592043</v>
      </c>
      <c r="T712" s="37">
        <v>3419.0235933464701</v>
      </c>
      <c r="U712" s="38">
        <v>3009.14070354565</v>
      </c>
      <c r="V712" s="37">
        <v>4287.0944905470797</v>
      </c>
      <c r="W712" s="38">
        <v>5910.5706816443299</v>
      </c>
      <c r="X712" s="37">
        <v>2764.5976829339002</v>
      </c>
      <c r="Y712" s="38">
        <v>3245.09616292802</v>
      </c>
      <c r="Z712" s="37">
        <v>1245.1115419845501</v>
      </c>
      <c r="AA712" s="38">
        <v>1226.9177476898999</v>
      </c>
      <c r="AB712" s="37">
        <v>9079.5025973555294</v>
      </c>
      <c r="AC712" s="38">
        <v>12390.181944596199</v>
      </c>
      <c r="AD712" s="37">
        <v>4146.36135311014</v>
      </c>
      <c r="AE712" s="38">
        <v>3793.7804461831802</v>
      </c>
      <c r="AF712" s="37">
        <v>2480.4059401426198</v>
      </c>
      <c r="AG712" s="38">
        <v>2195.2171518394598</v>
      </c>
      <c r="AH712" s="37">
        <v>6002.4078137698698</v>
      </c>
      <c r="AI712" s="38">
        <v>5239.9257643063502</v>
      </c>
      <c r="AJ712" s="37">
        <v>4581.0923475438804</v>
      </c>
      <c r="AK712" s="38">
        <v>5938.7545463910101</v>
      </c>
      <c r="AL712" s="37">
        <v>6291.7728996433298</v>
      </c>
      <c r="AM712" s="38">
        <v>4968.7614943510798</v>
      </c>
      <c r="AN712" s="37">
        <v>3497.62835468509</v>
      </c>
      <c r="AO712" s="38">
        <v>3138.5740512408502</v>
      </c>
      <c r="AP712" s="37">
        <v>2038845.01</v>
      </c>
      <c r="AQ712" s="38">
        <v>2585890.44</v>
      </c>
      <c r="AR712" s="37">
        <v>4071947.26</v>
      </c>
      <c r="AS712" s="38">
        <v>4594662.38</v>
      </c>
      <c r="AT712" s="37">
        <v>6503684.5599999996</v>
      </c>
      <c r="AU712" s="38">
        <v>7330303.4800000004</v>
      </c>
      <c r="AV712" s="37">
        <v>14401374.34</v>
      </c>
      <c r="AW712" s="38">
        <v>13376043.970000001</v>
      </c>
    </row>
    <row r="713" spans="1:49" x14ac:dyDescent="0.25">
      <c r="A713" s="23">
        <v>45013</v>
      </c>
      <c r="B713" s="37">
        <v>4105.45204246098</v>
      </c>
      <c r="C713" s="38">
        <v>5143.3302569206899</v>
      </c>
      <c r="D713" s="37">
        <v>4733.8985247731298</v>
      </c>
      <c r="E713" s="38">
        <v>5347.0805065609602</v>
      </c>
      <c r="F713" s="37">
        <v>2347.5209963383099</v>
      </c>
      <c r="G713" s="38">
        <v>2628.8802237437899</v>
      </c>
      <c r="H713" s="37">
        <v>5305.3061846862702</v>
      </c>
      <c r="I713" s="38">
        <v>5181.6062881934104</v>
      </c>
      <c r="J713" s="37">
        <v>1403.5032739374601</v>
      </c>
      <c r="K713" s="38">
        <v>1321.71571319799</v>
      </c>
      <c r="L713" s="37">
        <v>1771.14953579753</v>
      </c>
      <c r="M713" s="38">
        <v>2232.3604335751802</v>
      </c>
      <c r="N713" s="37">
        <v>2990.3464416285901</v>
      </c>
      <c r="O713" s="38">
        <v>2855.8082307005802</v>
      </c>
      <c r="P713" s="37">
        <v>31086.7871124835</v>
      </c>
      <c r="Q713" s="38">
        <v>27649.517761579998</v>
      </c>
      <c r="R713" s="37">
        <v>679.48806258902403</v>
      </c>
      <c r="S713" s="38">
        <v>526.95159204714196</v>
      </c>
      <c r="T713" s="37">
        <v>3418.1738580405199</v>
      </c>
      <c r="U713" s="38">
        <v>3016.63886955308</v>
      </c>
      <c r="V713" s="37">
        <v>4228.87179602368</v>
      </c>
      <c r="W713" s="38">
        <v>5829.6506053387902</v>
      </c>
      <c r="X713" s="37">
        <v>2733.47074136528</v>
      </c>
      <c r="Y713" s="38">
        <v>3207.6867018400299</v>
      </c>
      <c r="Z713" s="37">
        <v>1234.6601490036401</v>
      </c>
      <c r="AA713" s="38">
        <v>1216.4388416404299</v>
      </c>
      <c r="AB713" s="37">
        <v>8881.6584675382201</v>
      </c>
      <c r="AC713" s="38">
        <v>12116.2832261643</v>
      </c>
      <c r="AD713" s="37">
        <v>4178.97874309894</v>
      </c>
      <c r="AE713" s="38">
        <v>3823.5180286853201</v>
      </c>
      <c r="AF713" s="37">
        <v>2466.7606602527098</v>
      </c>
      <c r="AG713" s="38">
        <v>2194.8320305480001</v>
      </c>
      <c r="AH713" s="37">
        <v>5942.1070799060399</v>
      </c>
      <c r="AI713" s="38">
        <v>5206.16591035687</v>
      </c>
      <c r="AJ713" s="37">
        <v>4518.4011529572899</v>
      </c>
      <c r="AK713" s="38">
        <v>5855.9290569244104</v>
      </c>
      <c r="AL713" s="37">
        <v>6267.7830682759204</v>
      </c>
      <c r="AM713" s="38">
        <v>4950.9272092221599</v>
      </c>
      <c r="AN713" s="37">
        <v>3494.6164448336999</v>
      </c>
      <c r="AO713" s="38">
        <v>3103.8191915696402</v>
      </c>
      <c r="AP713" s="37">
        <v>2021362.29</v>
      </c>
      <c r="AQ713" s="38">
        <v>2572437.04</v>
      </c>
      <c r="AR713" s="37">
        <v>4051785.99</v>
      </c>
      <c r="AS713" s="38">
        <v>4542143.12</v>
      </c>
      <c r="AT713" s="37">
        <v>6447558.3399999999</v>
      </c>
      <c r="AU713" s="38">
        <v>7287977.8200000003</v>
      </c>
      <c r="AV713" s="37">
        <v>14246594.84</v>
      </c>
      <c r="AW713" s="38">
        <v>13235204.27</v>
      </c>
    </row>
    <row r="714" spans="1:49" x14ac:dyDescent="0.25">
      <c r="A714" s="23">
        <v>45014</v>
      </c>
      <c r="B714" s="37">
        <v>4081.6159172815601</v>
      </c>
      <c r="C714" s="38">
        <v>5112.5169099373397</v>
      </c>
      <c r="D714" s="37">
        <v>4746.0666823216698</v>
      </c>
      <c r="E714" s="38">
        <v>5362.4991839723298</v>
      </c>
      <c r="F714" s="37">
        <v>2333.7842040288401</v>
      </c>
      <c r="G714" s="38">
        <v>2614.7793271947698</v>
      </c>
      <c r="H714" s="37">
        <v>5302.7596097822898</v>
      </c>
      <c r="I714" s="38">
        <v>5177.4843680117801</v>
      </c>
      <c r="J714" s="37">
        <v>1400.1886572209301</v>
      </c>
      <c r="K714" s="38">
        <v>1319.4908683226199</v>
      </c>
      <c r="L714" s="37">
        <v>1769.3796205813001</v>
      </c>
      <c r="M714" s="38">
        <v>2214.8956727455302</v>
      </c>
      <c r="N714" s="37">
        <v>2985.1843118963998</v>
      </c>
      <c r="O714" s="38">
        <v>2851.13733349525</v>
      </c>
      <c r="P714" s="37">
        <v>31393.854485449101</v>
      </c>
      <c r="Q714" s="38">
        <v>27949.5256007266</v>
      </c>
      <c r="R714" s="37">
        <v>692.39266477998103</v>
      </c>
      <c r="S714" s="38">
        <v>536.90037154101503</v>
      </c>
      <c r="T714" s="37">
        <v>3458.9895027339198</v>
      </c>
      <c r="U714" s="38">
        <v>3053.5002259333401</v>
      </c>
      <c r="V714" s="37">
        <v>4248.9753422330004</v>
      </c>
      <c r="W714" s="38">
        <v>5860.0933027845103</v>
      </c>
      <c r="X714" s="37">
        <v>2747.5069113495701</v>
      </c>
      <c r="Y714" s="38">
        <v>3228.4070866286402</v>
      </c>
      <c r="Z714" s="37">
        <v>1242.92111503162</v>
      </c>
      <c r="AA714" s="38">
        <v>1225.12247493425</v>
      </c>
      <c r="AB714" s="37">
        <v>8933.8268603877204</v>
      </c>
      <c r="AC714" s="38">
        <v>12194.3514744155</v>
      </c>
      <c r="AD714" s="37">
        <v>4196.5115195466196</v>
      </c>
      <c r="AE714" s="38">
        <v>3839.8914757449302</v>
      </c>
      <c r="AF714" s="37">
        <v>2487.4955563191702</v>
      </c>
      <c r="AG714" s="38">
        <v>2213.4347733289101</v>
      </c>
      <c r="AH714" s="37">
        <v>5960.4987267280603</v>
      </c>
      <c r="AI714" s="38">
        <v>5220.9302168811901</v>
      </c>
      <c r="AJ714" s="37">
        <v>4537.1566044210203</v>
      </c>
      <c r="AK714" s="38">
        <v>5881.8531530403197</v>
      </c>
      <c r="AL714" s="37">
        <v>6320.2708564609402</v>
      </c>
      <c r="AM714" s="38">
        <v>4994.3047845416904</v>
      </c>
      <c r="AN714" s="37">
        <v>3537.7735252890002</v>
      </c>
      <c r="AO714" s="38">
        <v>3143.03480315865</v>
      </c>
      <c r="AP714" s="37">
        <v>2009708.35</v>
      </c>
      <c r="AQ714" s="38">
        <v>2555741.06</v>
      </c>
      <c r="AR714" s="37">
        <v>4027370.77</v>
      </c>
      <c r="AS714" s="38">
        <v>4524546</v>
      </c>
      <c r="AT714" s="37">
        <v>6413938</v>
      </c>
      <c r="AU714" s="38">
        <v>7223543.5</v>
      </c>
      <c r="AV714" s="37">
        <v>14169692.130000001</v>
      </c>
      <c r="AW714" s="38">
        <v>13121453.83</v>
      </c>
    </row>
    <row r="715" spans="1:49" x14ac:dyDescent="0.25">
      <c r="A715" s="23">
        <v>45015</v>
      </c>
      <c r="B715" s="37">
        <v>4055.46208621288</v>
      </c>
      <c r="C715" s="38">
        <v>5079.2134468856802</v>
      </c>
      <c r="D715" s="37">
        <v>4714.5504334618299</v>
      </c>
      <c r="E715" s="38">
        <v>5327.8339708202702</v>
      </c>
      <c r="F715" s="37">
        <v>2314.0733034219502</v>
      </c>
      <c r="G715" s="38">
        <v>2593.6386592440099</v>
      </c>
      <c r="H715" s="37">
        <v>5248.2968930777897</v>
      </c>
      <c r="I715" s="38">
        <v>5124.9174322974404</v>
      </c>
      <c r="J715" s="37">
        <v>1391.7756687547901</v>
      </c>
      <c r="K715" s="38">
        <v>1312.08679434848</v>
      </c>
      <c r="L715" s="37">
        <v>1768.3938574016199</v>
      </c>
      <c r="M715" s="38">
        <v>2199.1609986632402</v>
      </c>
      <c r="N715" s="37">
        <v>2981.6452743923501</v>
      </c>
      <c r="O715" s="38">
        <v>2848.77150770255</v>
      </c>
      <c r="P715" s="37">
        <v>31822.5200920344</v>
      </c>
      <c r="Q715" s="38">
        <v>28348.933633333301</v>
      </c>
      <c r="R715" s="37">
        <v>709.43604261539099</v>
      </c>
      <c r="S715" s="38">
        <v>547.25766098010297</v>
      </c>
      <c r="T715" s="37">
        <v>3501.78579870669</v>
      </c>
      <c r="U715" s="38">
        <v>3091.8291400501098</v>
      </c>
      <c r="V715" s="37">
        <v>4213.6172812046598</v>
      </c>
      <c r="W715" s="38">
        <v>5811.20795202918</v>
      </c>
      <c r="X715" s="37">
        <v>2729.7787440693201</v>
      </c>
      <c r="Y715" s="38">
        <v>3206.9708748286498</v>
      </c>
      <c r="Z715" s="37">
        <v>1238.0545273042301</v>
      </c>
      <c r="AA715" s="38">
        <v>1220.1937526598299</v>
      </c>
      <c r="AB715" s="37">
        <v>8863.73144142405</v>
      </c>
      <c r="AC715" s="38">
        <v>12097.0075983351</v>
      </c>
      <c r="AD715" s="37">
        <v>4213.9489952715303</v>
      </c>
      <c r="AE715" s="38">
        <v>3856.7128455049801</v>
      </c>
      <c r="AF715" s="37">
        <v>2500.49165060112</v>
      </c>
      <c r="AG715" s="38">
        <v>2225.05181303271</v>
      </c>
      <c r="AH715" s="37">
        <v>6002.33581108829</v>
      </c>
      <c r="AI715" s="38">
        <v>5256.75390971654</v>
      </c>
      <c r="AJ715" s="37">
        <v>4496.4471815760298</v>
      </c>
      <c r="AK715" s="38">
        <v>5827.9718002268401</v>
      </c>
      <c r="AL715" s="37">
        <v>6374.7094758884696</v>
      </c>
      <c r="AM715" s="38">
        <v>5147.2499046947696</v>
      </c>
      <c r="AN715" s="37">
        <v>3573.0618571537898</v>
      </c>
      <c r="AO715" s="38">
        <v>3175.3879191132701</v>
      </c>
      <c r="AP715" s="37">
        <v>1999654.5</v>
      </c>
      <c r="AQ715" s="38">
        <v>2536618.69</v>
      </c>
      <c r="AR715" s="37">
        <v>4006787.55</v>
      </c>
      <c r="AS715" s="38">
        <v>4497988.53</v>
      </c>
      <c r="AT715" s="37">
        <v>6365921.9800000004</v>
      </c>
      <c r="AU715" s="38">
        <v>7161561.4500000002</v>
      </c>
      <c r="AV715" s="37">
        <v>14051772.17</v>
      </c>
      <c r="AW715" s="38">
        <v>13038311.449999999</v>
      </c>
    </row>
    <row r="716" spans="1:49" x14ac:dyDescent="0.25">
      <c r="A716" s="23">
        <v>45016</v>
      </c>
      <c r="B716" s="37">
        <v>4029.4750435013998</v>
      </c>
      <c r="C716" s="38">
        <v>5045.4020358036396</v>
      </c>
      <c r="D716" s="37">
        <v>4710.4781651044204</v>
      </c>
      <c r="E716" s="38">
        <v>5323.5199711968799</v>
      </c>
      <c r="F716" s="37">
        <v>2316.4547019504398</v>
      </c>
      <c r="G716" s="38">
        <v>2597.6692779411401</v>
      </c>
      <c r="H716" s="37">
        <v>5255.4236036401599</v>
      </c>
      <c r="I716" s="38">
        <v>5129.5476386521104</v>
      </c>
      <c r="J716" s="37">
        <v>1392.33249651294</v>
      </c>
      <c r="K716" s="38">
        <v>1313.49642149382</v>
      </c>
      <c r="L716" s="37">
        <v>1767.5914479268699</v>
      </c>
      <c r="M716" s="38">
        <v>2183.0963364660902</v>
      </c>
      <c r="N716" s="37">
        <v>2966.0518486228202</v>
      </c>
      <c r="O716" s="38">
        <v>2834.4217610209698</v>
      </c>
      <c r="P716" s="37">
        <v>32031.601445008801</v>
      </c>
      <c r="Q716" s="38">
        <v>28549.5412814466</v>
      </c>
      <c r="R716" s="37">
        <v>711.19821806846505</v>
      </c>
      <c r="S716" s="38">
        <v>548.84571722261501</v>
      </c>
      <c r="T716" s="37">
        <v>3519.39748979963</v>
      </c>
      <c r="U716" s="38">
        <v>3100.8616118054601</v>
      </c>
      <c r="V716" s="37">
        <v>4211.57964395405</v>
      </c>
      <c r="W716" s="38">
        <v>5809.4027150386601</v>
      </c>
      <c r="X716" s="37">
        <v>2728.1035487955501</v>
      </c>
      <c r="Y716" s="38">
        <v>3208.6391734191602</v>
      </c>
      <c r="Z716" s="37">
        <v>1237.3034490601301</v>
      </c>
      <c r="AA716" s="38">
        <v>1219.9574385512999</v>
      </c>
      <c r="AB716" s="37">
        <v>8879.5102357517608</v>
      </c>
      <c r="AC716" s="38">
        <v>12115.3066411089</v>
      </c>
      <c r="AD716" s="37">
        <v>4217.8855768706599</v>
      </c>
      <c r="AE716" s="38">
        <v>3860.1200429648802</v>
      </c>
      <c r="AF716" s="37">
        <v>2527.3991904868999</v>
      </c>
      <c r="AG716" s="38">
        <v>2248.8724951214699</v>
      </c>
      <c r="AH716" s="37">
        <v>6048.7164884425401</v>
      </c>
      <c r="AI716" s="38">
        <v>5296.9131283784</v>
      </c>
      <c r="AJ716" s="37">
        <v>4494.0053695487404</v>
      </c>
      <c r="AK716" s="38">
        <v>5824.7890578721499</v>
      </c>
      <c r="AL716" s="37">
        <v>6404.5344190228598</v>
      </c>
      <c r="AM716" s="38">
        <v>5180.89782408666</v>
      </c>
      <c r="AN716" s="37">
        <v>3592.1153430037002</v>
      </c>
      <c r="AO716" s="38">
        <v>3226.5699670293102</v>
      </c>
      <c r="AP716" s="37">
        <v>1994558.59</v>
      </c>
      <c r="AQ716" s="38">
        <v>2509012.9500000002</v>
      </c>
      <c r="AR716" s="37">
        <v>4017477.5</v>
      </c>
      <c r="AS716" s="38">
        <v>4469981.84</v>
      </c>
      <c r="AT716" s="37">
        <v>6334658.0499999998</v>
      </c>
      <c r="AU716" s="38">
        <v>7133364.7999999998</v>
      </c>
      <c r="AV716" s="37">
        <v>13983633.720000001</v>
      </c>
      <c r="AW716" s="38">
        <v>12977228.4</v>
      </c>
    </row>
    <row r="717" spans="1:49" x14ac:dyDescent="0.25">
      <c r="A717" s="23">
        <v>45019</v>
      </c>
      <c r="B717" s="37">
        <v>4004.28647522545</v>
      </c>
      <c r="C717" s="38">
        <v>5014.1306894466497</v>
      </c>
      <c r="D717" s="37">
        <v>4701.7331181207901</v>
      </c>
      <c r="E717" s="38">
        <v>5314.2238751249097</v>
      </c>
      <c r="F717" s="37">
        <v>2304.4285005909101</v>
      </c>
      <c r="G717" s="38">
        <v>2584.9748371154201</v>
      </c>
      <c r="H717" s="37">
        <v>5231.6646997239604</v>
      </c>
      <c r="I717" s="38">
        <v>5106.6098456560303</v>
      </c>
      <c r="J717" s="37">
        <v>1385.3189839978099</v>
      </c>
      <c r="K717" s="38">
        <v>1307.36365661687</v>
      </c>
      <c r="L717" s="37">
        <v>1767.3093366697401</v>
      </c>
      <c r="M717" s="38">
        <v>2169.7269793810101</v>
      </c>
      <c r="N717" s="37">
        <v>2941.89220161207</v>
      </c>
      <c r="O717" s="38">
        <v>2812.0510803040602</v>
      </c>
      <c r="P717" s="37">
        <v>31843.5345639917</v>
      </c>
      <c r="Q717" s="38">
        <v>28406.766466146601</v>
      </c>
      <c r="R717" s="37">
        <v>712.08784201452204</v>
      </c>
      <c r="S717" s="38">
        <v>549.479918963155</v>
      </c>
      <c r="T717" s="37">
        <v>3510.0840202955101</v>
      </c>
      <c r="U717" s="38">
        <v>3068.43724016239</v>
      </c>
      <c r="V717" s="37">
        <v>4205.1873981163199</v>
      </c>
      <c r="W717" s="38">
        <v>5799.9881647624597</v>
      </c>
      <c r="X717" s="37">
        <v>2718.3757199343199</v>
      </c>
      <c r="Y717" s="38">
        <v>3196.4202512584998</v>
      </c>
      <c r="Z717" s="37">
        <v>1232.70483759371</v>
      </c>
      <c r="AA717" s="38">
        <v>1215.3846196576601</v>
      </c>
      <c r="AB717" s="37">
        <v>8953.7890730012095</v>
      </c>
      <c r="AC717" s="38">
        <v>12212.915185956301</v>
      </c>
      <c r="AD717" s="37">
        <v>4201.8617081336097</v>
      </c>
      <c r="AE717" s="38">
        <v>3844.50377282001</v>
      </c>
      <c r="AF717" s="37">
        <v>2528.8634029986802</v>
      </c>
      <c r="AG717" s="38">
        <v>2281.8847235287799</v>
      </c>
      <c r="AH717" s="37">
        <v>6073.3452166385296</v>
      </c>
      <c r="AI717" s="38">
        <v>5264.4872465701401</v>
      </c>
      <c r="AJ717" s="37">
        <v>4487.1292262144398</v>
      </c>
      <c r="AK717" s="38">
        <v>5814.3743390498103</v>
      </c>
      <c r="AL717" s="37">
        <v>6398.1168684957902</v>
      </c>
      <c r="AM717" s="38">
        <v>5425.8280656287998</v>
      </c>
      <c r="AN717" s="37">
        <v>3584.2862677288599</v>
      </c>
      <c r="AO717" s="38">
        <v>3222.8573991022299</v>
      </c>
      <c r="AP717" s="37">
        <v>1995978.44</v>
      </c>
      <c r="AQ717" s="38">
        <v>2518928.92</v>
      </c>
      <c r="AR717" s="37">
        <v>3991967.93</v>
      </c>
      <c r="AS717" s="38">
        <v>4458419.97</v>
      </c>
      <c r="AT717" s="37">
        <v>6314460.6699999999</v>
      </c>
      <c r="AU717" s="38">
        <v>7130615</v>
      </c>
      <c r="AV717" s="37">
        <v>14061393.91</v>
      </c>
      <c r="AW717" s="38">
        <v>13073006.960000001</v>
      </c>
    </row>
    <row r="718" spans="1:49" x14ac:dyDescent="0.25">
      <c r="A718" s="23">
        <v>45020</v>
      </c>
      <c r="B718" s="37">
        <v>3967.95801792775</v>
      </c>
      <c r="C718" s="38">
        <v>4967.3724381911397</v>
      </c>
      <c r="D718" s="37">
        <v>4691.7318275032303</v>
      </c>
      <c r="E718" s="38">
        <v>5303.9763465124997</v>
      </c>
      <c r="F718" s="37">
        <v>2297.82152386807</v>
      </c>
      <c r="G718" s="38">
        <v>2578.8913092990001</v>
      </c>
      <c r="H718" s="37">
        <v>5203.2058773768604</v>
      </c>
      <c r="I718" s="38">
        <v>5076.9710114049503</v>
      </c>
      <c r="J718" s="37">
        <v>1380.1290184919501</v>
      </c>
      <c r="K718" s="38">
        <v>1303.2950725640801</v>
      </c>
      <c r="L718" s="37">
        <v>1768.64304878545</v>
      </c>
      <c r="M718" s="38">
        <v>2165.52060834141</v>
      </c>
      <c r="N718" s="37">
        <v>2926.30411733357</v>
      </c>
      <c r="O718" s="38">
        <v>2797.49453011073</v>
      </c>
      <c r="P718" s="37">
        <v>31921.365627880401</v>
      </c>
      <c r="Q718" s="38">
        <v>28493.515722486602</v>
      </c>
      <c r="R718" s="37">
        <v>711.13862368735397</v>
      </c>
      <c r="S718" s="38">
        <v>548.35521814732101</v>
      </c>
      <c r="T718" s="37">
        <v>3513.39245408445</v>
      </c>
      <c r="U718" s="38">
        <v>3071.99421490026</v>
      </c>
      <c r="V718" s="37">
        <v>4195.9657087655396</v>
      </c>
      <c r="W718" s="38">
        <v>5789.0080651268099</v>
      </c>
      <c r="X718" s="37">
        <v>2714.7462219777399</v>
      </c>
      <c r="Y718" s="38">
        <v>3195.7977822582998</v>
      </c>
      <c r="Z718" s="37">
        <v>1226.74434000816</v>
      </c>
      <c r="AA718" s="38">
        <v>1209.9643015833301</v>
      </c>
      <c r="AB718" s="37">
        <v>8875.0112151144604</v>
      </c>
      <c r="AC718" s="38">
        <v>12107.121447560299</v>
      </c>
      <c r="AD718" s="37">
        <v>4181.63623441446</v>
      </c>
      <c r="AE718" s="38">
        <v>3826.5474069918</v>
      </c>
      <c r="AF718" s="37">
        <v>2509.5879729154499</v>
      </c>
      <c r="AG718" s="38">
        <v>2264.3112486479699</v>
      </c>
      <c r="AH718" s="37">
        <v>6045.7291601685602</v>
      </c>
      <c r="AI718" s="38">
        <v>5239.6702955135797</v>
      </c>
      <c r="AJ718" s="37">
        <v>4477.1387008391403</v>
      </c>
      <c r="AK718" s="38">
        <v>5802.3618307850202</v>
      </c>
      <c r="AL718" s="37">
        <v>6377.2273500147903</v>
      </c>
      <c r="AM718" s="38">
        <v>5406.2500954838797</v>
      </c>
      <c r="AN718" s="37">
        <v>3578.1979587688702</v>
      </c>
      <c r="AO718" s="38">
        <v>3218.1359632960398</v>
      </c>
      <c r="AP718" s="37">
        <v>1989144.03</v>
      </c>
      <c r="AQ718" s="38">
        <v>2508492.08</v>
      </c>
      <c r="AR718" s="37">
        <v>3977809.81</v>
      </c>
      <c r="AS718" s="38">
        <v>4426490.95</v>
      </c>
      <c r="AT718" s="37">
        <v>6270345.3200000003</v>
      </c>
      <c r="AU718" s="38">
        <v>7083940.6100000003</v>
      </c>
      <c r="AV718" s="37">
        <v>13885450.890000001</v>
      </c>
      <c r="AW718" s="38">
        <v>12927085.15</v>
      </c>
    </row>
    <row r="719" spans="1:49" x14ac:dyDescent="0.25">
      <c r="A719" s="23">
        <v>45021</v>
      </c>
      <c r="B719" s="37">
        <v>3996.8387435723798</v>
      </c>
      <c r="C719" s="38">
        <v>5003.8646200369503</v>
      </c>
      <c r="D719" s="37">
        <v>4683.8009629425096</v>
      </c>
      <c r="E719" s="38">
        <v>5295.9900657771204</v>
      </c>
      <c r="F719" s="37">
        <v>2281.8975110964998</v>
      </c>
      <c r="G719" s="38">
        <v>2561.8058928166101</v>
      </c>
      <c r="H719" s="37">
        <v>5203.9791586251304</v>
      </c>
      <c r="I719" s="38">
        <v>5078.1661234794801</v>
      </c>
      <c r="J719" s="37">
        <v>1374.7686785105</v>
      </c>
      <c r="K719" s="38">
        <v>1298.72909941331</v>
      </c>
      <c r="L719" s="37">
        <v>1769.62723371323</v>
      </c>
      <c r="M719" s="38">
        <v>2166.9043980367001</v>
      </c>
      <c r="N719" s="37">
        <v>2912.6012817218798</v>
      </c>
      <c r="O719" s="38">
        <v>2784.6970885891401</v>
      </c>
      <c r="P719" s="37">
        <v>31656.972290932001</v>
      </c>
      <c r="Q719" s="38">
        <v>28280.2571342999</v>
      </c>
      <c r="R719" s="37">
        <v>700.37528308042499</v>
      </c>
      <c r="S719" s="38">
        <v>539.67854048299898</v>
      </c>
      <c r="T719" s="37">
        <v>3484.3925075315201</v>
      </c>
      <c r="U719" s="38">
        <v>3047.8699598641001</v>
      </c>
      <c r="V719" s="37">
        <v>4201.2294114800497</v>
      </c>
      <c r="W719" s="38">
        <v>5795.4481099231398</v>
      </c>
      <c r="X719" s="37">
        <v>2713.9446183595201</v>
      </c>
      <c r="Y719" s="38">
        <v>3193.7221512331798</v>
      </c>
      <c r="Z719" s="37">
        <v>1223.2403537365501</v>
      </c>
      <c r="AA719" s="38">
        <v>1206.5125414306001</v>
      </c>
      <c r="AB719" s="37">
        <v>8951.4177119779397</v>
      </c>
      <c r="AC719" s="38">
        <v>12207.850559476699</v>
      </c>
      <c r="AD719" s="37">
        <v>4128.1965668184203</v>
      </c>
      <c r="AE719" s="38">
        <v>3777.4350303305901</v>
      </c>
      <c r="AF719" s="37">
        <v>2498.44343242791</v>
      </c>
      <c r="AG719" s="38">
        <v>2254.06360208561</v>
      </c>
      <c r="AH719" s="37">
        <v>5964.7643095800804</v>
      </c>
      <c r="AI719" s="38">
        <v>5169.2616953783499</v>
      </c>
      <c r="AJ719" s="37">
        <v>4480.5121598945898</v>
      </c>
      <c r="AK719" s="38">
        <v>5805.2140496019701</v>
      </c>
      <c r="AL719" s="37">
        <v>6437.87423085102</v>
      </c>
      <c r="AM719" s="38">
        <v>5461.57312292605</v>
      </c>
      <c r="AN719" s="37">
        <v>3557.5523529309799</v>
      </c>
      <c r="AO719" s="38">
        <v>3200.34221257523</v>
      </c>
      <c r="AP719" s="37">
        <v>1978363.77</v>
      </c>
      <c r="AQ719" s="38">
        <v>2493019.4</v>
      </c>
      <c r="AR719" s="37">
        <v>3957990.29</v>
      </c>
      <c r="AS719" s="38">
        <v>4391513.8</v>
      </c>
      <c r="AT719" s="37">
        <v>6258323.6799999997</v>
      </c>
      <c r="AU719" s="38">
        <v>7066779.1200000001</v>
      </c>
      <c r="AV719" s="37">
        <v>13877850.75</v>
      </c>
      <c r="AW719" s="38">
        <v>12926073.82</v>
      </c>
    </row>
    <row r="720" spans="1:49" x14ac:dyDescent="0.25">
      <c r="A720" s="23">
        <v>45022</v>
      </c>
      <c r="B720" s="37">
        <v>3994.8379094955599</v>
      </c>
      <c r="C720" s="38">
        <v>5001.0507955366002</v>
      </c>
      <c r="D720" s="37">
        <v>4656.9710881863002</v>
      </c>
      <c r="E720" s="38">
        <v>5265.9643313612996</v>
      </c>
      <c r="F720" s="37">
        <v>2277.0005870826699</v>
      </c>
      <c r="G720" s="38">
        <v>2557.66888022372</v>
      </c>
      <c r="H720" s="37">
        <v>5178.1899641684304</v>
      </c>
      <c r="I720" s="38">
        <v>5051.3524726350797</v>
      </c>
      <c r="J720" s="37">
        <v>1369.59095035613</v>
      </c>
      <c r="K720" s="38">
        <v>1294.67580187916</v>
      </c>
      <c r="L720" s="37">
        <v>1770.5607240716599</v>
      </c>
      <c r="M720" s="38">
        <v>2152.6815179728201</v>
      </c>
      <c r="N720" s="37">
        <v>2896.9220974281202</v>
      </c>
      <c r="O720" s="38">
        <v>2769.2189743724998</v>
      </c>
      <c r="P720" s="37">
        <v>31814.8181376106</v>
      </c>
      <c r="Q720" s="38">
        <v>28450.141090413301</v>
      </c>
      <c r="R720" s="37">
        <v>719.13962380708801</v>
      </c>
      <c r="S720" s="38">
        <v>554.09581303960999</v>
      </c>
      <c r="T720" s="37">
        <v>3498.3858596203099</v>
      </c>
      <c r="U720" s="38">
        <v>3061.4095205919998</v>
      </c>
      <c r="V720" s="37">
        <v>4180.0201427111697</v>
      </c>
      <c r="W720" s="38">
        <v>5767.3633985585902</v>
      </c>
      <c r="X720" s="37">
        <v>2703.2122092887398</v>
      </c>
      <c r="Y720" s="38">
        <v>3184.6316483689002</v>
      </c>
      <c r="Z720" s="37">
        <v>1221.4628088609199</v>
      </c>
      <c r="AA720" s="38">
        <v>1205.4022023120101</v>
      </c>
      <c r="AB720" s="37">
        <v>8888.2373342962292</v>
      </c>
      <c r="AC720" s="38">
        <v>12118.37815651</v>
      </c>
      <c r="AD720" s="37">
        <v>4152.0668697457404</v>
      </c>
      <c r="AE720" s="38">
        <v>3798.2890130665</v>
      </c>
      <c r="AF720" s="37">
        <v>2499.9419730647801</v>
      </c>
      <c r="AG720" s="38">
        <v>2255.8493227757799</v>
      </c>
      <c r="AH720" s="37">
        <v>5987.0038067293899</v>
      </c>
      <c r="AI720" s="38">
        <v>5188.1650539299899</v>
      </c>
      <c r="AJ720" s="37">
        <v>4455.9530067114702</v>
      </c>
      <c r="AK720" s="38">
        <v>5773.4857921041403</v>
      </c>
      <c r="AL720" s="37">
        <v>6501.9997907227798</v>
      </c>
      <c r="AM720" s="38">
        <v>5518.7375884554704</v>
      </c>
      <c r="AN720" s="37">
        <v>3559.1107546303701</v>
      </c>
      <c r="AO720" s="38">
        <v>3202.8347637902398</v>
      </c>
      <c r="AP720" s="37">
        <v>1970153.34</v>
      </c>
      <c r="AQ720" s="38">
        <v>2467749.27</v>
      </c>
      <c r="AR720" s="37">
        <v>3947396.92</v>
      </c>
      <c r="AS720" s="38">
        <v>4387729.21</v>
      </c>
      <c r="AT720" s="37">
        <v>6246549.7199999997</v>
      </c>
      <c r="AU720" s="38">
        <v>7051273.5199999996</v>
      </c>
      <c r="AV720" s="37">
        <v>13808914.74</v>
      </c>
      <c r="AW720" s="38">
        <v>12855668.439999999</v>
      </c>
    </row>
    <row r="721" spans="1:49" x14ac:dyDescent="0.25">
      <c r="A721" s="23">
        <v>45027</v>
      </c>
      <c r="B721" s="37">
        <v>3973.6653259324598</v>
      </c>
      <c r="C721" s="38">
        <v>4975.5689273382104</v>
      </c>
      <c r="D721" s="37">
        <v>4579.42298526173</v>
      </c>
      <c r="E721" s="38">
        <v>5179.4429466131296</v>
      </c>
      <c r="F721" s="37">
        <v>2267.9621447520399</v>
      </c>
      <c r="G721" s="38">
        <v>2548.47337211594</v>
      </c>
      <c r="H721" s="37">
        <v>5100.5777601447298</v>
      </c>
      <c r="I721" s="38">
        <v>4976.5768870805896</v>
      </c>
      <c r="J721" s="37">
        <v>1359.98123526622</v>
      </c>
      <c r="K721" s="38">
        <v>1286.1259150384201</v>
      </c>
      <c r="L721" s="37">
        <v>1768.9410620229901</v>
      </c>
      <c r="M721" s="38">
        <v>2139.36441024128</v>
      </c>
      <c r="N721" s="37">
        <v>2884.6769718450801</v>
      </c>
      <c r="O721" s="38">
        <v>2757.7137619240998</v>
      </c>
      <c r="P721" s="37">
        <v>31907.322065969402</v>
      </c>
      <c r="Q721" s="38">
        <v>28560.384942286601</v>
      </c>
      <c r="R721" s="37">
        <v>714.962219769797</v>
      </c>
      <c r="S721" s="38">
        <v>550.490152213991</v>
      </c>
      <c r="T721" s="37">
        <v>3515.4843067284501</v>
      </c>
      <c r="U721" s="38">
        <v>3077.1762699705</v>
      </c>
      <c r="V721" s="37">
        <v>4123.6740902662996</v>
      </c>
      <c r="W721" s="38">
        <v>5689.2457681191299</v>
      </c>
      <c r="X721" s="37">
        <v>2676.37689768678</v>
      </c>
      <c r="Y721" s="38">
        <v>3151.9928395081301</v>
      </c>
      <c r="Z721" s="37">
        <v>1212.65975966312</v>
      </c>
      <c r="AA721" s="38">
        <v>1196.7280173784</v>
      </c>
      <c r="AB721" s="37">
        <v>8661.7763905224001</v>
      </c>
      <c r="AC721" s="38">
        <v>11807.9233045327</v>
      </c>
      <c r="AD721" s="37">
        <v>4196.8443240179004</v>
      </c>
      <c r="AE721" s="38">
        <v>3839.95433649708</v>
      </c>
      <c r="AF721" s="37">
        <v>2515.8614586821</v>
      </c>
      <c r="AG721" s="38">
        <v>2270.1369289122399</v>
      </c>
      <c r="AH721" s="37">
        <v>6014.7968890602497</v>
      </c>
      <c r="AI721" s="38">
        <v>5211.41063324676</v>
      </c>
      <c r="AJ721" s="37">
        <v>4392.3318697617096</v>
      </c>
      <c r="AK721" s="38">
        <v>5690.0059270123802</v>
      </c>
      <c r="AL721" s="37">
        <v>6514.5130648102704</v>
      </c>
      <c r="AM721" s="38">
        <v>5527.1971810610203</v>
      </c>
      <c r="AN721" s="37">
        <v>3573.227014525</v>
      </c>
      <c r="AO721" s="38">
        <v>3216.6191153456598</v>
      </c>
      <c r="AP721" s="37">
        <v>1963534.55</v>
      </c>
      <c r="AQ721" s="38">
        <v>2485220.62</v>
      </c>
      <c r="AR721" s="37">
        <v>3929865.1</v>
      </c>
      <c r="AS721" s="38">
        <v>4384394.41</v>
      </c>
      <c r="AT721" s="37">
        <v>6224514.6600000001</v>
      </c>
      <c r="AU721" s="38">
        <v>7023963.4199999999</v>
      </c>
      <c r="AV721" s="37">
        <v>13615464.710000001</v>
      </c>
      <c r="AW721" s="38">
        <v>12670576.18</v>
      </c>
    </row>
    <row r="722" spans="1:49" x14ac:dyDescent="0.25">
      <c r="A722" s="23">
        <v>45028</v>
      </c>
      <c r="B722" s="37">
        <v>4007.0667790842299</v>
      </c>
      <c r="C722" s="38">
        <v>5017.2659698582602</v>
      </c>
      <c r="D722" s="37">
        <v>4557.2961892719404</v>
      </c>
      <c r="E722" s="38">
        <v>5155.5820784472298</v>
      </c>
      <c r="F722" s="37">
        <v>2240.6394145259001</v>
      </c>
      <c r="G722" s="38">
        <v>2519.2191498267698</v>
      </c>
      <c r="H722" s="37">
        <v>5068.9418493000803</v>
      </c>
      <c r="I722" s="38">
        <v>4944.7193733863196</v>
      </c>
      <c r="J722" s="37">
        <v>1359.3052929417699</v>
      </c>
      <c r="K722" s="38">
        <v>1286.3513918849801</v>
      </c>
      <c r="L722" s="37">
        <v>1768.89678425988</v>
      </c>
      <c r="M722" s="38">
        <v>2124.2081262291599</v>
      </c>
      <c r="N722" s="37">
        <v>2880.6107825614599</v>
      </c>
      <c r="O722" s="38">
        <v>2753.4033073077799</v>
      </c>
      <c r="P722" s="37">
        <v>31969.293951776701</v>
      </c>
      <c r="Q722" s="38">
        <v>28638.0978145933</v>
      </c>
      <c r="R722" s="37">
        <v>714.87042181630898</v>
      </c>
      <c r="S722" s="38">
        <v>550.09396826093598</v>
      </c>
      <c r="T722" s="37">
        <v>3511.67105201495</v>
      </c>
      <c r="U722" s="38">
        <v>3075.1333776728602</v>
      </c>
      <c r="V722" s="37">
        <v>4100.2749448366203</v>
      </c>
      <c r="W722" s="38">
        <v>5658.7962059142401</v>
      </c>
      <c r="X722" s="37">
        <v>2668.8373965585502</v>
      </c>
      <c r="Y722" s="38">
        <v>3146.7608555085399</v>
      </c>
      <c r="Z722" s="37">
        <v>1216.14179590509</v>
      </c>
      <c r="AA722" s="38">
        <v>1200.8440729991401</v>
      </c>
      <c r="AB722" s="37">
        <v>8574.7957423525495</v>
      </c>
      <c r="AC722" s="38">
        <v>11690.7154968942</v>
      </c>
      <c r="AD722" s="37">
        <v>4141.0008027438298</v>
      </c>
      <c r="AE722" s="38">
        <v>3788.7233963773101</v>
      </c>
      <c r="AF722" s="37">
        <v>2503.1156971216601</v>
      </c>
      <c r="AG722" s="38">
        <v>2258.50024492496</v>
      </c>
      <c r="AH722" s="37">
        <v>5999.4201902775103</v>
      </c>
      <c r="AI722" s="38">
        <v>5197.8411519752399</v>
      </c>
      <c r="AJ722" s="37">
        <v>4372.8393434864302</v>
      </c>
      <c r="AK722" s="38">
        <v>5665.7190067785796</v>
      </c>
      <c r="AL722" s="37">
        <v>6524.2074764705703</v>
      </c>
      <c r="AM722" s="38">
        <v>5538.5575493657798</v>
      </c>
      <c r="AN722" s="37">
        <v>3570.5814380552301</v>
      </c>
      <c r="AO722" s="38">
        <v>3215.1724403335102</v>
      </c>
      <c r="AP722" s="37">
        <v>1951600.46</v>
      </c>
      <c r="AQ722" s="38">
        <v>2472418.62</v>
      </c>
      <c r="AR722" s="37">
        <v>3890949.64</v>
      </c>
      <c r="AS722" s="38">
        <v>4352192.0599999996</v>
      </c>
      <c r="AT722" s="37">
        <v>6159100.6299999999</v>
      </c>
      <c r="AU722" s="38">
        <v>6962152.9100000001</v>
      </c>
      <c r="AV722" s="37">
        <v>13428994.77</v>
      </c>
      <c r="AW722" s="38">
        <v>12517459.08</v>
      </c>
    </row>
    <row r="723" spans="1:49" x14ac:dyDescent="0.25">
      <c r="A723" s="23">
        <v>45029</v>
      </c>
      <c r="B723" s="37">
        <v>4015.8345389756</v>
      </c>
      <c r="C723" s="38">
        <v>5028.6195919827096</v>
      </c>
      <c r="D723" s="37">
        <v>4587.8718228709804</v>
      </c>
      <c r="E723" s="38">
        <v>5193.1342267943301</v>
      </c>
      <c r="F723" s="37">
        <v>2248.7887471191002</v>
      </c>
      <c r="G723" s="38">
        <v>2529.6204492831898</v>
      </c>
      <c r="H723" s="37">
        <v>5088.1473237005603</v>
      </c>
      <c r="I723" s="38">
        <v>4965.5920280316104</v>
      </c>
      <c r="J723" s="37">
        <v>1357.66175331932</v>
      </c>
      <c r="K723" s="38">
        <v>1295.69599427245</v>
      </c>
      <c r="L723" s="37">
        <v>1770.4824159028699</v>
      </c>
      <c r="M723" s="38">
        <v>2122.3041205013201</v>
      </c>
      <c r="N723" s="37">
        <v>2867.5695820956398</v>
      </c>
      <c r="O723" s="38">
        <v>2741.3981261487902</v>
      </c>
      <c r="P723" s="37">
        <v>31972.305220816899</v>
      </c>
      <c r="Q723" s="38">
        <v>28676.050607913301</v>
      </c>
      <c r="R723" s="37">
        <v>715.76679682006795</v>
      </c>
      <c r="S723" s="38">
        <v>550.73550756486998</v>
      </c>
      <c r="T723" s="37">
        <v>3531.3567151613802</v>
      </c>
      <c r="U723" s="38">
        <v>3093.69650065527</v>
      </c>
      <c r="V723" s="37">
        <v>4134.3799683381603</v>
      </c>
      <c r="W723" s="38">
        <v>5707.1989182442503</v>
      </c>
      <c r="X723" s="37">
        <v>2689.2556635295</v>
      </c>
      <c r="Y723" s="38">
        <v>3178.6083516587901</v>
      </c>
      <c r="Z723" s="37">
        <v>1226.5619775131199</v>
      </c>
      <c r="AA723" s="38">
        <v>1213.17264701771</v>
      </c>
      <c r="AB723" s="37">
        <v>8585.8237629021296</v>
      </c>
      <c r="AC723" s="38">
        <v>11710.224511418</v>
      </c>
      <c r="AD723" s="37">
        <v>4146.67213964233</v>
      </c>
      <c r="AE723" s="38">
        <v>3792.9978266308999</v>
      </c>
      <c r="AF723" s="37">
        <v>2497.7895154954599</v>
      </c>
      <c r="AG723" s="38">
        <v>2253.8565486080802</v>
      </c>
      <c r="AH723" s="37">
        <v>5975.3703083200098</v>
      </c>
      <c r="AI723" s="38">
        <v>5176.66129676121</v>
      </c>
      <c r="AJ723" s="37">
        <v>4397.8141790645204</v>
      </c>
      <c r="AK723" s="38">
        <v>5707.1968579268396</v>
      </c>
      <c r="AL723" s="37">
        <v>6566.6159038502201</v>
      </c>
      <c r="AM723" s="38">
        <v>5577.4730042642204</v>
      </c>
      <c r="AN723" s="37">
        <v>3586.7615783020301</v>
      </c>
      <c r="AO723" s="38">
        <v>3230.9290901099198</v>
      </c>
      <c r="AP723" s="37">
        <v>1942753.14</v>
      </c>
      <c r="AQ723" s="38">
        <v>2443314.13</v>
      </c>
      <c r="AR723" s="37">
        <v>3878025.68</v>
      </c>
      <c r="AS723" s="38">
        <v>4328852.01</v>
      </c>
      <c r="AT723" s="37">
        <v>6136087.9500000002</v>
      </c>
      <c r="AU723" s="38">
        <v>6937504.1900000004</v>
      </c>
      <c r="AV723" s="37">
        <v>13393214.029999999</v>
      </c>
      <c r="AW723" s="38">
        <v>12492233.4</v>
      </c>
    </row>
    <row r="724" spans="1:49" x14ac:dyDescent="0.25">
      <c r="A724" s="23">
        <v>45030</v>
      </c>
      <c r="B724" s="37">
        <v>4010.5640336176102</v>
      </c>
      <c r="C724" s="38">
        <v>5023.4287171246197</v>
      </c>
      <c r="D724" s="37">
        <v>4534.3250885815896</v>
      </c>
      <c r="E724" s="38">
        <v>5132.9310977657096</v>
      </c>
      <c r="F724" s="37">
        <v>2253.12128159029</v>
      </c>
      <c r="G724" s="38">
        <v>2541.5964959101798</v>
      </c>
      <c r="H724" s="37">
        <v>5031.1185081936801</v>
      </c>
      <c r="I724" s="38">
        <v>4908.3782012425199</v>
      </c>
      <c r="J724" s="37">
        <v>1347.53795777808</v>
      </c>
      <c r="K724" s="38">
        <v>1286.8086752086199</v>
      </c>
      <c r="L724" s="37">
        <v>1766.81274633164</v>
      </c>
      <c r="M724" s="38">
        <v>2113.2505859889202</v>
      </c>
      <c r="N724" s="37">
        <v>2869.7512826867901</v>
      </c>
      <c r="O724" s="38">
        <v>2743.03670414416</v>
      </c>
      <c r="P724" s="37">
        <v>32081.4589809346</v>
      </c>
      <c r="Q724" s="38">
        <v>28798.945392053301</v>
      </c>
      <c r="R724" s="37">
        <v>735.51678258782101</v>
      </c>
      <c r="S724" s="38">
        <v>565.56064139566001</v>
      </c>
      <c r="T724" s="37">
        <v>3547.59437676782</v>
      </c>
      <c r="U724" s="38">
        <v>3108.8363760980801</v>
      </c>
      <c r="V724" s="37">
        <v>4090.5341089742201</v>
      </c>
      <c r="W724" s="38">
        <v>5647.7679593980101</v>
      </c>
      <c r="X724" s="37">
        <v>2664.9048763254</v>
      </c>
      <c r="Y724" s="38">
        <v>3153.0646131557501</v>
      </c>
      <c r="Z724" s="37">
        <v>1217.1302140862399</v>
      </c>
      <c r="AA724" s="38">
        <v>1204.4191915440999</v>
      </c>
      <c r="AB724" s="37">
        <v>8468.9647728333493</v>
      </c>
      <c r="AC724" s="38">
        <v>11549.555061290701</v>
      </c>
      <c r="AD724" s="37">
        <v>4093.54158578123</v>
      </c>
      <c r="AE724" s="38">
        <v>3745.0402309440501</v>
      </c>
      <c r="AF724" s="37">
        <v>2511.1895306646902</v>
      </c>
      <c r="AG724" s="38">
        <v>2265.8576667656098</v>
      </c>
      <c r="AH724" s="37">
        <v>5947.2597884203296</v>
      </c>
      <c r="AI724" s="38">
        <v>5151.4209571813499</v>
      </c>
      <c r="AJ724" s="37">
        <v>4351.5935714322704</v>
      </c>
      <c r="AK724" s="38">
        <v>5647.2892958274597</v>
      </c>
      <c r="AL724" s="37">
        <v>6605.77691229422</v>
      </c>
      <c r="AM724" s="38">
        <v>5608.6878071544897</v>
      </c>
      <c r="AN724" s="37">
        <v>3603.1451545203799</v>
      </c>
      <c r="AO724" s="38">
        <v>3246.7573711711402</v>
      </c>
      <c r="AP724" s="37">
        <v>1931350.05</v>
      </c>
      <c r="AQ724" s="38">
        <v>2428271.56</v>
      </c>
      <c r="AR724" s="37">
        <v>3856928.15</v>
      </c>
      <c r="AS724" s="38">
        <v>4300021.66</v>
      </c>
      <c r="AT724" s="37">
        <v>6083050.7300000004</v>
      </c>
      <c r="AU724" s="38">
        <v>6889267.3099999996</v>
      </c>
      <c r="AV724" s="37">
        <v>13302783.35</v>
      </c>
      <c r="AW724" s="38">
        <v>12407329.85</v>
      </c>
    </row>
    <row r="725" spans="1:49" x14ac:dyDescent="0.25">
      <c r="A725" s="23">
        <v>45033</v>
      </c>
      <c r="B725" s="37">
        <v>3993.4245986738001</v>
      </c>
      <c r="C725" s="38">
        <v>5002.4476828261404</v>
      </c>
      <c r="D725" s="37">
        <v>4495.1570428352197</v>
      </c>
      <c r="E725" s="38">
        <v>5088.7539874695203</v>
      </c>
      <c r="F725" s="37">
        <v>2236.7875975542902</v>
      </c>
      <c r="G725" s="38">
        <v>2523.61026818454</v>
      </c>
      <c r="H725" s="37">
        <v>4984.5216241469598</v>
      </c>
      <c r="I725" s="38">
        <v>4862.35138677758</v>
      </c>
      <c r="J725" s="37">
        <v>1338.27348238779</v>
      </c>
      <c r="K725" s="38">
        <v>1278.2932152834601</v>
      </c>
      <c r="L725" s="37">
        <v>1907.62075723403</v>
      </c>
      <c r="M725" s="38">
        <v>2103.3461866924599</v>
      </c>
      <c r="N725" s="37">
        <v>2862.0946457567202</v>
      </c>
      <c r="O725" s="38">
        <v>2734.9080223776</v>
      </c>
      <c r="P725" s="37">
        <v>31972.436578476099</v>
      </c>
      <c r="Q725" s="38">
        <v>28544.50356977</v>
      </c>
      <c r="R725" s="37">
        <v>722.83698814695197</v>
      </c>
      <c r="S725" s="38">
        <v>555.76344183622996</v>
      </c>
      <c r="T725" s="37">
        <v>3532.7806303658099</v>
      </c>
      <c r="U725" s="38">
        <v>3097.2108445250001</v>
      </c>
      <c r="V725" s="37">
        <v>4047.4574716674601</v>
      </c>
      <c r="W725" s="38">
        <v>5587.6059929018502</v>
      </c>
      <c r="X725" s="37">
        <v>2643.2504522012</v>
      </c>
      <c r="Y725" s="38">
        <v>3126.3334903364798</v>
      </c>
      <c r="Z725" s="37">
        <v>1209.41350640991</v>
      </c>
      <c r="AA725" s="38">
        <v>1196.73772539929</v>
      </c>
      <c r="AB725" s="37">
        <v>8307.9053211265</v>
      </c>
      <c r="AC725" s="38">
        <v>11327.608206770699</v>
      </c>
      <c r="AD725" s="37">
        <v>4139.49798749813</v>
      </c>
      <c r="AE725" s="38">
        <v>3786.6028670338501</v>
      </c>
      <c r="AF725" s="37">
        <v>2526.8351966837399</v>
      </c>
      <c r="AG725" s="38">
        <v>2279.8541376693202</v>
      </c>
      <c r="AH725" s="37">
        <v>5970.7861616590299</v>
      </c>
      <c r="AI725" s="38">
        <v>5170.4803764095204</v>
      </c>
      <c r="AJ725" s="37">
        <v>4309.2347703586902</v>
      </c>
      <c r="AK725" s="38">
        <v>5591.0075996507103</v>
      </c>
      <c r="AL725" s="37">
        <v>6591.3919635136399</v>
      </c>
      <c r="AM725" s="38">
        <v>5600.3258271208397</v>
      </c>
      <c r="AN725" s="37">
        <v>3584.1127174411899</v>
      </c>
      <c r="AO725" s="38">
        <v>3230.6133674441098</v>
      </c>
      <c r="AP725" s="37">
        <v>1937013.83</v>
      </c>
      <c r="AQ725" s="38">
        <v>2448655.17</v>
      </c>
      <c r="AR725" s="37">
        <v>3861780.96</v>
      </c>
      <c r="AS725" s="38">
        <v>4299978.09</v>
      </c>
      <c r="AT725" s="37">
        <v>6069028.4900000002</v>
      </c>
      <c r="AU725" s="38">
        <v>6866281.2800000003</v>
      </c>
      <c r="AV725" s="37">
        <v>13225837.77</v>
      </c>
      <c r="AW725" s="38">
        <v>12331695.970000001</v>
      </c>
    </row>
    <row r="726" spans="1:49" x14ac:dyDescent="0.25">
      <c r="A726" s="23">
        <v>45034</v>
      </c>
      <c r="B726" s="37">
        <v>3992.1448948501302</v>
      </c>
      <c r="C726" s="38">
        <v>5001.3518700848399</v>
      </c>
      <c r="D726" s="37">
        <v>4509.4183602454304</v>
      </c>
      <c r="E726" s="38">
        <v>5105.9206626859996</v>
      </c>
      <c r="F726" s="37">
        <v>2230.7153355211099</v>
      </c>
      <c r="G726" s="38">
        <v>2518.8451738298199</v>
      </c>
      <c r="H726" s="37">
        <v>4991.8434294549397</v>
      </c>
      <c r="I726" s="38">
        <v>4848.7838503756602</v>
      </c>
      <c r="J726" s="37">
        <v>1331.9017288883399</v>
      </c>
      <c r="K726" s="38">
        <v>1272.96483293555</v>
      </c>
      <c r="L726" s="37">
        <v>1909.93600554707</v>
      </c>
      <c r="M726" s="38">
        <v>2104.9838562078899</v>
      </c>
      <c r="N726" s="37">
        <v>2869.9876415684498</v>
      </c>
      <c r="O726" s="38">
        <v>2742.3725741838598</v>
      </c>
      <c r="P726" s="37">
        <v>32005.713824731502</v>
      </c>
      <c r="Q726" s="38">
        <v>28680.685758076601</v>
      </c>
      <c r="R726" s="37">
        <v>736.83552092115497</v>
      </c>
      <c r="S726" s="38">
        <v>566.707847731009</v>
      </c>
      <c r="T726" s="37">
        <v>3546.8116474399799</v>
      </c>
      <c r="U726" s="38">
        <v>3136.5284946523698</v>
      </c>
      <c r="V726" s="37">
        <v>4054.84343434844</v>
      </c>
      <c r="W726" s="38">
        <v>5599.5844114786496</v>
      </c>
      <c r="X726" s="37">
        <v>2638.8685580186002</v>
      </c>
      <c r="Y726" s="38">
        <v>3124.48813713549</v>
      </c>
      <c r="Z726" s="37">
        <v>1204.1065271566599</v>
      </c>
      <c r="AA726" s="38">
        <v>1192.0633004507499</v>
      </c>
      <c r="AB726" s="37">
        <v>8366.8204166286596</v>
      </c>
      <c r="AC726" s="38">
        <v>11409.2763571675</v>
      </c>
      <c r="AD726" s="37">
        <v>4144.9645280252198</v>
      </c>
      <c r="AE726" s="38">
        <v>3790.7476745822501</v>
      </c>
      <c r="AF726" s="37">
        <v>2524.0820487392598</v>
      </c>
      <c r="AG726" s="38">
        <v>2290.60721822911</v>
      </c>
      <c r="AH726" s="37">
        <v>5989.4577153384698</v>
      </c>
      <c r="AI726" s="38">
        <v>5238.3873021209401</v>
      </c>
      <c r="AJ726" s="37">
        <v>4311.9074273536098</v>
      </c>
      <c r="AK726" s="38">
        <v>5595.0825352622396</v>
      </c>
      <c r="AL726" s="37">
        <v>6597.3922069823202</v>
      </c>
      <c r="AM726" s="38">
        <v>5608.5091530796599</v>
      </c>
      <c r="AN726" s="37">
        <v>3600.0326951469501</v>
      </c>
      <c r="AO726" s="38">
        <v>3246.2348911426702</v>
      </c>
      <c r="AP726" s="37">
        <v>1943706.41</v>
      </c>
      <c r="AQ726" s="38">
        <v>2460224.86</v>
      </c>
      <c r="AR726" s="37">
        <v>3886563.45</v>
      </c>
      <c r="AS726" s="38">
        <v>4327071.26</v>
      </c>
      <c r="AT726" s="37">
        <v>6106081.0300000003</v>
      </c>
      <c r="AU726" s="38">
        <v>6917265.3200000003</v>
      </c>
      <c r="AV726" s="37">
        <v>13377061.24</v>
      </c>
      <c r="AW726" s="38">
        <v>12461771.07</v>
      </c>
    </row>
    <row r="727" spans="1:49" x14ac:dyDescent="0.25">
      <c r="A727" s="23">
        <v>45035</v>
      </c>
      <c r="B727" s="37">
        <v>3956.54481540596</v>
      </c>
      <c r="C727" s="38">
        <v>4956.92119319418</v>
      </c>
      <c r="D727" s="37">
        <v>4456.6530193628496</v>
      </c>
      <c r="E727" s="38">
        <v>5046.0166543524801</v>
      </c>
      <c r="F727" s="37">
        <v>2207.4256994401198</v>
      </c>
      <c r="G727" s="38">
        <v>2492.9328591081198</v>
      </c>
      <c r="H727" s="37">
        <v>4930.1855497178203</v>
      </c>
      <c r="I727" s="38">
        <v>4788.1459935999801</v>
      </c>
      <c r="J727" s="37">
        <v>1319.85189870311</v>
      </c>
      <c r="K727" s="38">
        <v>1261.76624271334</v>
      </c>
      <c r="L727" s="37">
        <v>1908.0311605623699</v>
      </c>
      <c r="M727" s="38">
        <v>2099.41354118443</v>
      </c>
      <c r="N727" s="37">
        <v>2877.9752090249299</v>
      </c>
      <c r="O727" s="38">
        <v>2749.96313886504</v>
      </c>
      <c r="P727" s="37">
        <v>32047.525682781699</v>
      </c>
      <c r="Q727" s="38">
        <v>28738.025622889902</v>
      </c>
      <c r="R727" s="37">
        <v>744.15668091152099</v>
      </c>
      <c r="S727" s="38">
        <v>572.330349593694</v>
      </c>
      <c r="T727" s="37">
        <v>3542.5938970543698</v>
      </c>
      <c r="U727" s="38">
        <v>3151.3063383713602</v>
      </c>
      <c r="V727" s="37">
        <v>4012.7440424227102</v>
      </c>
      <c r="W727" s="38">
        <v>5540.6027385588905</v>
      </c>
      <c r="X727" s="37">
        <v>2614.7168442972302</v>
      </c>
      <c r="Y727" s="38">
        <v>3094.7707567912298</v>
      </c>
      <c r="Z727" s="37">
        <v>1194.0337904784799</v>
      </c>
      <c r="AA727" s="38">
        <v>1182.04004298576</v>
      </c>
      <c r="AB727" s="37">
        <v>8292.3154912538503</v>
      </c>
      <c r="AC727" s="38">
        <v>11304.4030493664</v>
      </c>
      <c r="AD727" s="37">
        <v>4111.23101818533</v>
      </c>
      <c r="AE727" s="38">
        <v>3760.6224533416698</v>
      </c>
      <c r="AF727" s="37">
        <v>2521.5028560056999</v>
      </c>
      <c r="AG727" s="38">
        <v>2288.2002354880501</v>
      </c>
      <c r="AH727" s="37">
        <v>5987.8184986215001</v>
      </c>
      <c r="AI727" s="38">
        <v>5242.6008056741703</v>
      </c>
      <c r="AJ727" s="37">
        <v>4264.6051224540597</v>
      </c>
      <c r="AK727" s="38">
        <v>5532.22441346502</v>
      </c>
      <c r="AL727" s="37">
        <v>6603.7716029708699</v>
      </c>
      <c r="AM727" s="38">
        <v>5612.0763342908404</v>
      </c>
      <c r="AN727" s="37">
        <v>3593.63520390556</v>
      </c>
      <c r="AO727" s="38">
        <v>3284.3224036340098</v>
      </c>
      <c r="AP727" s="37">
        <v>1936202.51</v>
      </c>
      <c r="AQ727" s="38">
        <v>2451476.63</v>
      </c>
      <c r="AR727" s="37">
        <v>3860403.66</v>
      </c>
      <c r="AS727" s="38">
        <v>4304411.84</v>
      </c>
      <c r="AT727" s="37">
        <v>6063007.0199999996</v>
      </c>
      <c r="AU727" s="38">
        <v>6877390.0700000003</v>
      </c>
      <c r="AV727" s="37">
        <v>13322316.83</v>
      </c>
      <c r="AW727" s="38">
        <v>12424633.810000001</v>
      </c>
    </row>
    <row r="728" spans="1:49" x14ac:dyDescent="0.25">
      <c r="A728" s="23">
        <v>45036</v>
      </c>
      <c r="B728" s="37">
        <v>3951.0939234307498</v>
      </c>
      <c r="C728" s="38">
        <v>4949.7479687143796</v>
      </c>
      <c r="D728" s="37">
        <v>4442.8936793170196</v>
      </c>
      <c r="E728" s="38">
        <v>5030.6278536229502</v>
      </c>
      <c r="F728" s="37">
        <v>2198.2144603925899</v>
      </c>
      <c r="G728" s="38">
        <v>2483.7622756102901</v>
      </c>
      <c r="H728" s="37">
        <v>4911.6777325276098</v>
      </c>
      <c r="I728" s="38">
        <v>4768.7383426052402</v>
      </c>
      <c r="J728" s="37">
        <v>1313.0275289792401</v>
      </c>
      <c r="K728" s="38">
        <v>1255.96806425922</v>
      </c>
      <c r="L728" s="37">
        <v>1909.5678374367701</v>
      </c>
      <c r="M728" s="38">
        <v>2099.0710331248001</v>
      </c>
      <c r="N728" s="37">
        <v>2861.8957939403199</v>
      </c>
      <c r="O728" s="38">
        <v>2733.8306741797401</v>
      </c>
      <c r="P728" s="37">
        <v>31817.172485580901</v>
      </c>
      <c r="Q728" s="38">
        <v>28542.711697139999</v>
      </c>
      <c r="R728" s="37">
        <v>733.59840050937601</v>
      </c>
      <c r="S728" s="38">
        <v>564.07263872455906</v>
      </c>
      <c r="T728" s="37">
        <v>3530.8740009746898</v>
      </c>
      <c r="U728" s="38">
        <v>3142.22676060912</v>
      </c>
      <c r="V728" s="37">
        <v>4002.5041429687199</v>
      </c>
      <c r="W728" s="38">
        <v>5527.2678624188702</v>
      </c>
      <c r="X728" s="37">
        <v>2604.9543431501102</v>
      </c>
      <c r="Y728" s="38">
        <v>3086.2192554957001</v>
      </c>
      <c r="Z728" s="37">
        <v>1188.22433619507</v>
      </c>
      <c r="AA728" s="38">
        <v>1176.8385668828</v>
      </c>
      <c r="AB728" s="37">
        <v>8294.5062187563108</v>
      </c>
      <c r="AC728" s="38">
        <v>11305.0763463195</v>
      </c>
      <c r="AD728" s="37">
        <v>4109.4092784776403</v>
      </c>
      <c r="AE728" s="38">
        <v>3758.5125949329799</v>
      </c>
      <c r="AF728" s="37">
        <v>2513.2770880523399</v>
      </c>
      <c r="AG728" s="38">
        <v>2280.6077453395901</v>
      </c>
      <c r="AH728" s="37">
        <v>5958.6678684849503</v>
      </c>
      <c r="AI728" s="38">
        <v>5215.9111082316904</v>
      </c>
      <c r="AJ728" s="37">
        <v>4252.6120019589898</v>
      </c>
      <c r="AK728" s="38">
        <v>5516.5473780435404</v>
      </c>
      <c r="AL728" s="37">
        <v>6615.8132763018402</v>
      </c>
      <c r="AM728" s="38">
        <v>5626.0686617766096</v>
      </c>
      <c r="AN728" s="37">
        <v>3578.4502989463799</v>
      </c>
      <c r="AO728" s="38">
        <v>3271.0703452888401</v>
      </c>
      <c r="AP728" s="37">
        <v>1934520.54</v>
      </c>
      <c r="AQ728" s="38">
        <v>2446249.59</v>
      </c>
      <c r="AR728" s="37">
        <v>3857829.24</v>
      </c>
      <c r="AS728" s="38">
        <v>4294402.75</v>
      </c>
      <c r="AT728" s="37">
        <v>6052622.0099999998</v>
      </c>
      <c r="AU728" s="38">
        <v>6865785.04</v>
      </c>
      <c r="AV728" s="37">
        <v>13238877.4</v>
      </c>
      <c r="AW728" s="38">
        <v>12366376.75</v>
      </c>
    </row>
    <row r="729" spans="1:49" x14ac:dyDescent="0.25">
      <c r="A729" s="23">
        <v>45037</v>
      </c>
      <c r="B729" s="37">
        <v>3934.4583547379698</v>
      </c>
      <c r="C729" s="38">
        <v>4928.0605578356999</v>
      </c>
      <c r="D729" s="37">
        <v>4399.1197212347397</v>
      </c>
      <c r="E729" s="38">
        <v>4979.92003898844</v>
      </c>
      <c r="F729" s="37">
        <v>2177.6363260860398</v>
      </c>
      <c r="G729" s="38">
        <v>2460.6618770857199</v>
      </c>
      <c r="H729" s="37">
        <v>4861.6881196899603</v>
      </c>
      <c r="I729" s="38">
        <v>4718.75111382665</v>
      </c>
      <c r="J729" s="37">
        <v>1302.8293974711701</v>
      </c>
      <c r="K729" s="38">
        <v>1246.3754782180799</v>
      </c>
      <c r="L729" s="37">
        <v>1908.59091112647</v>
      </c>
      <c r="M729" s="38">
        <v>2096.8802754684302</v>
      </c>
      <c r="N729" s="37">
        <v>2836.2642622231001</v>
      </c>
      <c r="O729" s="38">
        <v>2709.56771371181</v>
      </c>
      <c r="P729" s="37">
        <v>31954.622000379499</v>
      </c>
      <c r="Q729" s="38">
        <v>28684.269500116599</v>
      </c>
      <c r="R729" s="37">
        <v>728.37426463348197</v>
      </c>
      <c r="S729" s="38">
        <v>560.22770629757497</v>
      </c>
      <c r="T729" s="37">
        <v>3541.8854189799799</v>
      </c>
      <c r="U729" s="38">
        <v>3153.19038812387</v>
      </c>
      <c r="V729" s="37">
        <v>3962.9266792161302</v>
      </c>
      <c r="W729" s="38">
        <v>5469.5688797687599</v>
      </c>
      <c r="X729" s="37">
        <v>2582.8961481215401</v>
      </c>
      <c r="Y729" s="38">
        <v>3058.3400526031901</v>
      </c>
      <c r="Z729" s="37">
        <v>1179.4541996749999</v>
      </c>
      <c r="AA729" s="38">
        <v>1167.8441782060499</v>
      </c>
      <c r="AB729" s="37">
        <v>8168.8127678297997</v>
      </c>
      <c r="AC729" s="38">
        <v>11130.662068901</v>
      </c>
      <c r="AD729" s="37">
        <v>4034.4595572461299</v>
      </c>
      <c r="AE729" s="38">
        <v>3689.0941815911901</v>
      </c>
      <c r="AF729" s="37">
        <v>2505.2762518798199</v>
      </c>
      <c r="AG729" s="38">
        <v>2273.4980863043502</v>
      </c>
      <c r="AH729" s="37">
        <v>5930.4824270374202</v>
      </c>
      <c r="AI729" s="38">
        <v>5188.6915140822202</v>
      </c>
      <c r="AJ729" s="37">
        <v>4209.6518548448803</v>
      </c>
      <c r="AK729" s="38">
        <v>5458.4584611669998</v>
      </c>
      <c r="AL729" s="37">
        <v>6656.3030514336197</v>
      </c>
      <c r="AM729" s="38">
        <v>5663.8083918642697</v>
      </c>
      <c r="AN729" s="37">
        <v>3587.7498988370398</v>
      </c>
      <c r="AO729" s="38">
        <v>3280.65962011905</v>
      </c>
      <c r="AP729" s="37">
        <v>1924090.95</v>
      </c>
      <c r="AQ729" s="38">
        <v>2433675.9500000002</v>
      </c>
      <c r="AR729" s="37">
        <v>3848448.04</v>
      </c>
      <c r="AS729" s="38">
        <v>4271361.18</v>
      </c>
      <c r="AT729" s="37">
        <v>6023718.1500000004</v>
      </c>
      <c r="AU729" s="38">
        <v>6829401.71</v>
      </c>
      <c r="AV729" s="37">
        <v>13080545.83</v>
      </c>
      <c r="AW729" s="38">
        <v>12217233.23</v>
      </c>
    </row>
    <row r="730" spans="1:49" x14ac:dyDescent="0.25">
      <c r="A730" s="23">
        <v>45040</v>
      </c>
      <c r="B730" s="37">
        <v>3902.5028392884601</v>
      </c>
      <c r="C730" s="38">
        <v>4887.85791190276</v>
      </c>
      <c r="D730" s="37">
        <v>4372.1706048796304</v>
      </c>
      <c r="E730" s="38">
        <v>4949.6192888291598</v>
      </c>
      <c r="F730" s="37">
        <v>2162.6875646540102</v>
      </c>
      <c r="G730" s="38">
        <v>2444.9559657529699</v>
      </c>
      <c r="H730" s="37">
        <v>4830.4080525888803</v>
      </c>
      <c r="I730" s="38">
        <v>4686.9928822559104</v>
      </c>
      <c r="J730" s="37">
        <v>1293.2539616614599</v>
      </c>
      <c r="K730" s="38">
        <v>1237.9103170630599</v>
      </c>
      <c r="L730" s="37">
        <v>1910.4680790223299</v>
      </c>
      <c r="M730" s="38">
        <v>2095.4572849878</v>
      </c>
      <c r="N730" s="37">
        <v>2820.6281007336001</v>
      </c>
      <c r="O730" s="38">
        <v>2693.9885427143799</v>
      </c>
      <c r="P730" s="37">
        <v>31887.135705539698</v>
      </c>
      <c r="Q730" s="38">
        <v>28655.599564616601</v>
      </c>
      <c r="R730" s="37">
        <v>731.71462369295296</v>
      </c>
      <c r="S730" s="38">
        <v>562.755888146968</v>
      </c>
      <c r="T730" s="37">
        <v>3537.3611327895901</v>
      </c>
      <c r="U730" s="38">
        <v>3149.8958325878898</v>
      </c>
      <c r="V730" s="37">
        <v>3939.4368592414498</v>
      </c>
      <c r="W730" s="38">
        <v>5437.9591518221796</v>
      </c>
      <c r="X730" s="37">
        <v>2565.7511289132399</v>
      </c>
      <c r="Y730" s="38">
        <v>3040.9293178825101</v>
      </c>
      <c r="Z730" s="37">
        <v>1171.33268903061</v>
      </c>
      <c r="AA730" s="38">
        <v>1160.27301165726</v>
      </c>
      <c r="AB730" s="37">
        <v>8135.5459881835905</v>
      </c>
      <c r="AC730" s="38">
        <v>11082.698525002999</v>
      </c>
      <c r="AD730" s="37">
        <v>3992.5928993022599</v>
      </c>
      <c r="AE730" s="38">
        <v>3658.0632409137102</v>
      </c>
      <c r="AF730" s="37">
        <v>2493.8378172191301</v>
      </c>
      <c r="AG730" s="38">
        <v>2262.9982212466598</v>
      </c>
      <c r="AH730" s="37">
        <v>5920.8795510623904</v>
      </c>
      <c r="AI730" s="38">
        <v>5179.9224893608098</v>
      </c>
      <c r="AJ730" s="37">
        <v>4183.1636256212496</v>
      </c>
      <c r="AK730" s="38">
        <v>5424.0093177579001</v>
      </c>
      <c r="AL730" s="37">
        <v>6669.12674102045</v>
      </c>
      <c r="AM730" s="38">
        <v>5672.6045690562196</v>
      </c>
      <c r="AN730" s="37">
        <v>3584.5068027286302</v>
      </c>
      <c r="AO730" s="38">
        <v>3278.73662663921</v>
      </c>
      <c r="AP730" s="37">
        <v>1914226.47</v>
      </c>
      <c r="AQ730" s="38">
        <v>2402034.23</v>
      </c>
      <c r="AR730" s="37">
        <v>3820073.36</v>
      </c>
      <c r="AS730" s="38">
        <v>4246637.7699999996</v>
      </c>
      <c r="AT730" s="37">
        <v>5991661.2199999997</v>
      </c>
      <c r="AU730" s="38">
        <v>6781790.5300000003</v>
      </c>
      <c r="AV730" s="37">
        <v>13012727.65</v>
      </c>
      <c r="AW730" s="38">
        <v>12139085.23</v>
      </c>
    </row>
    <row r="731" spans="1:49" x14ac:dyDescent="0.25">
      <c r="A731" s="23">
        <v>45041</v>
      </c>
      <c r="B731" s="37">
        <v>3920.7974467639201</v>
      </c>
      <c r="C731" s="38">
        <v>4909.94716242082</v>
      </c>
      <c r="D731" s="37">
        <v>4382.7843763951696</v>
      </c>
      <c r="E731" s="38">
        <v>4960.5353055543201</v>
      </c>
      <c r="F731" s="37">
        <v>2157.75382233149</v>
      </c>
      <c r="G731" s="38">
        <v>2439.5459506075499</v>
      </c>
      <c r="H731" s="37">
        <v>4836.2606156535003</v>
      </c>
      <c r="I731" s="38">
        <v>4691.2725443767004</v>
      </c>
      <c r="J731" s="37">
        <v>1287.81074824701</v>
      </c>
      <c r="K731" s="38">
        <v>1232.8630168304401</v>
      </c>
      <c r="L731" s="37">
        <v>1909.8602794149101</v>
      </c>
      <c r="M731" s="38">
        <v>2089.59395897991</v>
      </c>
      <c r="N731" s="37">
        <v>2797.7175983623301</v>
      </c>
      <c r="O731" s="38">
        <v>2672.3889779096999</v>
      </c>
      <c r="P731" s="37">
        <v>31887.843745723101</v>
      </c>
      <c r="Q731" s="38">
        <v>28680.685758076601</v>
      </c>
      <c r="R731" s="37">
        <v>710.28274241750296</v>
      </c>
      <c r="S731" s="38">
        <v>548.00820122902701</v>
      </c>
      <c r="T731" s="37">
        <v>3522.3775260665798</v>
      </c>
      <c r="U731" s="38">
        <v>3137.9266093370502</v>
      </c>
      <c r="V731" s="37">
        <v>3952.0878204081901</v>
      </c>
      <c r="W731" s="38">
        <v>5452.4414955579996</v>
      </c>
      <c r="X731" s="37">
        <v>2565.30822311564</v>
      </c>
      <c r="Y731" s="38">
        <v>3038.7036470810499</v>
      </c>
      <c r="Z731" s="37">
        <v>1166.4840406148501</v>
      </c>
      <c r="AA731" s="38">
        <v>1155.17293852024</v>
      </c>
      <c r="AB731" s="37">
        <v>8250.1149930348802</v>
      </c>
      <c r="AC731" s="38">
        <v>11235.544602911101</v>
      </c>
      <c r="AD731" s="37">
        <v>3925.9824875265899</v>
      </c>
      <c r="AE731" s="38">
        <v>3597.1252182561002</v>
      </c>
      <c r="AF731" s="37">
        <v>2489.1588899912199</v>
      </c>
      <c r="AG731" s="38">
        <v>2258.9957508571601</v>
      </c>
      <c r="AH731" s="37">
        <v>5877.1103785490704</v>
      </c>
      <c r="AI731" s="38">
        <v>5142.16936467506</v>
      </c>
      <c r="AJ731" s="37">
        <v>4195.3111559416502</v>
      </c>
      <c r="AK731" s="38">
        <v>5437.48851005492</v>
      </c>
      <c r="AL731" s="37">
        <v>6694.4102682857101</v>
      </c>
      <c r="AM731" s="38">
        <v>5697.9197581911603</v>
      </c>
      <c r="AN731" s="37">
        <v>3569.1011613155201</v>
      </c>
      <c r="AO731" s="38">
        <v>3265.5568241115402</v>
      </c>
      <c r="AP731" s="37">
        <v>1905491.13</v>
      </c>
      <c r="AQ731" s="38">
        <v>2381204.86</v>
      </c>
      <c r="AR731" s="37">
        <v>3802850.71</v>
      </c>
      <c r="AS731" s="38">
        <v>4223760.25</v>
      </c>
      <c r="AT731" s="37">
        <v>5994192.0099999998</v>
      </c>
      <c r="AU731" s="38">
        <v>6754949.3700000001</v>
      </c>
      <c r="AV731" s="37">
        <v>13061959.35</v>
      </c>
      <c r="AW731" s="38">
        <v>12180094.800000001</v>
      </c>
    </row>
    <row r="732" spans="1:49" x14ac:dyDescent="0.25">
      <c r="A732" s="23">
        <v>45042</v>
      </c>
      <c r="B732" s="37">
        <v>3888.6613274433698</v>
      </c>
      <c r="C732" s="38">
        <v>4869.8310347677998</v>
      </c>
      <c r="D732" s="37">
        <v>4375.9904345039504</v>
      </c>
      <c r="E732" s="38">
        <v>4953.9208385216698</v>
      </c>
      <c r="F732" s="37">
        <v>2149.7537232795798</v>
      </c>
      <c r="G732" s="38">
        <v>2431.7692404509398</v>
      </c>
      <c r="H732" s="37">
        <v>4820.0012589862799</v>
      </c>
      <c r="I732" s="38">
        <v>4674.58490848357</v>
      </c>
      <c r="J732" s="37">
        <v>1282.5077002549899</v>
      </c>
      <c r="K732" s="38">
        <v>1228.4887297436801</v>
      </c>
      <c r="L732" s="37">
        <v>1910.5084273707701</v>
      </c>
      <c r="M732" s="38">
        <v>2086.8902881362801</v>
      </c>
      <c r="N732" s="37">
        <v>2783.6556515184502</v>
      </c>
      <c r="O732" s="38">
        <v>2658.3754131017899</v>
      </c>
      <c r="P732" s="37">
        <v>31645.057172165602</v>
      </c>
      <c r="Q732" s="38">
        <v>28523.001123053298</v>
      </c>
      <c r="R732" s="37">
        <v>705.48529106951605</v>
      </c>
      <c r="S732" s="38">
        <v>537.11968105333301</v>
      </c>
      <c r="T732" s="37">
        <v>3487.3370837789498</v>
      </c>
      <c r="U732" s="38">
        <v>3106.6551601228498</v>
      </c>
      <c r="V732" s="37">
        <v>3958.64230463576</v>
      </c>
      <c r="W732" s="38">
        <v>5463.4498153496097</v>
      </c>
      <c r="X732" s="37">
        <v>2571.91309918158</v>
      </c>
      <c r="Y732" s="38">
        <v>3049.77870245032</v>
      </c>
      <c r="Z732" s="37">
        <v>1165.0410724150299</v>
      </c>
      <c r="AA732" s="38">
        <v>1154.2424069065701</v>
      </c>
      <c r="AB732" s="37">
        <v>8230.6487260477898</v>
      </c>
      <c r="AC732" s="38">
        <v>11211.881100213801</v>
      </c>
      <c r="AD732" s="37">
        <v>3918.92291018999</v>
      </c>
      <c r="AE732" s="38">
        <v>3615.1869253567302</v>
      </c>
      <c r="AF732" s="37">
        <v>2458.20920764414</v>
      </c>
      <c r="AG732" s="38">
        <v>2231.0216688704199</v>
      </c>
      <c r="AH732" s="37">
        <v>5836.2714998284</v>
      </c>
      <c r="AI732" s="38">
        <v>5103.7742778646698</v>
      </c>
      <c r="AJ732" s="37">
        <v>4196.3177480837003</v>
      </c>
      <c r="AK732" s="38">
        <v>5439.7230592677397</v>
      </c>
      <c r="AL732" s="37">
        <v>6562.0190005588302</v>
      </c>
      <c r="AM732" s="38">
        <v>5588.1689027065204</v>
      </c>
      <c r="AN732" s="37">
        <v>3545.5160661869099</v>
      </c>
      <c r="AO732" s="38">
        <v>3243.79651122429</v>
      </c>
      <c r="AP732" s="37">
        <v>1893425.3</v>
      </c>
      <c r="AQ732" s="38">
        <v>2368964.62</v>
      </c>
      <c r="AR732" s="37">
        <v>3770643.74</v>
      </c>
      <c r="AS732" s="38">
        <v>4200273.22</v>
      </c>
      <c r="AT732" s="37">
        <v>5950813.7699999996</v>
      </c>
      <c r="AU732" s="38">
        <v>6718519.6100000003</v>
      </c>
      <c r="AV732" s="37">
        <v>12953287.24</v>
      </c>
      <c r="AW732" s="38">
        <v>12096115.84</v>
      </c>
    </row>
    <row r="733" spans="1:49" x14ac:dyDescent="0.25">
      <c r="A733" s="23">
        <v>45043</v>
      </c>
      <c r="B733" s="37">
        <v>3844.86985806864</v>
      </c>
      <c r="C733" s="38">
        <v>4814.7764562329503</v>
      </c>
      <c r="D733" s="37">
        <v>4336.8303633728201</v>
      </c>
      <c r="E733" s="38">
        <v>4909.0344024754404</v>
      </c>
      <c r="F733" s="37">
        <v>2136.4239326951401</v>
      </c>
      <c r="G733" s="38">
        <v>2416.9324023608001</v>
      </c>
      <c r="H733" s="37">
        <v>4771.5814762444597</v>
      </c>
      <c r="I733" s="38">
        <v>4626.6168494898902</v>
      </c>
      <c r="J733" s="37">
        <v>1277.1613207498101</v>
      </c>
      <c r="K733" s="38">
        <v>1223.5704508357701</v>
      </c>
      <c r="L733" s="37">
        <v>1909.86492744611</v>
      </c>
      <c r="M733" s="38">
        <v>2083.7843930173599</v>
      </c>
      <c r="N733" s="37">
        <v>2754.0446662545601</v>
      </c>
      <c r="O733" s="38">
        <v>2630.3926911106</v>
      </c>
      <c r="P733" s="37">
        <v>31570.6736224208</v>
      </c>
      <c r="Q733" s="38">
        <v>28528.376725759899</v>
      </c>
      <c r="R733" s="37">
        <v>715.21125488516395</v>
      </c>
      <c r="S733" s="38">
        <v>545.51628931999903</v>
      </c>
      <c r="T733" s="37">
        <v>3493.3744107013499</v>
      </c>
      <c r="U733" s="38">
        <v>3112.8034723088199</v>
      </c>
      <c r="V733" s="37">
        <v>3935.2800491367602</v>
      </c>
      <c r="W733" s="38">
        <v>5429.2428074218897</v>
      </c>
      <c r="X733" s="37">
        <v>2574.59296909265</v>
      </c>
      <c r="Y733" s="38">
        <v>3051.8359367770199</v>
      </c>
      <c r="Z733" s="37">
        <v>1170.6165262603199</v>
      </c>
      <c r="AA733" s="38">
        <v>1159.6185071510499</v>
      </c>
      <c r="AB733" s="37">
        <v>8104.74569608201</v>
      </c>
      <c r="AC733" s="38">
        <v>11039.662107055699</v>
      </c>
      <c r="AD733" s="37">
        <v>3940.1409359949298</v>
      </c>
      <c r="AE733" s="38">
        <v>3635.3343218488199</v>
      </c>
      <c r="AF733" s="37">
        <v>2465.66822895727</v>
      </c>
      <c r="AG733" s="38">
        <v>2237.58053288766</v>
      </c>
      <c r="AH733" s="37">
        <v>5848.0833535512602</v>
      </c>
      <c r="AI733" s="38">
        <v>5113.3916757297202</v>
      </c>
      <c r="AJ733" s="37">
        <v>4167.6847164991104</v>
      </c>
      <c r="AK733" s="38">
        <v>5401.22424853336</v>
      </c>
      <c r="AL733" s="37">
        <v>6507.6190002357298</v>
      </c>
      <c r="AM733" s="38">
        <v>5539.9568994655701</v>
      </c>
      <c r="AN733" s="37">
        <v>3546.48679558405</v>
      </c>
      <c r="AO733" s="38">
        <v>3245.6422376687701</v>
      </c>
      <c r="AP733" s="37">
        <v>1894705.81</v>
      </c>
      <c r="AQ733" s="38">
        <v>2366644.13</v>
      </c>
      <c r="AR733" s="37">
        <v>3772329.29</v>
      </c>
      <c r="AS733" s="38">
        <v>4196802.58</v>
      </c>
      <c r="AT733" s="37">
        <v>5926338.1500000004</v>
      </c>
      <c r="AU733" s="38">
        <v>6685701.3200000003</v>
      </c>
      <c r="AV733" s="37">
        <v>12811683.17</v>
      </c>
      <c r="AW733" s="38">
        <v>11982410.75</v>
      </c>
    </row>
    <row r="734" spans="1:49" x14ac:dyDescent="0.25">
      <c r="A734" s="23">
        <v>45044</v>
      </c>
      <c r="B734" s="37">
        <v>3835.7667620321199</v>
      </c>
      <c r="C734" s="38">
        <v>4803.7521244005802</v>
      </c>
      <c r="D734" s="37">
        <v>4370.9091661824796</v>
      </c>
      <c r="E734" s="38">
        <v>4948.2444249411501</v>
      </c>
      <c r="F734" s="37">
        <v>2123.3778107572298</v>
      </c>
      <c r="G734" s="38">
        <v>2402.0703785966898</v>
      </c>
      <c r="H734" s="37">
        <v>4807.0400416021403</v>
      </c>
      <c r="I734" s="38">
        <v>4659.63378150277</v>
      </c>
      <c r="J734" s="37">
        <v>1273.2628740391101</v>
      </c>
      <c r="K734" s="38">
        <v>1220.50549715331</v>
      </c>
      <c r="L734" s="37">
        <v>1907.3594605722401</v>
      </c>
      <c r="M734" s="38">
        <v>2080.16008489776</v>
      </c>
      <c r="N734" s="37">
        <v>2742.7762663706699</v>
      </c>
      <c r="O734" s="38">
        <v>2634.6657495320201</v>
      </c>
      <c r="P734" s="37">
        <v>31736.3945967701</v>
      </c>
      <c r="Q734" s="38">
        <v>28709.355694649901</v>
      </c>
      <c r="R734" s="37">
        <v>697.49453726849595</v>
      </c>
      <c r="S734" s="38">
        <v>532.39660116666596</v>
      </c>
      <c r="T734" s="37">
        <v>3490.80749060377</v>
      </c>
      <c r="U734" s="38">
        <v>3112.3512623438501</v>
      </c>
      <c r="V734" s="37">
        <v>3960.31750768761</v>
      </c>
      <c r="W734" s="38">
        <v>5464.8858884228503</v>
      </c>
      <c r="X734" s="37">
        <v>2575.0840859005202</v>
      </c>
      <c r="Y734" s="38">
        <v>3055.2342224949698</v>
      </c>
      <c r="Z734" s="37">
        <v>1164.6208208318701</v>
      </c>
      <c r="AA734" s="38">
        <v>1154.1292809960901</v>
      </c>
      <c r="AB734" s="37">
        <v>8278.5247321003408</v>
      </c>
      <c r="AC734" s="38">
        <v>11275.052574049399</v>
      </c>
      <c r="AD734" s="37">
        <v>3988.9678305122102</v>
      </c>
      <c r="AE734" s="38">
        <v>3679.6738175386799</v>
      </c>
      <c r="AF734" s="37">
        <v>2480.7408708179701</v>
      </c>
      <c r="AG734" s="38">
        <v>2251.3879494319599</v>
      </c>
      <c r="AH734" s="37">
        <v>5927.0021949595102</v>
      </c>
      <c r="AI734" s="38">
        <v>5183.0502060906201</v>
      </c>
      <c r="AJ734" s="37">
        <v>4197.1173858049797</v>
      </c>
      <c r="AK734" s="38">
        <v>5439.6116148470701</v>
      </c>
      <c r="AL734" s="37">
        <v>6565.5441815507202</v>
      </c>
      <c r="AM734" s="38">
        <v>5593.1849285579301</v>
      </c>
      <c r="AN734" s="37">
        <v>3548.0277270165702</v>
      </c>
      <c r="AO734" s="38">
        <v>3248.1081250508801</v>
      </c>
      <c r="AP734" s="37">
        <v>1888469.75</v>
      </c>
      <c r="AQ734" s="38">
        <v>2357913.27</v>
      </c>
      <c r="AR734" s="37">
        <v>3766292.31</v>
      </c>
      <c r="AS734" s="38">
        <v>4179099.12</v>
      </c>
      <c r="AT734" s="37">
        <v>5923368.3499999996</v>
      </c>
      <c r="AU734" s="38">
        <v>6677746.1200000001</v>
      </c>
      <c r="AV734" s="37">
        <v>12884751.560000001</v>
      </c>
      <c r="AW734" s="38">
        <v>12006681.050000001</v>
      </c>
    </row>
    <row r="735" spans="1:49" x14ac:dyDescent="0.25">
      <c r="A735" s="23">
        <v>45048</v>
      </c>
      <c r="B735" s="37">
        <v>3879.8286263243099</v>
      </c>
      <c r="C735" s="38">
        <v>4859.2774782692604</v>
      </c>
      <c r="D735" s="37">
        <v>4366.4547533773903</v>
      </c>
      <c r="E735" s="38">
        <v>4942.3250165768004</v>
      </c>
      <c r="F735" s="37">
        <v>2126.53993952463</v>
      </c>
      <c r="G735" s="38">
        <v>2405.7996522264202</v>
      </c>
      <c r="H735" s="37">
        <v>4792.8493775456</v>
      </c>
      <c r="I735" s="38">
        <v>4644.6968162405201</v>
      </c>
      <c r="J735" s="37">
        <v>1267.18145495369</v>
      </c>
      <c r="K735" s="38">
        <v>1214.84126431153</v>
      </c>
      <c r="L735" s="37">
        <v>1910.48502057562</v>
      </c>
      <c r="M735" s="38">
        <v>2082.9157725459199</v>
      </c>
      <c r="N735" s="37">
        <v>2736.5989003053201</v>
      </c>
      <c r="O735" s="38">
        <v>2629.0918185579299</v>
      </c>
      <c r="P735" s="37">
        <v>31281.3160458856</v>
      </c>
      <c r="Q735" s="38">
        <v>28343.814030423298</v>
      </c>
      <c r="R735" s="37">
        <v>680.03504251150002</v>
      </c>
      <c r="S735" s="38">
        <v>519.80171376666601</v>
      </c>
      <c r="T735" s="37">
        <v>3436.9495884101202</v>
      </c>
      <c r="U735" s="38">
        <v>3064.46795924656</v>
      </c>
      <c r="V735" s="37">
        <v>3958.9535923509802</v>
      </c>
      <c r="W735" s="38">
        <v>5460.2561130113099</v>
      </c>
      <c r="X735" s="37">
        <v>2569.0216010392301</v>
      </c>
      <c r="Y735" s="38">
        <v>3046.4336967670101</v>
      </c>
      <c r="Z735" s="37">
        <v>1158.51686731819</v>
      </c>
      <c r="AA735" s="38">
        <v>1147.83100878502</v>
      </c>
      <c r="AB735" s="37">
        <v>8322.99259116947</v>
      </c>
      <c r="AC735" s="38">
        <v>11333.601822458601</v>
      </c>
      <c r="AD735" s="37">
        <v>3938.3633185046301</v>
      </c>
      <c r="AE735" s="38">
        <v>3632.1617376856798</v>
      </c>
      <c r="AF735" s="37">
        <v>2455.1620796737898</v>
      </c>
      <c r="AG735" s="38">
        <v>2228.32978963286</v>
      </c>
      <c r="AH735" s="37">
        <v>5852.0381930859003</v>
      </c>
      <c r="AI735" s="38">
        <v>5114.8788548147404</v>
      </c>
      <c r="AJ735" s="37">
        <v>4190.4000134524604</v>
      </c>
      <c r="AK735" s="38">
        <v>5428.9058707796603</v>
      </c>
      <c r="AL735" s="37">
        <v>6542.7563588923904</v>
      </c>
      <c r="AM735" s="38">
        <v>5576.3668402400599</v>
      </c>
      <c r="AN735" s="37">
        <v>3501.9726076172101</v>
      </c>
      <c r="AO735" s="38">
        <v>3205.8039891766002</v>
      </c>
      <c r="AP735" s="37">
        <v>1880181.08</v>
      </c>
      <c r="AQ735" s="38">
        <v>2346080.65</v>
      </c>
      <c r="AR735" s="37">
        <v>3766476.65</v>
      </c>
      <c r="AS735" s="38">
        <v>4181088.43</v>
      </c>
      <c r="AT735" s="37">
        <v>5921116.9299999997</v>
      </c>
      <c r="AU735" s="38">
        <v>6674273.3700000001</v>
      </c>
      <c r="AV735" s="37">
        <v>12907761.33</v>
      </c>
      <c r="AW735" s="38">
        <v>12052185.83</v>
      </c>
    </row>
    <row r="736" spans="1:49" x14ac:dyDescent="0.25">
      <c r="A736" s="23">
        <v>45049</v>
      </c>
      <c r="B736" s="37">
        <v>3855.1200247270899</v>
      </c>
      <c r="C736" s="38">
        <v>4828.0506825495404</v>
      </c>
      <c r="D736" s="37">
        <v>4406.7494785720401</v>
      </c>
      <c r="E736" s="38">
        <v>4994.1147629574598</v>
      </c>
      <c r="F736" s="37">
        <v>2138.6501256132901</v>
      </c>
      <c r="G736" s="38">
        <v>2416.8118209606901</v>
      </c>
      <c r="H736" s="37">
        <v>4823.1378381780596</v>
      </c>
      <c r="I736" s="38">
        <v>4670.2358631827901</v>
      </c>
      <c r="J736" s="37">
        <v>1273.47570304698</v>
      </c>
      <c r="K736" s="38">
        <v>1203.25432692719</v>
      </c>
      <c r="L736" s="37">
        <v>1910.17106260695</v>
      </c>
      <c r="M736" s="38">
        <v>2082.25834752638</v>
      </c>
      <c r="N736" s="37">
        <v>2728.9579861585098</v>
      </c>
      <c r="O736" s="38">
        <v>2621.3544563598198</v>
      </c>
      <c r="P736" s="37">
        <v>31448.416378731999</v>
      </c>
      <c r="Q736" s="38">
        <v>28533.7523440599</v>
      </c>
      <c r="R736" s="37">
        <v>678.00362625272896</v>
      </c>
      <c r="S736" s="38">
        <v>519.01452459999905</v>
      </c>
      <c r="T736" s="37">
        <v>3449.3048763626498</v>
      </c>
      <c r="U736" s="38">
        <v>3076.4089606203001</v>
      </c>
      <c r="V736" s="37">
        <v>4004.6098456110599</v>
      </c>
      <c r="W736" s="38">
        <v>5502.85172558255</v>
      </c>
      <c r="X736" s="37">
        <v>2593.26288931313</v>
      </c>
      <c r="Y736" s="38">
        <v>3058.16709131788</v>
      </c>
      <c r="Z736" s="37">
        <v>1163.00711180809</v>
      </c>
      <c r="AA736" s="38">
        <v>1152.81961321109</v>
      </c>
      <c r="AB736" s="37">
        <v>8435.6456110634208</v>
      </c>
      <c r="AC736" s="38">
        <v>11473.279414287799</v>
      </c>
      <c r="AD736" s="37">
        <v>3920.33713785284</v>
      </c>
      <c r="AE736" s="38">
        <v>3615.9052233856301</v>
      </c>
      <c r="AF736" s="37">
        <v>2456.7778014529499</v>
      </c>
      <c r="AG736" s="38">
        <v>2230.0451558601399</v>
      </c>
      <c r="AH736" s="37">
        <v>5848.8039309958403</v>
      </c>
      <c r="AI736" s="38">
        <v>5111.1934696967501</v>
      </c>
      <c r="AJ736" s="37">
        <v>4230.1979034823498</v>
      </c>
      <c r="AK736" s="38">
        <v>5482.5152154175403</v>
      </c>
      <c r="AL736" s="37">
        <v>6608.2888500182198</v>
      </c>
      <c r="AM736" s="38">
        <v>5630.5797227604398</v>
      </c>
      <c r="AN736" s="37">
        <v>3504.0664081350701</v>
      </c>
      <c r="AO736" s="38">
        <v>3208.56419091726</v>
      </c>
      <c r="AP736" s="37">
        <v>1883939.04</v>
      </c>
      <c r="AQ736" s="38">
        <v>2352946.71</v>
      </c>
      <c r="AR736" s="37">
        <v>3771366.26</v>
      </c>
      <c r="AS736" s="38">
        <v>4203406.51</v>
      </c>
      <c r="AT736" s="37">
        <v>5936730.8799999999</v>
      </c>
      <c r="AU736" s="38">
        <v>6696634.9699999997</v>
      </c>
      <c r="AV736" s="37">
        <v>12943138.5</v>
      </c>
      <c r="AW736" s="38">
        <v>12087333.050000001</v>
      </c>
    </row>
    <row r="737" spans="1:49" x14ac:dyDescent="0.25">
      <c r="A737" s="23">
        <v>45050</v>
      </c>
      <c r="B737" s="37">
        <v>3888.7007877074602</v>
      </c>
      <c r="C737" s="38">
        <v>4822.5656641734704</v>
      </c>
      <c r="D737" s="37">
        <v>4394.3563844569298</v>
      </c>
      <c r="E737" s="38">
        <v>4978.6962337182504</v>
      </c>
      <c r="F737" s="37">
        <v>2159.6725354300302</v>
      </c>
      <c r="G737" s="38">
        <v>2412.55443243337</v>
      </c>
      <c r="H737" s="37">
        <v>4803.85613165623</v>
      </c>
      <c r="I737" s="38">
        <v>4649.42154621191</v>
      </c>
      <c r="J737" s="37">
        <v>1268.7331302370601</v>
      </c>
      <c r="K737" s="38">
        <v>1198.6738572679201</v>
      </c>
      <c r="L737" s="37">
        <v>1902.0264955099999</v>
      </c>
      <c r="M737" s="38">
        <v>2071.96303374951</v>
      </c>
      <c r="N737" s="37">
        <v>2699.7249177518902</v>
      </c>
      <c r="O737" s="38">
        <v>2593.5893130222798</v>
      </c>
      <c r="P737" s="37">
        <v>31252.996510199398</v>
      </c>
      <c r="Q737" s="38">
        <v>28370.692099069998</v>
      </c>
      <c r="R737" s="37">
        <v>664.20882531575398</v>
      </c>
      <c r="S737" s="38">
        <v>510.61793299999999</v>
      </c>
      <c r="T737" s="37">
        <v>3431.4004007900799</v>
      </c>
      <c r="U737" s="38">
        <v>3070.63895155925</v>
      </c>
      <c r="V737" s="37">
        <v>4006.19057322653</v>
      </c>
      <c r="W737" s="38">
        <v>5502.0166660883997</v>
      </c>
      <c r="X737" s="37">
        <v>2593.7543982225998</v>
      </c>
      <c r="Y737" s="38">
        <v>3057.1124282575702</v>
      </c>
      <c r="Z737" s="37">
        <v>1158.56858650305</v>
      </c>
      <c r="AA737" s="38">
        <v>1148.09961116924</v>
      </c>
      <c r="AB737" s="37">
        <v>8407.2146444182308</v>
      </c>
      <c r="AC737" s="38">
        <v>11430.592551969699</v>
      </c>
      <c r="AD737" s="37">
        <v>3930.9398103465201</v>
      </c>
      <c r="AE737" s="38">
        <v>3624.6271152221698</v>
      </c>
      <c r="AF737" s="37">
        <v>2437.9155292845599</v>
      </c>
      <c r="AG737" s="38">
        <v>2212.89451702005</v>
      </c>
      <c r="AH737" s="37">
        <v>5757.3363070844698</v>
      </c>
      <c r="AI737" s="38">
        <v>5042.6860977022798</v>
      </c>
      <c r="AJ737" s="37">
        <v>4223.5675637493496</v>
      </c>
      <c r="AK737" s="38">
        <v>5471.2497434612897</v>
      </c>
      <c r="AL737" s="37">
        <v>6580.4063509266098</v>
      </c>
      <c r="AM737" s="38">
        <v>5610.4473571238796</v>
      </c>
      <c r="AN737" s="37">
        <v>3485.35747640401</v>
      </c>
      <c r="AO737" s="38">
        <v>3165.6231170945198</v>
      </c>
      <c r="AP737" s="37">
        <v>1878212.03</v>
      </c>
      <c r="AQ737" s="38">
        <v>2349566.83</v>
      </c>
      <c r="AR737" s="37">
        <v>3770993.77</v>
      </c>
      <c r="AS737" s="38">
        <v>4205866.0199999996</v>
      </c>
      <c r="AT737" s="37">
        <v>5922418</v>
      </c>
      <c r="AU737" s="38">
        <v>6689106.0499999998</v>
      </c>
      <c r="AV737" s="37">
        <v>12857624.42</v>
      </c>
      <c r="AW737" s="38">
        <v>12015407.970000001</v>
      </c>
    </row>
    <row r="738" spans="1:49" x14ac:dyDescent="0.25">
      <c r="A738" s="23">
        <v>45051</v>
      </c>
      <c r="B738" s="37">
        <v>3835.33362654863</v>
      </c>
      <c r="C738" s="38">
        <v>4755.74714396935</v>
      </c>
      <c r="D738" s="37">
        <v>4338.4600141394203</v>
      </c>
      <c r="E738" s="38">
        <v>4914.7057655061799</v>
      </c>
      <c r="F738" s="37">
        <v>2144.2798376097999</v>
      </c>
      <c r="G738" s="38">
        <v>2394.7561637023</v>
      </c>
      <c r="H738" s="37">
        <v>4745.7049305907904</v>
      </c>
      <c r="I738" s="38">
        <v>4591.4567842220604</v>
      </c>
      <c r="J738" s="37">
        <v>1262.7930538988301</v>
      </c>
      <c r="K738" s="38">
        <v>1193.6586784219801</v>
      </c>
      <c r="L738" s="37">
        <v>1907.57315207079</v>
      </c>
      <c r="M738" s="38">
        <v>2075.2247982990898</v>
      </c>
      <c r="N738" s="37">
        <v>2691.7663894460502</v>
      </c>
      <c r="O738" s="38">
        <v>2587.0752246131901</v>
      </c>
      <c r="P738" s="37">
        <v>31633.025071399199</v>
      </c>
      <c r="Q738" s="38">
        <v>28741.6093743366</v>
      </c>
      <c r="R738" s="37">
        <v>678.11123998152004</v>
      </c>
      <c r="S738" s="38">
        <v>526.886337226666</v>
      </c>
      <c r="T738" s="37">
        <v>3474.0676994133901</v>
      </c>
      <c r="U738" s="38">
        <v>3108.8634539587101</v>
      </c>
      <c r="V738" s="37">
        <v>3955.31005117005</v>
      </c>
      <c r="W738" s="38">
        <v>5433.0355666853902</v>
      </c>
      <c r="X738" s="37">
        <v>2575.29302179161</v>
      </c>
      <c r="Y738" s="38">
        <v>3037.37903121012</v>
      </c>
      <c r="Z738" s="37">
        <v>1152.9845571871899</v>
      </c>
      <c r="AA738" s="38">
        <v>1143.03169241408</v>
      </c>
      <c r="AB738" s="37">
        <v>8189.0344083953596</v>
      </c>
      <c r="AC738" s="38">
        <v>11130.1552750921</v>
      </c>
      <c r="AD738" s="37">
        <v>3984.36919187074</v>
      </c>
      <c r="AE738" s="38">
        <v>3672.9268815189498</v>
      </c>
      <c r="AF738" s="37">
        <v>2463.1361485965599</v>
      </c>
      <c r="AG738" s="38">
        <v>2235.8326121457599</v>
      </c>
      <c r="AH738" s="37">
        <v>5858.9089259732</v>
      </c>
      <c r="AI738" s="38">
        <v>5128.3885357686304</v>
      </c>
      <c r="AJ738" s="37">
        <v>4171.7614868331102</v>
      </c>
      <c r="AK738" s="38">
        <v>5404.0498389369504</v>
      </c>
      <c r="AL738" s="37">
        <v>6604.7881942208696</v>
      </c>
      <c r="AM738" s="38">
        <v>5634.1216133653697</v>
      </c>
      <c r="AN738" s="37">
        <v>3526.0393773482501</v>
      </c>
      <c r="AO738" s="38">
        <v>3203.7528142952501</v>
      </c>
      <c r="AP738" s="37">
        <v>1881322.07</v>
      </c>
      <c r="AQ738" s="38">
        <v>2353135.64</v>
      </c>
      <c r="AR738" s="37">
        <v>3788298</v>
      </c>
      <c r="AS738" s="38">
        <v>4227323.51</v>
      </c>
      <c r="AT738" s="37">
        <v>5919200.7699999996</v>
      </c>
      <c r="AU738" s="38">
        <v>6660977.9299999997</v>
      </c>
      <c r="AV738" s="37">
        <v>12692426.76</v>
      </c>
      <c r="AW738" s="38">
        <v>11886764.33</v>
      </c>
    </row>
    <row r="739" spans="1:49" x14ac:dyDescent="0.25">
      <c r="A739" s="23">
        <v>45054</v>
      </c>
      <c r="B739" s="37">
        <v>3803.31595746211</v>
      </c>
      <c r="C739" s="38">
        <v>4714.7779442929404</v>
      </c>
      <c r="D739" s="37">
        <v>4300.1097449375502</v>
      </c>
      <c r="E739" s="38">
        <v>4869.8707911311703</v>
      </c>
      <c r="F739" s="37">
        <v>2125.9461098215902</v>
      </c>
      <c r="G739" s="38">
        <v>2373.6627742670698</v>
      </c>
      <c r="H739" s="37">
        <v>4701.7920009465497</v>
      </c>
      <c r="I739" s="38">
        <v>4546.9149636844404</v>
      </c>
      <c r="J739" s="37">
        <v>1254.11444600134</v>
      </c>
      <c r="K739" s="38">
        <v>1185.05794226436</v>
      </c>
      <c r="L739" s="37">
        <v>1909.5410752267801</v>
      </c>
      <c r="M739" s="38">
        <v>2085.6562254063201</v>
      </c>
      <c r="N739" s="37">
        <v>2695.60301491166</v>
      </c>
      <c r="O739" s="38">
        <v>2591.4417733075002</v>
      </c>
      <c r="P739" s="37">
        <v>31541.954027407999</v>
      </c>
      <c r="Q739" s="38">
        <v>28721.8987955466</v>
      </c>
      <c r="R739" s="37">
        <v>683.13096862318798</v>
      </c>
      <c r="S739" s="38">
        <v>531.34703084666603</v>
      </c>
      <c r="T739" s="37">
        <v>3477.1776694617402</v>
      </c>
      <c r="U739" s="38">
        <v>3109.9187677197801</v>
      </c>
      <c r="V739" s="37">
        <v>3919.9967354948999</v>
      </c>
      <c r="W739" s="38">
        <v>5381.3807875741904</v>
      </c>
      <c r="X739" s="37">
        <v>2554.02024540809</v>
      </c>
      <c r="Y739" s="38">
        <v>3010.6287075764999</v>
      </c>
      <c r="Z739" s="37">
        <v>1145.59681050991</v>
      </c>
      <c r="AA739" s="38">
        <v>1135.3988378496099</v>
      </c>
      <c r="AB739" s="37">
        <v>8213.2966046942802</v>
      </c>
      <c r="AC739" s="38">
        <v>11037.7445176698</v>
      </c>
      <c r="AD739" s="37">
        <v>3981.62344443245</v>
      </c>
      <c r="AE739" s="38">
        <v>3671.0669062274701</v>
      </c>
      <c r="AF739" s="37">
        <v>2466.6220908618102</v>
      </c>
      <c r="AG739" s="38">
        <v>2239.1286499422699</v>
      </c>
      <c r="AH739" s="37">
        <v>5855.5229899431797</v>
      </c>
      <c r="AI739" s="38">
        <v>5124.6702390840801</v>
      </c>
      <c r="AJ739" s="37">
        <v>4133.9841961718303</v>
      </c>
      <c r="AK739" s="38">
        <v>5352.4262291713103</v>
      </c>
      <c r="AL739" s="37">
        <v>6641.4822870901498</v>
      </c>
      <c r="AM739" s="38">
        <v>5664.7996123889998</v>
      </c>
      <c r="AN739" s="37">
        <v>3532.4230150006902</v>
      </c>
      <c r="AO739" s="38">
        <v>3229.2370663408701</v>
      </c>
      <c r="AP739" s="37">
        <v>1881911.94</v>
      </c>
      <c r="AQ739" s="38">
        <v>2361886.42</v>
      </c>
      <c r="AR739" s="37">
        <v>3797117.65</v>
      </c>
      <c r="AS739" s="38">
        <v>4239543.4000000004</v>
      </c>
      <c r="AT739" s="37">
        <v>5916077.5999999996</v>
      </c>
      <c r="AU739" s="38">
        <v>6746268.4400000004</v>
      </c>
      <c r="AV739" s="37">
        <v>12622999.220000001</v>
      </c>
      <c r="AW739" s="38">
        <v>11822506.91</v>
      </c>
    </row>
    <row r="740" spans="1:49" x14ac:dyDescent="0.25">
      <c r="A740" s="23">
        <v>45055</v>
      </c>
      <c r="B740" s="37">
        <v>3815.2557380487901</v>
      </c>
      <c r="C740" s="38">
        <v>4729.27782247905</v>
      </c>
      <c r="D740" s="37">
        <v>4287.2097810847199</v>
      </c>
      <c r="E740" s="38">
        <v>4855.2294004159303</v>
      </c>
      <c r="F740" s="37">
        <v>2117.8660054136899</v>
      </c>
      <c r="G740" s="38">
        <v>2367.0663943570598</v>
      </c>
      <c r="H740" s="37">
        <v>4682.6891282732004</v>
      </c>
      <c r="I740" s="38">
        <v>4527.3540383916297</v>
      </c>
      <c r="J740" s="37">
        <v>1247.6933390736799</v>
      </c>
      <c r="K740" s="38">
        <v>1179.55962881555</v>
      </c>
      <c r="L740" s="37">
        <v>1908.6022578320301</v>
      </c>
      <c r="M740" s="38">
        <v>2083.3233410192502</v>
      </c>
      <c r="N740" s="37">
        <v>2674.7156682011801</v>
      </c>
      <c r="O740" s="38">
        <v>2571.1927577617998</v>
      </c>
      <c r="P740" s="37">
        <v>31443.375187585902</v>
      </c>
      <c r="Q740" s="38">
        <v>28695.020726899998</v>
      </c>
      <c r="R740" s="37">
        <v>681.15954969577001</v>
      </c>
      <c r="S740" s="38">
        <v>530.03506485333298</v>
      </c>
      <c r="T740" s="37">
        <v>3454.4067005575998</v>
      </c>
      <c r="U740" s="38">
        <v>3090.4336583846898</v>
      </c>
      <c r="V740" s="37">
        <v>3916.9796317118598</v>
      </c>
      <c r="W740" s="38">
        <v>5378.8209309116201</v>
      </c>
      <c r="X740" s="37">
        <v>2554.5994570430498</v>
      </c>
      <c r="Y740" s="38">
        <v>3011.7392857732798</v>
      </c>
      <c r="Z740" s="37">
        <v>1142.7171851597</v>
      </c>
      <c r="AA740" s="38">
        <v>1132.8869353017501</v>
      </c>
      <c r="AB740" s="37">
        <v>8182.2889337309098</v>
      </c>
      <c r="AC740" s="38">
        <v>10996.9201857398</v>
      </c>
      <c r="AD740" s="37">
        <v>3971.7168674835202</v>
      </c>
      <c r="AE740" s="38">
        <v>3661.3240192172202</v>
      </c>
      <c r="AF740" s="37">
        <v>2469.0581182381402</v>
      </c>
      <c r="AG740" s="38">
        <v>2241.31311319627</v>
      </c>
      <c r="AH740" s="37">
        <v>5870.87262995124</v>
      </c>
      <c r="AI740" s="38">
        <v>5138.5484714919603</v>
      </c>
      <c r="AJ740" s="37">
        <v>4126.6462205846101</v>
      </c>
      <c r="AK740" s="38">
        <v>5343.5134472270502</v>
      </c>
      <c r="AL740" s="37">
        <v>6638.2471442066098</v>
      </c>
      <c r="AM740" s="38">
        <v>5664.5726019652602</v>
      </c>
      <c r="AN740" s="37">
        <v>3512.9533416935001</v>
      </c>
      <c r="AO740" s="38">
        <v>3212.2516234213899</v>
      </c>
      <c r="AP740" s="37">
        <v>1870415.7</v>
      </c>
      <c r="AQ740" s="38">
        <v>2346986.9700000002</v>
      </c>
      <c r="AR740" s="37">
        <v>3772676.29</v>
      </c>
      <c r="AS740" s="38">
        <v>4215946.58</v>
      </c>
      <c r="AT740" s="37">
        <v>5877097.3099999996</v>
      </c>
      <c r="AU740" s="38">
        <v>6695752.4400000004</v>
      </c>
      <c r="AV740" s="37">
        <v>12490285.41</v>
      </c>
      <c r="AW740" s="38">
        <v>11681727.630000001</v>
      </c>
    </row>
    <row r="741" spans="1:49" x14ac:dyDescent="0.25">
      <c r="A741" s="23">
        <v>45056</v>
      </c>
      <c r="B741" s="37">
        <v>3816.55099440191</v>
      </c>
      <c r="C741" s="38">
        <v>4729.6907269855401</v>
      </c>
      <c r="D741" s="37">
        <v>4281.4197462640204</v>
      </c>
      <c r="E741" s="38">
        <v>4847.3422657848196</v>
      </c>
      <c r="F741" s="37">
        <v>2111.9267871592601</v>
      </c>
      <c r="G741" s="38">
        <v>2359.8635699286301</v>
      </c>
      <c r="H741" s="37">
        <v>4685.12682837178</v>
      </c>
      <c r="I741" s="38">
        <v>4527.7996914324603</v>
      </c>
      <c r="J741" s="37">
        <v>1242.2946990350199</v>
      </c>
      <c r="K741" s="38">
        <v>1174.0715850531301</v>
      </c>
      <c r="L741" s="37">
        <v>1908.25190850429</v>
      </c>
      <c r="M741" s="38">
        <v>2073.52617470323</v>
      </c>
      <c r="N741" s="37">
        <v>2673.0753351911399</v>
      </c>
      <c r="O741" s="38">
        <v>2570.1040196655199</v>
      </c>
      <c r="P741" s="37">
        <v>31306.368360312699</v>
      </c>
      <c r="Q741" s="38">
        <v>28589.300346723299</v>
      </c>
      <c r="R741" s="37">
        <v>675.61684425407202</v>
      </c>
      <c r="S741" s="38">
        <v>526.36153862000003</v>
      </c>
      <c r="T741" s="37">
        <v>3437.9096158943298</v>
      </c>
      <c r="U741" s="38">
        <v>3075.8712345139902</v>
      </c>
      <c r="V741" s="37">
        <v>3910.3353539927698</v>
      </c>
      <c r="W741" s="38">
        <v>5366.64200682093</v>
      </c>
      <c r="X741" s="37">
        <v>2544.0412502242998</v>
      </c>
      <c r="Y741" s="38">
        <v>2997.6757647060099</v>
      </c>
      <c r="Z741" s="37">
        <v>1136.17484458793</v>
      </c>
      <c r="AA741" s="38">
        <v>1126.0913001547001</v>
      </c>
      <c r="AB741" s="37">
        <v>8210.2362358590308</v>
      </c>
      <c r="AC741" s="38">
        <v>11029.9797471047</v>
      </c>
      <c r="AD741" s="37">
        <v>3977.7393282807502</v>
      </c>
      <c r="AE741" s="38">
        <v>3665.58201176066</v>
      </c>
      <c r="AF741" s="37">
        <v>2463.7902140473202</v>
      </c>
      <c r="AG741" s="38">
        <v>2223.91510405594</v>
      </c>
      <c r="AH741" s="37">
        <v>5872.5505994126097</v>
      </c>
      <c r="AI741" s="38">
        <v>5136.43014604778</v>
      </c>
      <c r="AJ741" s="37">
        <v>4124.5591491285704</v>
      </c>
      <c r="AK741" s="38">
        <v>5338.24000563349</v>
      </c>
      <c r="AL741" s="37">
        <v>6581.93355180458</v>
      </c>
      <c r="AM741" s="38">
        <v>5617.2299211711597</v>
      </c>
      <c r="AN741" s="37">
        <v>3492.4057262303199</v>
      </c>
      <c r="AO741" s="38">
        <v>3193.3207112633499</v>
      </c>
      <c r="AP741" s="37">
        <v>1859667.67</v>
      </c>
      <c r="AQ741" s="38">
        <v>2325740.2599999998</v>
      </c>
      <c r="AR741" s="37">
        <v>3750894.08</v>
      </c>
      <c r="AS741" s="38">
        <v>4186979.54</v>
      </c>
      <c r="AT741" s="37">
        <v>5849601.1399999997</v>
      </c>
      <c r="AU741" s="38">
        <v>6656014.5099999998</v>
      </c>
      <c r="AV741" s="37">
        <v>12509475.65</v>
      </c>
      <c r="AW741" s="38">
        <v>11691039.369999999</v>
      </c>
    </row>
    <row r="742" spans="1:49" x14ac:dyDescent="0.25">
      <c r="A742" s="23">
        <v>45057</v>
      </c>
      <c r="B742" s="37">
        <v>3856.36441660436</v>
      </c>
      <c r="C742" s="38">
        <v>4779.0000037186701</v>
      </c>
      <c r="D742" s="37">
        <v>4276.3327282084701</v>
      </c>
      <c r="E742" s="38">
        <v>4840.9628407112596</v>
      </c>
      <c r="F742" s="37">
        <v>2104.2818976236699</v>
      </c>
      <c r="G742" s="38">
        <v>2350.6494620952399</v>
      </c>
      <c r="H742" s="37">
        <v>4683.1342157485196</v>
      </c>
      <c r="I742" s="38">
        <v>4524.2034740913896</v>
      </c>
      <c r="J742" s="37">
        <v>1234.8224907721799</v>
      </c>
      <c r="K742" s="38">
        <v>1167.5469702251</v>
      </c>
      <c r="L742" s="37">
        <v>1909.4390197135599</v>
      </c>
      <c r="M742" s="38">
        <v>2073.4290658177401</v>
      </c>
      <c r="N742" s="37">
        <v>2647.4459327588602</v>
      </c>
      <c r="O742" s="38">
        <v>2544.7376147012401</v>
      </c>
      <c r="P742" s="37">
        <v>31183.866089861302</v>
      </c>
      <c r="Q742" s="38">
        <v>28488.955575439999</v>
      </c>
      <c r="R742" s="37">
        <v>674.93428724881403</v>
      </c>
      <c r="S742" s="38">
        <v>526.36153862000003</v>
      </c>
      <c r="T742" s="37">
        <v>3440.23060331754</v>
      </c>
      <c r="U742" s="38">
        <v>3077.75626749099</v>
      </c>
      <c r="V742" s="37">
        <v>3907.5809781979601</v>
      </c>
      <c r="W742" s="38">
        <v>5363.64325544045</v>
      </c>
      <c r="X742" s="37">
        <v>2534.0796046164701</v>
      </c>
      <c r="Y742" s="38">
        <v>2986.08180638973</v>
      </c>
      <c r="Z742" s="37">
        <v>1129.2556304135901</v>
      </c>
      <c r="AA742" s="38">
        <v>1119.5475276683801</v>
      </c>
      <c r="AB742" s="37">
        <v>8266.7480449921204</v>
      </c>
      <c r="AC742" s="38">
        <v>11101.947473649399</v>
      </c>
      <c r="AD742" s="37">
        <v>3947.13301901874</v>
      </c>
      <c r="AE742" s="38">
        <v>3637.1729094821799</v>
      </c>
      <c r="AF742" s="37">
        <v>2466.9998730749799</v>
      </c>
      <c r="AG742" s="38">
        <v>2227.5980950675098</v>
      </c>
      <c r="AH742" s="37">
        <v>5854.0919837666997</v>
      </c>
      <c r="AI742" s="38">
        <v>5119.4974432556101</v>
      </c>
      <c r="AJ742" s="37">
        <v>4123.8688063161699</v>
      </c>
      <c r="AK742" s="38">
        <v>5337.3360533111099</v>
      </c>
      <c r="AL742" s="37">
        <v>6623.8441816792001</v>
      </c>
      <c r="AM742" s="38">
        <v>5651.1972193638203</v>
      </c>
      <c r="AN742" s="37">
        <v>3488.19741773141</v>
      </c>
      <c r="AO742" s="38">
        <v>3189.13707144207</v>
      </c>
      <c r="AP742" s="37">
        <v>1849707.16</v>
      </c>
      <c r="AQ742" s="38">
        <v>2316941.25</v>
      </c>
      <c r="AR742" s="37">
        <v>3718543.08</v>
      </c>
      <c r="AS742" s="38">
        <v>4164777.02</v>
      </c>
      <c r="AT742" s="37">
        <v>5810929.3200000003</v>
      </c>
      <c r="AU742" s="38">
        <v>6632120.6600000001</v>
      </c>
      <c r="AV742" s="37">
        <v>12512325.710000001</v>
      </c>
      <c r="AW742" s="38">
        <v>11709388.199999999</v>
      </c>
    </row>
    <row r="743" spans="1:49" x14ac:dyDescent="0.25">
      <c r="A743" s="23">
        <v>45058</v>
      </c>
      <c r="B743" s="37">
        <v>3904.3716971844701</v>
      </c>
      <c r="C743" s="38">
        <v>4731.7755311917499</v>
      </c>
      <c r="D743" s="37">
        <v>4266.2943420967904</v>
      </c>
      <c r="E743" s="38">
        <v>4828.9497602277097</v>
      </c>
      <c r="F743" s="37">
        <v>2096.2078991261601</v>
      </c>
      <c r="G743" s="38">
        <v>2341.2198513141202</v>
      </c>
      <c r="H743" s="37">
        <v>4667.1667990117403</v>
      </c>
      <c r="I743" s="38">
        <v>4507.5488482765704</v>
      </c>
      <c r="J743" s="37">
        <v>1228.6462043983699</v>
      </c>
      <c r="K743" s="38">
        <v>1161.34639408724</v>
      </c>
      <c r="L743" s="37">
        <v>1908.97477384532</v>
      </c>
      <c r="M743" s="38">
        <v>2068.9508574943402</v>
      </c>
      <c r="N743" s="37">
        <v>2628.3725624265398</v>
      </c>
      <c r="O743" s="38">
        <v>2526.8521526419499</v>
      </c>
      <c r="P743" s="37">
        <v>31635.3831570611</v>
      </c>
      <c r="Q743" s="38">
        <v>28598.2596998033</v>
      </c>
      <c r="R743" s="37">
        <v>684.62385887407402</v>
      </c>
      <c r="S743" s="38">
        <v>532.65900409999995</v>
      </c>
      <c r="T743" s="37">
        <v>3488.1151299000398</v>
      </c>
      <c r="U743" s="38">
        <v>3083.25986566352</v>
      </c>
      <c r="V743" s="37">
        <v>3895.3125668883399</v>
      </c>
      <c r="W743" s="38">
        <v>5396.5843120956997</v>
      </c>
      <c r="X743" s="37">
        <v>2523.2997381314499</v>
      </c>
      <c r="Y743" s="38">
        <v>2965.1021243059699</v>
      </c>
      <c r="Z743" s="37">
        <v>1123.2908965818799</v>
      </c>
      <c r="AA743" s="38">
        <v>1113.09026680242</v>
      </c>
      <c r="AB743" s="37">
        <v>8202.5136883101204</v>
      </c>
      <c r="AC743" s="38">
        <v>11064.137888518901</v>
      </c>
      <c r="AD743" s="37">
        <v>3921.8455449691801</v>
      </c>
      <c r="AE743" s="38">
        <v>3612.5874594735901</v>
      </c>
      <c r="AF743" s="37">
        <v>2472.6301206624698</v>
      </c>
      <c r="AG743" s="38">
        <v>2234.9016278947502</v>
      </c>
      <c r="AH743" s="37">
        <v>5887.5467878740701</v>
      </c>
      <c r="AI743" s="38">
        <v>5120.3514726701696</v>
      </c>
      <c r="AJ743" s="37">
        <v>4117.0632690311604</v>
      </c>
      <c r="AK743" s="38">
        <v>5327.0358633926899</v>
      </c>
      <c r="AL743" s="37">
        <v>6647.7187857450999</v>
      </c>
      <c r="AM743" s="38">
        <v>5673.2197799116002</v>
      </c>
      <c r="AN743" s="37">
        <v>3538.8773301708302</v>
      </c>
      <c r="AO743" s="38">
        <v>3196.0906651282799</v>
      </c>
      <c r="AP743" s="37">
        <v>1835424.35</v>
      </c>
      <c r="AQ743" s="38">
        <v>2302869.33</v>
      </c>
      <c r="AR743" s="37">
        <v>3694769.64</v>
      </c>
      <c r="AS743" s="38">
        <v>4130391.59</v>
      </c>
      <c r="AT743" s="37">
        <v>5758848.4199999999</v>
      </c>
      <c r="AU743" s="38">
        <v>6582625.5999999996</v>
      </c>
      <c r="AV743" s="37">
        <v>12341074.210000001</v>
      </c>
      <c r="AW743" s="38">
        <v>11598293.09</v>
      </c>
    </row>
    <row r="744" spans="1:49" x14ac:dyDescent="0.25">
      <c r="A744" s="23">
        <v>45061</v>
      </c>
      <c r="B744" s="37">
        <v>3848.5793274043099</v>
      </c>
      <c r="C744" s="38">
        <v>4735.8947880197302</v>
      </c>
      <c r="D744" s="37">
        <v>4228.9832968138599</v>
      </c>
      <c r="E744" s="38">
        <v>4786.80614755845</v>
      </c>
      <c r="F744" s="37">
        <v>2081.14274287536</v>
      </c>
      <c r="G744" s="38">
        <v>2323.4352584172202</v>
      </c>
      <c r="H744" s="37">
        <v>4632.8773675722496</v>
      </c>
      <c r="I744" s="38">
        <v>4473.0795385350302</v>
      </c>
      <c r="J744" s="37">
        <v>1219.58379515145</v>
      </c>
      <c r="K744" s="38">
        <v>1153.3786134238601</v>
      </c>
      <c r="L744" s="37">
        <v>1847.69364230725</v>
      </c>
      <c r="M744" s="38">
        <v>2079.4210522642502</v>
      </c>
      <c r="N744" s="37">
        <v>2535.32612228468</v>
      </c>
      <c r="O744" s="38">
        <v>2457.9056598698298</v>
      </c>
      <c r="P744" s="37">
        <v>31593.593844671999</v>
      </c>
      <c r="Q744" s="38">
        <v>28607.2190539566</v>
      </c>
      <c r="R744" s="37">
        <v>689.36882927829095</v>
      </c>
      <c r="S744" s="38">
        <v>531.87182433999999</v>
      </c>
      <c r="T744" s="37">
        <v>3484.1409522726499</v>
      </c>
      <c r="U744" s="38">
        <v>3078.0040024791901</v>
      </c>
      <c r="V744" s="37">
        <v>3857.5141233271602</v>
      </c>
      <c r="W744" s="38">
        <v>5344.0099911531597</v>
      </c>
      <c r="X744" s="37">
        <v>2501.38120795947</v>
      </c>
      <c r="Y744" s="38">
        <v>2939.5064472962199</v>
      </c>
      <c r="Z744" s="37">
        <v>1114.5834698124299</v>
      </c>
      <c r="AA744" s="38">
        <v>1104.782757379</v>
      </c>
      <c r="AB744" s="37">
        <v>8064.8163687132001</v>
      </c>
      <c r="AC744" s="38">
        <v>10875.3326955467</v>
      </c>
      <c r="AD744" s="37">
        <v>4003.8187343780901</v>
      </c>
      <c r="AE744" s="38">
        <v>3687.2163276071801</v>
      </c>
      <c r="AF744" s="37">
        <v>2482.3770896041701</v>
      </c>
      <c r="AG744" s="38">
        <v>2239.0619144963998</v>
      </c>
      <c r="AH744" s="37">
        <v>5907.1854792747899</v>
      </c>
      <c r="AI744" s="38">
        <v>5144.9638770927104</v>
      </c>
      <c r="AJ744" s="37">
        <v>4077.8356410317801</v>
      </c>
      <c r="AK744" s="38">
        <v>5282.3598719245201</v>
      </c>
      <c r="AL744" s="37">
        <v>6671.1311841055604</v>
      </c>
      <c r="AM744" s="38">
        <v>5666.7423243658004</v>
      </c>
      <c r="AN744" s="37">
        <v>3540.8048942073201</v>
      </c>
      <c r="AO744" s="38">
        <v>3193.5107147193999</v>
      </c>
      <c r="AP744" s="37">
        <v>1824477.09</v>
      </c>
      <c r="AQ744" s="38">
        <v>2288109.4900000002</v>
      </c>
      <c r="AR744" s="37">
        <v>3675139.36</v>
      </c>
      <c r="AS744" s="38">
        <v>4101378.89</v>
      </c>
      <c r="AT744" s="37">
        <v>5776236.0199999996</v>
      </c>
      <c r="AU744" s="38">
        <v>6532063.0099999998</v>
      </c>
      <c r="AV744" s="37">
        <v>12236385.619999999</v>
      </c>
      <c r="AW744" s="38">
        <v>11463610.470000001</v>
      </c>
    </row>
    <row r="745" spans="1:49" x14ac:dyDescent="0.25">
      <c r="A745" s="23">
        <v>45062</v>
      </c>
      <c r="B745" s="37">
        <v>3896.4903112147799</v>
      </c>
      <c r="C745" s="38">
        <v>4843.7040456562299</v>
      </c>
      <c r="D745" s="37">
        <v>4189.5790476825296</v>
      </c>
      <c r="E745" s="38">
        <v>4740.9518969090004</v>
      </c>
      <c r="F745" s="37">
        <v>2066.45713745277</v>
      </c>
      <c r="G745" s="38">
        <v>2306.5085994917399</v>
      </c>
      <c r="H745" s="37">
        <v>4593.1653721989596</v>
      </c>
      <c r="I745" s="38">
        <v>4432.8177540394099</v>
      </c>
      <c r="J745" s="37">
        <v>1211.3877638864201</v>
      </c>
      <c r="K745" s="38">
        <v>1145.26404476784</v>
      </c>
      <c r="L745" s="37">
        <v>1847.2906669543599</v>
      </c>
      <c r="M745" s="38">
        <v>2076.3412538430998</v>
      </c>
      <c r="N745" s="37">
        <v>2526.46408926505</v>
      </c>
      <c r="O745" s="38">
        <v>2449.9032483946598</v>
      </c>
      <c r="P745" s="37">
        <v>31556.844877748299</v>
      </c>
      <c r="Q745" s="38">
        <v>28594.67595669</v>
      </c>
      <c r="R745" s="37">
        <v>686.63898747111205</v>
      </c>
      <c r="S745" s="38">
        <v>530.29746052666599</v>
      </c>
      <c r="T745" s="37">
        <v>3484.3703844863098</v>
      </c>
      <c r="U745" s="38">
        <v>3077.8222325417601</v>
      </c>
      <c r="V745" s="37">
        <v>3831.3012707983398</v>
      </c>
      <c r="W745" s="38">
        <v>5305.2876192307303</v>
      </c>
      <c r="X745" s="37">
        <v>2484.7151846500801</v>
      </c>
      <c r="Y745" s="38">
        <v>2918.7031386399699</v>
      </c>
      <c r="Z745" s="37">
        <v>1107.4365747033801</v>
      </c>
      <c r="AA745" s="38">
        <v>1097.1596702931199</v>
      </c>
      <c r="AB745" s="37">
        <v>7983.9488073127804</v>
      </c>
      <c r="AC745" s="38">
        <v>10764.197143843599</v>
      </c>
      <c r="AD745" s="37">
        <v>3985.5750540077502</v>
      </c>
      <c r="AE745" s="38">
        <v>3670.2086658650401</v>
      </c>
      <c r="AF745" s="37">
        <v>2510.9414273583502</v>
      </c>
      <c r="AG745" s="38">
        <v>2236.0236572854801</v>
      </c>
      <c r="AH745" s="37">
        <v>5904.8426604740698</v>
      </c>
      <c r="AI745" s="38">
        <v>5128.9434216678401</v>
      </c>
      <c r="AJ745" s="37">
        <v>4048.4572205823501</v>
      </c>
      <c r="AK745" s="38">
        <v>5242.0969488594701</v>
      </c>
      <c r="AL745" s="37">
        <v>6642.7471944119998</v>
      </c>
      <c r="AM745" s="38">
        <v>5643.1683140978403</v>
      </c>
      <c r="AN745" s="37">
        <v>3536.7319761661702</v>
      </c>
      <c r="AO745" s="38">
        <v>3189.4137642392502</v>
      </c>
      <c r="AP745" s="37">
        <v>1810664.3</v>
      </c>
      <c r="AQ745" s="38">
        <v>2270100.2599999998</v>
      </c>
      <c r="AR745" s="37">
        <v>3645651.78</v>
      </c>
      <c r="AS745" s="38">
        <v>4074651.51</v>
      </c>
      <c r="AT745" s="37">
        <v>5733600.5300000003</v>
      </c>
      <c r="AU745" s="38">
        <v>6477672.3499999996</v>
      </c>
      <c r="AV745" s="37">
        <v>12079486.82</v>
      </c>
      <c r="AW745" s="38">
        <v>11279917.789999999</v>
      </c>
    </row>
    <row r="746" spans="1:49" x14ac:dyDescent="0.25">
      <c r="A746" s="23">
        <v>45063</v>
      </c>
      <c r="B746" s="37">
        <v>3883.7336974181599</v>
      </c>
      <c r="C746" s="38">
        <v>4827.6075211243196</v>
      </c>
      <c r="D746" s="37">
        <v>4178.3731412378102</v>
      </c>
      <c r="E746" s="38">
        <v>4728.58066477591</v>
      </c>
      <c r="F746" s="37">
        <v>2054.06425424909</v>
      </c>
      <c r="G746" s="38">
        <v>2291.7620066187701</v>
      </c>
      <c r="H746" s="37">
        <v>4579.9915895838703</v>
      </c>
      <c r="I746" s="38">
        <v>4418.8517232805698</v>
      </c>
      <c r="J746" s="37">
        <v>1203.76091897949</v>
      </c>
      <c r="K746" s="38">
        <v>1138.6435177246599</v>
      </c>
      <c r="L746" s="37">
        <v>1844.8930985362899</v>
      </c>
      <c r="M746" s="38">
        <v>2070.1396924712399</v>
      </c>
      <c r="N746" s="37">
        <v>2506.7959090824102</v>
      </c>
      <c r="O746" s="38">
        <v>2430.8236698586702</v>
      </c>
      <c r="P746" s="37">
        <v>31581.3258208632</v>
      </c>
      <c r="Q746" s="38">
        <v>28650.223949946601</v>
      </c>
      <c r="R746" s="37">
        <v>686.61986374199603</v>
      </c>
      <c r="S746" s="38">
        <v>531.08464243333299</v>
      </c>
      <c r="T746" s="37">
        <v>3483.6727940995302</v>
      </c>
      <c r="U746" s="38">
        <v>3078.68966943838</v>
      </c>
      <c r="V746" s="37">
        <v>3821.1103449286402</v>
      </c>
      <c r="W746" s="38">
        <v>5291.3131348737998</v>
      </c>
      <c r="X746" s="37">
        <v>2471.3255298263002</v>
      </c>
      <c r="Y746" s="38">
        <v>2903.25341964677</v>
      </c>
      <c r="Z746" s="37">
        <v>1099.95749044063</v>
      </c>
      <c r="AA746" s="38">
        <v>1090.07381178021</v>
      </c>
      <c r="AB746" s="37">
        <v>8030.9740374667099</v>
      </c>
      <c r="AC746" s="38">
        <v>10827.073813119599</v>
      </c>
      <c r="AD746" s="37">
        <v>3999.2471329182999</v>
      </c>
      <c r="AE746" s="38">
        <v>3681.99893316516</v>
      </c>
      <c r="AF746" s="37">
        <v>2515.3663538343299</v>
      </c>
      <c r="AG746" s="38">
        <v>2239.69623240495</v>
      </c>
      <c r="AH746" s="37">
        <v>5923.3888331961898</v>
      </c>
      <c r="AI746" s="38">
        <v>5145.6967146038696</v>
      </c>
      <c r="AJ746" s="37">
        <v>4039.2519898535802</v>
      </c>
      <c r="AK746" s="38">
        <v>5230.4495844963003</v>
      </c>
      <c r="AL746" s="37">
        <v>6587.1004958048597</v>
      </c>
      <c r="AM746" s="38">
        <v>5598.1305918984599</v>
      </c>
      <c r="AN746" s="37">
        <v>3539.1541261034499</v>
      </c>
      <c r="AO746" s="38">
        <v>3192.5454098370201</v>
      </c>
      <c r="AP746" s="37">
        <v>1799024.94</v>
      </c>
      <c r="AQ746" s="38">
        <v>2249049</v>
      </c>
      <c r="AR746" s="37">
        <v>3621990.64</v>
      </c>
      <c r="AS746" s="38">
        <v>4043361.55</v>
      </c>
      <c r="AT746" s="37">
        <v>5693731.75</v>
      </c>
      <c r="AU746" s="38">
        <v>6424299.8799999999</v>
      </c>
      <c r="AV746" s="37">
        <v>12011251.6</v>
      </c>
      <c r="AW746" s="38">
        <v>11248440.26</v>
      </c>
    </row>
    <row r="747" spans="1:49" x14ac:dyDescent="0.25">
      <c r="A747" s="23">
        <v>45064</v>
      </c>
      <c r="B747" s="37">
        <v>3904.2057819855099</v>
      </c>
      <c r="C747" s="38">
        <v>4853.3252409434299</v>
      </c>
      <c r="D747" s="37">
        <v>4104.4652867878303</v>
      </c>
      <c r="E747" s="38">
        <v>4643.6012349609</v>
      </c>
      <c r="F747" s="37">
        <v>2031.3976374987001</v>
      </c>
      <c r="G747" s="38">
        <v>2265.9241063613999</v>
      </c>
      <c r="H747" s="37">
        <v>4502.3971937865499</v>
      </c>
      <c r="I747" s="38">
        <v>4341.9868896962198</v>
      </c>
      <c r="J747" s="37">
        <v>1195.05009935972</v>
      </c>
      <c r="K747" s="38">
        <v>1130.0540000697899</v>
      </c>
      <c r="L747" s="37">
        <v>1845.6998534243501</v>
      </c>
      <c r="M747" s="38">
        <v>2067.9345835590002</v>
      </c>
      <c r="N747" s="37">
        <v>2494.45147621763</v>
      </c>
      <c r="O747" s="38">
        <v>2419.2870233436402</v>
      </c>
      <c r="P747" s="37">
        <v>32002.579266704699</v>
      </c>
      <c r="Q747" s="38">
        <v>29049.811171193302</v>
      </c>
      <c r="R747" s="37">
        <v>696.67156203255104</v>
      </c>
      <c r="S747" s="38">
        <v>539.48122462666595</v>
      </c>
      <c r="T747" s="37">
        <v>3521.5692551776901</v>
      </c>
      <c r="U747" s="38">
        <v>3112.1632475620099</v>
      </c>
      <c r="V747" s="37">
        <v>3756.1833000608699</v>
      </c>
      <c r="W747" s="38">
        <v>5198.6740755379296</v>
      </c>
      <c r="X747" s="37">
        <v>2446.7093851408899</v>
      </c>
      <c r="Y747" s="38">
        <v>2873.1252086847599</v>
      </c>
      <c r="Z747" s="37">
        <v>1094.2517411480301</v>
      </c>
      <c r="AA747" s="38">
        <v>1083.9050262539299</v>
      </c>
      <c r="AB747" s="37">
        <v>7767.8169378735101</v>
      </c>
      <c r="AC747" s="38">
        <v>10467.428344952499</v>
      </c>
      <c r="AD747" s="37">
        <v>3996.6706560396501</v>
      </c>
      <c r="AE747" s="38">
        <v>3678.7826213797798</v>
      </c>
      <c r="AF747" s="37">
        <v>2546.52694728714</v>
      </c>
      <c r="AG747" s="38">
        <v>2267.6149329285599</v>
      </c>
      <c r="AH747" s="37">
        <v>5982.4702120252005</v>
      </c>
      <c r="AI747" s="38">
        <v>5194.2875198775801</v>
      </c>
      <c r="AJ747" s="37">
        <v>3967.8172034282202</v>
      </c>
      <c r="AK747" s="38">
        <v>5135.4291798064096</v>
      </c>
      <c r="AL747" s="37">
        <v>6581.5053597411397</v>
      </c>
      <c r="AM747" s="38">
        <v>5582.39431822392</v>
      </c>
      <c r="AN747" s="37">
        <v>3566.71570052372</v>
      </c>
      <c r="AO747" s="38">
        <v>3217.0842064421499</v>
      </c>
      <c r="AP747" s="37">
        <v>1782007.92</v>
      </c>
      <c r="AQ747" s="38">
        <v>2237108.77</v>
      </c>
      <c r="AR747" s="37">
        <v>3592197.16</v>
      </c>
      <c r="AS747" s="38">
        <v>4010561.96</v>
      </c>
      <c r="AT747" s="37">
        <v>5606480.04</v>
      </c>
      <c r="AU747" s="38">
        <v>6357444.3899999997</v>
      </c>
      <c r="AV747" s="37">
        <v>11845651.27</v>
      </c>
      <c r="AW747" s="38">
        <v>11076288.52</v>
      </c>
    </row>
    <row r="748" spans="1:49" x14ac:dyDescent="0.25">
      <c r="A748" s="23">
        <v>45065</v>
      </c>
      <c r="B748" s="37">
        <v>3850.9509515985501</v>
      </c>
      <c r="C748" s="38">
        <v>4787.0355609142698</v>
      </c>
      <c r="D748" s="37">
        <v>4115.9522029853097</v>
      </c>
      <c r="E748" s="38">
        <v>4657.2717516366401</v>
      </c>
      <c r="F748" s="37">
        <v>2028.6095495234999</v>
      </c>
      <c r="G748" s="38">
        <v>2262.0103385634402</v>
      </c>
      <c r="H748" s="37">
        <v>4500.0039524980002</v>
      </c>
      <c r="I748" s="38">
        <v>4338.7002873014299</v>
      </c>
      <c r="J748" s="37">
        <v>1191.40690130229</v>
      </c>
      <c r="K748" s="38">
        <v>1127.2055494291201</v>
      </c>
      <c r="L748" s="37">
        <v>1845.7854093364799</v>
      </c>
      <c r="M748" s="38">
        <v>2065.6275780211299</v>
      </c>
      <c r="N748" s="37">
        <v>2504.6121158613601</v>
      </c>
      <c r="O748" s="38">
        <v>2428.9704525495299</v>
      </c>
      <c r="P748" s="37">
        <v>32229.131243161799</v>
      </c>
      <c r="Q748" s="38">
        <v>29268.419421403301</v>
      </c>
      <c r="R748" s="37">
        <v>695.26944164306406</v>
      </c>
      <c r="S748" s="38">
        <v>538.43166371333302</v>
      </c>
      <c r="T748" s="37">
        <v>3542.69826950079</v>
      </c>
      <c r="U748" s="38">
        <v>3130.1679744143198</v>
      </c>
      <c r="V748" s="37">
        <v>3758.6052476817699</v>
      </c>
      <c r="W748" s="38">
        <v>5202.5263870445297</v>
      </c>
      <c r="X748" s="37">
        <v>2445.4888853110101</v>
      </c>
      <c r="Y748" s="38">
        <v>2872.1352609845198</v>
      </c>
      <c r="Z748" s="37">
        <v>1091.42541446374</v>
      </c>
      <c r="AA748" s="38">
        <v>1081.4497866705699</v>
      </c>
      <c r="AB748" s="37">
        <v>7801.4447437835697</v>
      </c>
      <c r="AC748" s="38">
        <v>10511.970742188099</v>
      </c>
      <c r="AD748" s="37">
        <v>4001.65200183241</v>
      </c>
      <c r="AE748" s="38">
        <v>3682.78675322556</v>
      </c>
      <c r="AF748" s="37">
        <v>2543.30966787845</v>
      </c>
      <c r="AG748" s="38">
        <v>2265.4756529430801</v>
      </c>
      <c r="AH748" s="37">
        <v>6007.2379759693704</v>
      </c>
      <c r="AI748" s="38">
        <v>5215.4894012849199</v>
      </c>
      <c r="AJ748" s="37">
        <v>3972.1158052781898</v>
      </c>
      <c r="AK748" s="38">
        <v>5141.6519908458804</v>
      </c>
      <c r="AL748" s="37">
        <v>6645.6343213728396</v>
      </c>
      <c r="AM748" s="38">
        <v>5696.64665829154</v>
      </c>
      <c r="AN748" s="37">
        <v>3579.2317693207601</v>
      </c>
      <c r="AO748" s="38">
        <v>3227.2260592715502</v>
      </c>
      <c r="AP748" s="37">
        <v>1790223.02</v>
      </c>
      <c r="AQ748" s="38">
        <v>2240376.16</v>
      </c>
      <c r="AR748" s="37">
        <v>3612483.48</v>
      </c>
      <c r="AS748" s="38">
        <v>4030857.83</v>
      </c>
      <c r="AT748" s="37">
        <v>5638265.3600000003</v>
      </c>
      <c r="AU748" s="38">
        <v>6379960.0700000003</v>
      </c>
      <c r="AV748" s="37">
        <v>11912127.369999999</v>
      </c>
      <c r="AW748" s="38">
        <v>11140327.1</v>
      </c>
    </row>
    <row r="749" spans="1:49" x14ac:dyDescent="0.25">
      <c r="A749" s="23">
        <v>45068</v>
      </c>
      <c r="B749" s="37">
        <v>3873.7384399208599</v>
      </c>
      <c r="C749" s="38">
        <v>4815.2012429255701</v>
      </c>
      <c r="D749" s="37">
        <v>4089.7851961757101</v>
      </c>
      <c r="E749" s="38">
        <v>4626.6977975340396</v>
      </c>
      <c r="F749" s="37">
        <v>2012.39720920796</v>
      </c>
      <c r="G749" s="38">
        <v>2243.42297444828</v>
      </c>
      <c r="H749" s="37">
        <v>4466.1581400764899</v>
      </c>
      <c r="I749" s="38">
        <v>4304.4231801174901</v>
      </c>
      <c r="J749" s="37">
        <v>1183.87073250395</v>
      </c>
      <c r="K749" s="38">
        <v>1119.72904667172</v>
      </c>
      <c r="L749" s="37">
        <v>1909.59194154487</v>
      </c>
      <c r="M749" s="38">
        <v>2061.9497148976702</v>
      </c>
      <c r="N749" s="37">
        <v>2601.88490620725</v>
      </c>
      <c r="O749" s="38">
        <v>2502.74751036512</v>
      </c>
      <c r="P749" s="37">
        <v>31995.099724501299</v>
      </c>
      <c r="Q749" s="38">
        <v>29144.780325659998</v>
      </c>
      <c r="R749" s="37">
        <v>702.01021680009399</v>
      </c>
      <c r="S749" s="38">
        <v>543.94190883999897</v>
      </c>
      <c r="T749" s="37">
        <v>3532.0761768724301</v>
      </c>
      <c r="U749" s="38">
        <v>3121.1896960233998</v>
      </c>
      <c r="V749" s="37">
        <v>3748.03427357385</v>
      </c>
      <c r="W749" s="38">
        <v>5185.8806027177197</v>
      </c>
      <c r="X749" s="37">
        <v>2437.3971536997501</v>
      </c>
      <c r="Y749" s="38">
        <v>2861.55452535427</v>
      </c>
      <c r="Z749" s="37">
        <v>1085.1485600107801</v>
      </c>
      <c r="AA749" s="38">
        <v>1074.71467532721</v>
      </c>
      <c r="AB749" s="37">
        <v>7737.0339029769302</v>
      </c>
      <c r="AC749" s="38">
        <v>10423.061628687599</v>
      </c>
      <c r="AD749" s="37">
        <v>4038.8251376718999</v>
      </c>
      <c r="AE749" s="38">
        <v>3716.06636336869</v>
      </c>
      <c r="AF749" s="37">
        <v>2548.6208867539899</v>
      </c>
      <c r="AG749" s="38">
        <v>2269.9141578072199</v>
      </c>
      <c r="AH749" s="37">
        <v>6003.5203324685799</v>
      </c>
      <c r="AI749" s="38">
        <v>5212.7372421242799</v>
      </c>
      <c r="AJ749" s="37">
        <v>3961.4836613838902</v>
      </c>
      <c r="AK749" s="38">
        <v>5126.1272716966096</v>
      </c>
      <c r="AL749" s="37">
        <v>6645.9193736050702</v>
      </c>
      <c r="AM749" s="38">
        <v>5695.99082286473</v>
      </c>
      <c r="AN749" s="37">
        <v>3571.0025499408598</v>
      </c>
      <c r="AO749" s="38">
        <v>3219.8424286350701</v>
      </c>
      <c r="AP749" s="37">
        <v>1792286.99</v>
      </c>
      <c r="AQ749" s="38">
        <v>2243250.71</v>
      </c>
      <c r="AR749" s="37">
        <v>3623597.07</v>
      </c>
      <c r="AS749" s="38">
        <v>4046220.94</v>
      </c>
      <c r="AT749" s="37">
        <v>5654864.0999999996</v>
      </c>
      <c r="AU749" s="38">
        <v>6399063.9500000002</v>
      </c>
      <c r="AV749" s="37">
        <v>11882913.640000001</v>
      </c>
      <c r="AW749" s="38">
        <v>11099419.560000001</v>
      </c>
    </row>
    <row r="750" spans="1:49" x14ac:dyDescent="0.25">
      <c r="A750" s="23">
        <v>45069</v>
      </c>
      <c r="B750" s="37">
        <v>3851.1213527353498</v>
      </c>
      <c r="C750" s="38">
        <v>4787.2861030975801</v>
      </c>
      <c r="D750" s="37">
        <v>4052.03266387131</v>
      </c>
      <c r="E750" s="38">
        <v>4584.0236235068996</v>
      </c>
      <c r="F750" s="37">
        <v>1997.76000659346</v>
      </c>
      <c r="G750" s="38">
        <v>2226.2123103204799</v>
      </c>
      <c r="H750" s="37">
        <v>4429.4781625605201</v>
      </c>
      <c r="I750" s="38">
        <v>4267.7885754462604</v>
      </c>
      <c r="J750" s="37">
        <v>1175.1413593826701</v>
      </c>
      <c r="K750" s="38">
        <v>1112.02552450546</v>
      </c>
      <c r="L750" s="37">
        <v>1908.8873572350001</v>
      </c>
      <c r="M750" s="38">
        <v>2059.07716690593</v>
      </c>
      <c r="N750" s="37">
        <v>2581.60475672848</v>
      </c>
      <c r="O750" s="38">
        <v>2483.2052167397201</v>
      </c>
      <c r="P750" s="37">
        <v>31727.308081285901</v>
      </c>
      <c r="Q750" s="38">
        <v>29006.806261093301</v>
      </c>
      <c r="R750" s="37">
        <v>704.06522185724805</v>
      </c>
      <c r="S750" s="38">
        <v>545.77867558666605</v>
      </c>
      <c r="T750" s="37">
        <v>3497.1408214438202</v>
      </c>
      <c r="U750" s="38">
        <v>3089.8849083138002</v>
      </c>
      <c r="V750" s="37">
        <v>3719.0759029513702</v>
      </c>
      <c r="W750" s="38">
        <v>5145.5679216866301</v>
      </c>
      <c r="X750" s="37">
        <v>2418.1829430882899</v>
      </c>
      <c r="Y750" s="38">
        <v>2839.1475469712</v>
      </c>
      <c r="Z750" s="37">
        <v>1077.18276051819</v>
      </c>
      <c r="AA750" s="38">
        <v>1067.1274755367399</v>
      </c>
      <c r="AB750" s="37">
        <v>7677.4573563130598</v>
      </c>
      <c r="AC750" s="38">
        <v>10339.8407322765</v>
      </c>
      <c r="AD750" s="37">
        <v>4009.0530790820399</v>
      </c>
      <c r="AE750" s="38">
        <v>3687.5060122494001</v>
      </c>
      <c r="AF750" s="37">
        <v>2538.3580779366098</v>
      </c>
      <c r="AG750" s="38">
        <v>2227.8200242704102</v>
      </c>
      <c r="AH750" s="37">
        <v>5995.0295470640403</v>
      </c>
      <c r="AI750" s="38">
        <v>5202.6683241660403</v>
      </c>
      <c r="AJ750" s="37">
        <v>3930.1581699946601</v>
      </c>
      <c r="AK750" s="38">
        <v>5085.4869922603102</v>
      </c>
      <c r="AL750" s="37">
        <v>6582.2694382866102</v>
      </c>
      <c r="AM750" s="38">
        <v>5643.8352198894099</v>
      </c>
      <c r="AN750" s="37">
        <v>3537.5509461566899</v>
      </c>
      <c r="AO750" s="38">
        <v>3188.7457733913898</v>
      </c>
      <c r="AP750" s="37">
        <v>1789921.29</v>
      </c>
      <c r="AQ750" s="38">
        <v>2235823.62</v>
      </c>
      <c r="AR750" s="37">
        <v>3616413.37</v>
      </c>
      <c r="AS750" s="38">
        <v>4041036.91</v>
      </c>
      <c r="AT750" s="37">
        <v>5636186.0899999999</v>
      </c>
      <c r="AU750" s="38">
        <v>6371418.6699999999</v>
      </c>
      <c r="AV750" s="37">
        <v>11846966</v>
      </c>
      <c r="AW750" s="38">
        <v>11017225.210000001</v>
      </c>
    </row>
    <row r="751" spans="1:49" x14ac:dyDescent="0.25">
      <c r="A751" s="23">
        <v>45070</v>
      </c>
      <c r="B751" s="37">
        <v>3811.18203565267</v>
      </c>
      <c r="C751" s="38">
        <v>4736.8357091280304</v>
      </c>
      <c r="D751" s="37">
        <v>4035.4356828544501</v>
      </c>
      <c r="E751" s="38">
        <v>4564.1227873603002</v>
      </c>
      <c r="F751" s="37">
        <v>1985.6722012615601</v>
      </c>
      <c r="G751" s="38">
        <v>2212.2490759899201</v>
      </c>
      <c r="H751" s="37">
        <v>4406.8239593174503</v>
      </c>
      <c r="I751" s="38">
        <v>4244.1989872281702</v>
      </c>
      <c r="J751" s="37">
        <v>1168.1029273639999</v>
      </c>
      <c r="K751" s="38">
        <v>1105.0256237467399</v>
      </c>
      <c r="L751" s="37">
        <v>1909.7427212487</v>
      </c>
      <c r="M751" s="38">
        <v>2056.53468825045</v>
      </c>
      <c r="N751" s="37">
        <v>2573.5964276751101</v>
      </c>
      <c r="O751" s="38">
        <v>2475.9643772707</v>
      </c>
      <c r="P751" s="37">
        <v>31022.031273867698</v>
      </c>
      <c r="Q751" s="38">
        <v>28422.656349213299</v>
      </c>
      <c r="R751" s="37">
        <v>687.25126631778096</v>
      </c>
      <c r="S751" s="38">
        <v>532.92139466000003</v>
      </c>
      <c r="T751" s="37">
        <v>3427.1727560122899</v>
      </c>
      <c r="U751" s="38">
        <v>3027.41514079238</v>
      </c>
      <c r="V751" s="37">
        <v>3700.9185081475398</v>
      </c>
      <c r="W751" s="38">
        <v>5117.8159951197504</v>
      </c>
      <c r="X751" s="37">
        <v>2403.8519738227401</v>
      </c>
      <c r="Y751" s="38">
        <v>2821.0932848103598</v>
      </c>
      <c r="Z751" s="37">
        <v>1070.41736195628</v>
      </c>
      <c r="AA751" s="38">
        <v>1059.9156989395599</v>
      </c>
      <c r="AB751" s="37">
        <v>7676.5146678278697</v>
      </c>
      <c r="AC751" s="38">
        <v>10334.105424895501</v>
      </c>
      <c r="AD751" s="37">
        <v>3950.2052567041401</v>
      </c>
      <c r="AE751" s="38">
        <v>3632.9623785870699</v>
      </c>
      <c r="AF751" s="37">
        <v>2494.67170788878</v>
      </c>
      <c r="AG751" s="38">
        <v>2190.19396648466</v>
      </c>
      <c r="AH751" s="37">
        <v>5875.9229566856802</v>
      </c>
      <c r="AI751" s="38">
        <v>5100.6160787158797</v>
      </c>
      <c r="AJ751" s="37">
        <v>3908.9755155344801</v>
      </c>
      <c r="AK751" s="38">
        <v>5055.6794512758897</v>
      </c>
      <c r="AL751" s="37">
        <v>6497.1089978514501</v>
      </c>
      <c r="AM751" s="38">
        <v>5571.0717585204202</v>
      </c>
      <c r="AN751" s="37">
        <v>3481.9108623935999</v>
      </c>
      <c r="AO751" s="38">
        <v>3137.6693179907602</v>
      </c>
      <c r="AP751" s="37">
        <v>1785712.63</v>
      </c>
      <c r="AQ751" s="38">
        <v>2225894.41</v>
      </c>
      <c r="AR751" s="37">
        <v>3608939.16</v>
      </c>
      <c r="AS751" s="38">
        <v>4029389.98</v>
      </c>
      <c r="AT751" s="37">
        <v>5614157.96</v>
      </c>
      <c r="AU751" s="38">
        <v>6342491.5899999999</v>
      </c>
      <c r="AV751" s="37">
        <v>11772075.48</v>
      </c>
      <c r="AW751" s="38">
        <v>11006347.15</v>
      </c>
    </row>
    <row r="752" spans="1:49" x14ac:dyDescent="0.25">
      <c r="A752" s="23">
        <v>45071</v>
      </c>
      <c r="B752" s="37">
        <v>3804.9271786387199</v>
      </c>
      <c r="C752" s="38">
        <v>4728.0808316243701</v>
      </c>
      <c r="D752" s="37">
        <v>3992.8987870359301</v>
      </c>
      <c r="E752" s="38">
        <v>4516.0375101417503</v>
      </c>
      <c r="F752" s="37">
        <v>1970.68561259386</v>
      </c>
      <c r="G752" s="38">
        <v>2194.6826035915601</v>
      </c>
      <c r="H752" s="37">
        <v>4368.1164907450402</v>
      </c>
      <c r="I752" s="38">
        <v>4205.6720037016803</v>
      </c>
      <c r="J752" s="37">
        <v>1158.8354713297599</v>
      </c>
      <c r="K752" s="38">
        <v>1096.79390939834</v>
      </c>
      <c r="L752" s="37">
        <v>1910.7800136140199</v>
      </c>
      <c r="M752" s="38">
        <v>2054.7166124201999</v>
      </c>
      <c r="N752" s="37">
        <v>2552.0850802704399</v>
      </c>
      <c r="O752" s="38">
        <v>2455.1271431638502</v>
      </c>
      <c r="P752" s="37">
        <v>30846.145398514898</v>
      </c>
      <c r="Q752" s="38">
        <v>28379.651448519999</v>
      </c>
      <c r="R752" s="37">
        <v>689.350916051431</v>
      </c>
      <c r="S752" s="38">
        <v>535.02054041333304</v>
      </c>
      <c r="T752" s="37">
        <v>3387.7464190825499</v>
      </c>
      <c r="U752" s="38">
        <v>3026.7846057823599</v>
      </c>
      <c r="V752" s="37">
        <v>3663.4383605233502</v>
      </c>
      <c r="W752" s="38">
        <v>5065.7632866441099</v>
      </c>
      <c r="X752" s="37">
        <v>2381.0889776865201</v>
      </c>
      <c r="Y752" s="38">
        <v>2793.6401314825298</v>
      </c>
      <c r="Z752" s="37">
        <v>1061.42492613016</v>
      </c>
      <c r="AA752" s="38">
        <v>1051.3128490585</v>
      </c>
      <c r="AB752" s="37">
        <v>7598.5494169942003</v>
      </c>
      <c r="AC752" s="38">
        <v>10226.663761670799</v>
      </c>
      <c r="AD752" s="37">
        <v>3962.1779551899899</v>
      </c>
      <c r="AE752" s="38">
        <v>3643.25590333641</v>
      </c>
      <c r="AF752" s="37">
        <v>2505.61835217931</v>
      </c>
      <c r="AG752" s="38">
        <v>2200.13389540761</v>
      </c>
      <c r="AH752" s="37">
        <v>5836.9799973146501</v>
      </c>
      <c r="AI752" s="38">
        <v>5125.9125976982295</v>
      </c>
      <c r="AJ752" s="37">
        <v>3870.77110426734</v>
      </c>
      <c r="AK752" s="38">
        <v>5005.7105775541604</v>
      </c>
      <c r="AL752" s="37">
        <v>6437.7752934110404</v>
      </c>
      <c r="AM752" s="38">
        <v>5552.2093901046301</v>
      </c>
      <c r="AN752" s="37">
        <v>3443.0443228835102</v>
      </c>
      <c r="AO752" s="38">
        <v>3139.0403676443202</v>
      </c>
      <c r="AP752" s="37">
        <v>1775900.56</v>
      </c>
      <c r="AQ752" s="38">
        <v>2231643.64</v>
      </c>
      <c r="AR752" s="37">
        <v>3592009.84</v>
      </c>
      <c r="AS752" s="38">
        <v>4015331.11</v>
      </c>
      <c r="AT752" s="37">
        <v>5578557.1600000001</v>
      </c>
      <c r="AU752" s="38">
        <v>6312483.7400000002</v>
      </c>
      <c r="AV752" s="37">
        <v>11683700.439999999</v>
      </c>
      <c r="AW752" s="38">
        <v>10921578.390000001</v>
      </c>
    </row>
    <row r="753" spans="1:49" x14ac:dyDescent="0.25">
      <c r="A753" s="23">
        <v>45072</v>
      </c>
      <c r="B753" s="37">
        <v>3765.7361485288202</v>
      </c>
      <c r="C753" s="38">
        <v>4678.5756240908004</v>
      </c>
      <c r="D753" s="37">
        <v>3950.4815569069001</v>
      </c>
      <c r="E753" s="38">
        <v>4466.8230811287303</v>
      </c>
      <c r="F753" s="37">
        <v>1954.2196940220199</v>
      </c>
      <c r="G753" s="38">
        <v>2175.8332051623102</v>
      </c>
      <c r="H753" s="37">
        <v>4314.9567197480301</v>
      </c>
      <c r="I753" s="38">
        <v>4152.6540248622296</v>
      </c>
      <c r="J753" s="37">
        <v>1150.7239529849701</v>
      </c>
      <c r="K753" s="38">
        <v>1088.7840353151901</v>
      </c>
      <c r="L753" s="37">
        <v>1909.8562941643499</v>
      </c>
      <c r="M753" s="38">
        <v>2052.28592096999</v>
      </c>
      <c r="N753" s="37">
        <v>2542.3874740807601</v>
      </c>
      <c r="O753" s="38">
        <v>2446.21111162639</v>
      </c>
      <c r="P753" s="37">
        <v>31214.900561366099</v>
      </c>
      <c r="Q753" s="38">
        <v>28695.020726899998</v>
      </c>
      <c r="R753" s="37">
        <v>692.36669998601803</v>
      </c>
      <c r="S753" s="38">
        <v>537.64447454666595</v>
      </c>
      <c r="T753" s="37">
        <v>3433.5630443779501</v>
      </c>
      <c r="U753" s="38">
        <v>3068.69332368097</v>
      </c>
      <c r="V753" s="37">
        <v>3620.68249093842</v>
      </c>
      <c r="W753" s="38">
        <v>5004.0687302914803</v>
      </c>
      <c r="X753" s="37">
        <v>2359.53641478585</v>
      </c>
      <c r="Y753" s="38">
        <v>2767.1722136681401</v>
      </c>
      <c r="Z753" s="37">
        <v>1054.19038891684</v>
      </c>
      <c r="AA753" s="38">
        <v>1043.65403130202</v>
      </c>
      <c r="AB753" s="37">
        <v>7460.6398079075298</v>
      </c>
      <c r="AC753" s="38">
        <v>10036.685821923</v>
      </c>
      <c r="AD753" s="37">
        <v>4016.9900093353499</v>
      </c>
      <c r="AE753" s="38">
        <v>3692.0984820651902</v>
      </c>
      <c r="AF753" s="37">
        <v>2536.85680303357</v>
      </c>
      <c r="AG753" s="38">
        <v>2227.6517071654898</v>
      </c>
      <c r="AH753" s="37">
        <v>5897.4530214908</v>
      </c>
      <c r="AI753" s="38">
        <v>5171.3128872450698</v>
      </c>
      <c r="AJ753" s="37">
        <v>3826.4440765314598</v>
      </c>
      <c r="AK753" s="38">
        <v>4946.0390215156103</v>
      </c>
      <c r="AL753" s="37">
        <v>6477.5209805897302</v>
      </c>
      <c r="AM753" s="38">
        <v>5610.4693740405901</v>
      </c>
      <c r="AN753" s="37">
        <v>3473.83122593197</v>
      </c>
      <c r="AO753" s="38">
        <v>3169.92022898819</v>
      </c>
      <c r="AP753" s="37">
        <v>1766141.38</v>
      </c>
      <c r="AQ753" s="38">
        <v>2208319</v>
      </c>
      <c r="AR753" s="37">
        <v>3569459.66</v>
      </c>
      <c r="AS753" s="38">
        <v>3989187.68</v>
      </c>
      <c r="AT753" s="37">
        <v>5529532.8399999999</v>
      </c>
      <c r="AU753" s="38">
        <v>6266342.0899999999</v>
      </c>
      <c r="AV753" s="37">
        <v>11558154.4</v>
      </c>
      <c r="AW753" s="38">
        <v>10836056.15</v>
      </c>
    </row>
    <row r="754" spans="1:49" x14ac:dyDescent="0.25">
      <c r="A754" s="23">
        <v>45075</v>
      </c>
      <c r="B754" s="37">
        <v>3750.6192106447102</v>
      </c>
      <c r="C754" s="38">
        <v>4658.7114309499602</v>
      </c>
      <c r="D754" s="37">
        <v>3974.9355252508399</v>
      </c>
      <c r="E754" s="38">
        <v>4494.9059505961404</v>
      </c>
      <c r="F754" s="37">
        <v>1951.7616801635099</v>
      </c>
      <c r="G754" s="38">
        <v>2172.2709665177099</v>
      </c>
      <c r="H754" s="37">
        <v>4346.4739786624596</v>
      </c>
      <c r="I754" s="38">
        <v>4182.1122787999702</v>
      </c>
      <c r="J754" s="37">
        <v>1146.83695151385</v>
      </c>
      <c r="K754" s="38">
        <v>1085.6418750067101</v>
      </c>
      <c r="L754" s="37">
        <v>1908.9333120844501</v>
      </c>
      <c r="M754" s="38">
        <v>2049.2808033637998</v>
      </c>
      <c r="N754" s="37">
        <v>2532.32861408691</v>
      </c>
      <c r="O754" s="38">
        <v>2436.58324903534</v>
      </c>
      <c r="P754" s="37">
        <v>31140.920064698501</v>
      </c>
      <c r="Q754" s="38">
        <v>28634.097117899899</v>
      </c>
      <c r="R754" s="37">
        <v>685.77859014462194</v>
      </c>
      <c r="S754" s="38">
        <v>532.65900409999995</v>
      </c>
      <c r="T754" s="37">
        <v>3413.2130733549302</v>
      </c>
      <c r="U754" s="38">
        <v>3049.9062443702801</v>
      </c>
      <c r="V754" s="37">
        <v>3647.9007940950501</v>
      </c>
      <c r="W754" s="38">
        <v>5042.0126351565596</v>
      </c>
      <c r="X754" s="37">
        <v>2367.1817975683298</v>
      </c>
      <c r="Y754" s="38">
        <v>2775.64895762059</v>
      </c>
      <c r="Z754" s="37">
        <v>1054.17693429834</v>
      </c>
      <c r="AA754" s="38">
        <v>1043.9804018723</v>
      </c>
      <c r="AB754" s="37">
        <v>7620.9700570323103</v>
      </c>
      <c r="AC754" s="38">
        <v>10251.0820616008</v>
      </c>
      <c r="AD754" s="37">
        <v>4004.5676289397502</v>
      </c>
      <c r="AE754" s="38">
        <v>3680.3180819511799</v>
      </c>
      <c r="AF754" s="37">
        <v>2537.5272527335701</v>
      </c>
      <c r="AG754" s="38">
        <v>2228.8504914045502</v>
      </c>
      <c r="AH754" s="37">
        <v>5931.7657815294397</v>
      </c>
      <c r="AI754" s="38">
        <v>5202.6015325654598</v>
      </c>
      <c r="AJ754" s="37">
        <v>3854.94733095736</v>
      </c>
      <c r="AK754" s="38">
        <v>4982.8189825361396</v>
      </c>
      <c r="AL754" s="37">
        <v>6490.0629520557504</v>
      </c>
      <c r="AM754" s="38">
        <v>5621.8711870461002</v>
      </c>
      <c r="AN754" s="37">
        <v>3447.4701086628702</v>
      </c>
      <c r="AO754" s="38">
        <v>3144.4697654074498</v>
      </c>
      <c r="AP754" s="37">
        <v>1759753.59</v>
      </c>
      <c r="AQ754" s="38">
        <v>2212971.69</v>
      </c>
      <c r="AR754" s="37">
        <v>3561667.74</v>
      </c>
      <c r="AS754" s="38">
        <v>3969940.43</v>
      </c>
      <c r="AT754" s="37">
        <v>5524281.04</v>
      </c>
      <c r="AU754" s="38">
        <v>6255232.9000000004</v>
      </c>
      <c r="AV754" s="37">
        <v>11650688.32</v>
      </c>
      <c r="AW754" s="38">
        <v>10919714.83</v>
      </c>
    </row>
    <row r="755" spans="1:49" x14ac:dyDescent="0.25">
      <c r="A755" s="23">
        <v>45076</v>
      </c>
      <c r="B755" s="37">
        <v>3770.0936327534801</v>
      </c>
      <c r="C755" s="38">
        <v>4682.2553413402602</v>
      </c>
      <c r="D755" s="37">
        <v>3997.0510075172601</v>
      </c>
      <c r="E755" s="38">
        <v>4518.9400209774703</v>
      </c>
      <c r="F755" s="37">
        <v>1951.41524683594</v>
      </c>
      <c r="G755" s="38">
        <v>2171.4280342342599</v>
      </c>
      <c r="H755" s="37">
        <v>4365.8709605506201</v>
      </c>
      <c r="I755" s="38">
        <v>4199.1458296068704</v>
      </c>
      <c r="J755" s="37">
        <v>1142.31430231685</v>
      </c>
      <c r="K755" s="38">
        <v>1081.03741151448</v>
      </c>
      <c r="L755" s="37">
        <v>1908.03247166352</v>
      </c>
      <c r="M755" s="38">
        <v>2046.56444551553</v>
      </c>
      <c r="N755" s="37">
        <v>2509.63703678097</v>
      </c>
      <c r="O755" s="38">
        <v>2415.0889965978099</v>
      </c>
      <c r="P755" s="37">
        <v>31035.833598262099</v>
      </c>
      <c r="Q755" s="38">
        <v>28542.711697139999</v>
      </c>
      <c r="R755" s="37">
        <v>676.68083918871105</v>
      </c>
      <c r="S755" s="38">
        <v>526.09914805999995</v>
      </c>
      <c r="T755" s="37">
        <v>3385.9010391380698</v>
      </c>
      <c r="U755" s="38">
        <v>3025.5484516788902</v>
      </c>
      <c r="V755" s="37">
        <v>3657.4051870661401</v>
      </c>
      <c r="W755" s="38">
        <v>5052.8116861686203</v>
      </c>
      <c r="X755" s="37">
        <v>2364.4034468398299</v>
      </c>
      <c r="Y755" s="38">
        <v>2771.2245480318302</v>
      </c>
      <c r="Z755" s="37">
        <v>1048.9193607248601</v>
      </c>
      <c r="AA755" s="38">
        <v>1038.2781843801099</v>
      </c>
      <c r="AB755" s="37">
        <v>7692.3623839143802</v>
      </c>
      <c r="AC755" s="38">
        <v>10344.4550839483</v>
      </c>
      <c r="AD755" s="37">
        <v>3983.1289520256901</v>
      </c>
      <c r="AE755" s="38">
        <v>3659.8054794681102</v>
      </c>
      <c r="AF755" s="37">
        <v>2519.4200414152101</v>
      </c>
      <c r="AG755" s="38">
        <v>2201.9362878175798</v>
      </c>
      <c r="AH755" s="37">
        <v>5888.1055202051502</v>
      </c>
      <c r="AI755" s="38">
        <v>5164.4507921586901</v>
      </c>
      <c r="AJ755" s="37">
        <v>3869.9630866060102</v>
      </c>
      <c r="AK755" s="38">
        <v>5000.2103708005698</v>
      </c>
      <c r="AL755" s="37">
        <v>6386.6578062936396</v>
      </c>
      <c r="AM755" s="38">
        <v>5533.0258118663896</v>
      </c>
      <c r="AN755" s="37">
        <v>3427.0007301048699</v>
      </c>
      <c r="AO755" s="38">
        <v>3125.7104414502301</v>
      </c>
      <c r="AP755" s="37">
        <v>1749347.9</v>
      </c>
      <c r="AQ755" s="38">
        <v>2185497.39</v>
      </c>
      <c r="AR755" s="37">
        <v>3541695.84</v>
      </c>
      <c r="AS755" s="38">
        <v>3952698.43</v>
      </c>
      <c r="AT755" s="37">
        <v>5507574.5700000003</v>
      </c>
      <c r="AU755" s="38">
        <v>6233101.8700000001</v>
      </c>
      <c r="AV755" s="37">
        <v>11665032.68</v>
      </c>
      <c r="AW755" s="38">
        <v>10923616.23</v>
      </c>
    </row>
    <row r="756" spans="1:49" x14ac:dyDescent="0.25">
      <c r="A756" s="23">
        <v>45077</v>
      </c>
      <c r="B756" s="37">
        <v>3826.72752300511</v>
      </c>
      <c r="C756" s="38">
        <v>4752.6780200387702</v>
      </c>
      <c r="D756" s="37">
        <v>4106.9758467264801</v>
      </c>
      <c r="E756" s="38">
        <v>4620.8582246292999</v>
      </c>
      <c r="F756" s="37">
        <v>1983.28362077767</v>
      </c>
      <c r="G756" s="38">
        <v>2203.6848110170899</v>
      </c>
      <c r="H756" s="37">
        <v>4476.6090542018001</v>
      </c>
      <c r="I756" s="38">
        <v>4287.5937198698402</v>
      </c>
      <c r="J756" s="37">
        <v>1149.68663247469</v>
      </c>
      <c r="K756" s="38">
        <v>1085.5687262992899</v>
      </c>
      <c r="L756" s="37">
        <v>1908.76113590101</v>
      </c>
      <c r="M756" s="38">
        <v>2046.2040631605</v>
      </c>
      <c r="N756" s="37">
        <v>2496.7673178100899</v>
      </c>
      <c r="O756" s="38">
        <v>2402.61540894165</v>
      </c>
      <c r="P756" s="37">
        <v>30472.7026402847</v>
      </c>
      <c r="Q756" s="38">
        <v>28069.657777549899</v>
      </c>
      <c r="R756" s="37">
        <v>663.903575706433</v>
      </c>
      <c r="S756" s="38">
        <v>516.65298828666596</v>
      </c>
      <c r="T756" s="37">
        <v>3316.5418285023402</v>
      </c>
      <c r="U756" s="38">
        <v>2962.8682057331798</v>
      </c>
      <c r="V756" s="37">
        <v>3741.9398927498501</v>
      </c>
      <c r="W756" s="38">
        <v>5113.9351724278104</v>
      </c>
      <c r="X756" s="37">
        <v>2403.5113955796301</v>
      </c>
      <c r="Y756" s="38">
        <v>2814.33096775679</v>
      </c>
      <c r="Z756" s="37">
        <v>1054.4686630897099</v>
      </c>
      <c r="AA756" s="38">
        <v>1044.1434027676801</v>
      </c>
      <c r="AB756" s="37">
        <v>7919.5356281580898</v>
      </c>
      <c r="AC756" s="38">
        <v>10700.7592550317</v>
      </c>
      <c r="AD756" s="37">
        <v>3932.8025597139099</v>
      </c>
      <c r="AE756" s="38">
        <v>3612.30547821971</v>
      </c>
      <c r="AF756" s="37">
        <v>2502.7870337588301</v>
      </c>
      <c r="AG756" s="38">
        <v>2187.4996923786598</v>
      </c>
      <c r="AH756" s="37">
        <v>5845.1330136909901</v>
      </c>
      <c r="AI756" s="38">
        <v>5126.1795063284799</v>
      </c>
      <c r="AJ756" s="37">
        <v>3970.81861192214</v>
      </c>
      <c r="AK756" s="38">
        <v>5151.56303544807</v>
      </c>
      <c r="AL756" s="37">
        <v>6310.2864104157898</v>
      </c>
      <c r="AM756" s="38">
        <v>5469.4224417757896</v>
      </c>
      <c r="AN756" s="37">
        <v>3376.31789708207</v>
      </c>
      <c r="AO756" s="38">
        <v>3078.6900574903502</v>
      </c>
      <c r="AP756" s="37">
        <v>1739924.76</v>
      </c>
      <c r="AQ756" s="38">
        <v>2167997.71</v>
      </c>
      <c r="AR756" s="37">
        <v>3529604.02</v>
      </c>
      <c r="AS756" s="38">
        <v>3937486.26</v>
      </c>
      <c r="AT756" s="37">
        <v>5521556.3600000003</v>
      </c>
      <c r="AU756" s="38">
        <v>6224195.3899999997</v>
      </c>
      <c r="AV756" s="37">
        <v>11714053.220000001</v>
      </c>
      <c r="AW756" s="38">
        <v>10956098.77</v>
      </c>
    </row>
    <row r="757" spans="1:49" x14ac:dyDescent="0.25">
      <c r="A757" s="23">
        <v>45078</v>
      </c>
      <c r="B757" s="37">
        <v>4000.7956854260701</v>
      </c>
      <c r="C757" s="38">
        <v>5043.6064663744901</v>
      </c>
      <c r="D757" s="37">
        <v>4170.22293442915</v>
      </c>
      <c r="E757" s="38">
        <v>4653.2287624697501</v>
      </c>
      <c r="F757" s="37">
        <v>2007.8476214745499</v>
      </c>
      <c r="G757" s="38">
        <v>2206.1008069756699</v>
      </c>
      <c r="H757" s="37">
        <v>4539.89863677635</v>
      </c>
      <c r="I757" s="38">
        <v>4347.8582800512704</v>
      </c>
      <c r="J757" s="37">
        <v>1155.3781122667599</v>
      </c>
      <c r="K757" s="38">
        <v>1090.69694917437</v>
      </c>
      <c r="L757" s="37">
        <v>1907.89950176313</v>
      </c>
      <c r="M757" s="38">
        <v>2044.18555165258</v>
      </c>
      <c r="N757" s="37">
        <v>2485.2872459452401</v>
      </c>
      <c r="O757" s="38">
        <v>2391.9338233399399</v>
      </c>
      <c r="P757" s="37">
        <v>30767.921115254601</v>
      </c>
      <c r="Q757" s="38">
        <v>28445.9506711166</v>
      </c>
      <c r="R757" s="37">
        <v>676.36256531701804</v>
      </c>
      <c r="S757" s="38">
        <v>527.14871837999897</v>
      </c>
      <c r="T757" s="37">
        <v>3334.1382844834602</v>
      </c>
      <c r="U757" s="38">
        <v>2989.41855528008</v>
      </c>
      <c r="V757" s="37">
        <v>3779.8004512438902</v>
      </c>
      <c r="W757" s="38">
        <v>5145.6358125163097</v>
      </c>
      <c r="X757" s="37">
        <v>2432.5738424749202</v>
      </c>
      <c r="Y757" s="38">
        <v>2852.9947231392598</v>
      </c>
      <c r="Z757" s="37">
        <v>1061.12015290726</v>
      </c>
      <c r="AA757" s="38">
        <v>1050.3266149337401</v>
      </c>
      <c r="AB757" s="37">
        <v>7937.7494338411198</v>
      </c>
      <c r="AC757" s="38">
        <v>10725.949580054101</v>
      </c>
      <c r="AD757" s="37">
        <v>3972.0450019554</v>
      </c>
      <c r="AE757" s="38">
        <v>3674.1227510834701</v>
      </c>
      <c r="AF757" s="37">
        <v>2509.4144761699799</v>
      </c>
      <c r="AG757" s="38">
        <v>2193.97793488762</v>
      </c>
      <c r="AH757" s="37">
        <v>5899.8664409932499</v>
      </c>
      <c r="AI757" s="38">
        <v>5175.1672466357904</v>
      </c>
      <c r="AJ757" s="37">
        <v>4011.4220954382999</v>
      </c>
      <c r="AK757" s="38">
        <v>5176.40308242228</v>
      </c>
      <c r="AL757" s="37">
        <v>6304.4470288335897</v>
      </c>
      <c r="AM757" s="38">
        <v>5492.4840116843498</v>
      </c>
      <c r="AN757" s="37">
        <v>3403.4799257219702</v>
      </c>
      <c r="AO757" s="38">
        <v>3099.26106132419</v>
      </c>
      <c r="AP757" s="37">
        <v>1734978.16</v>
      </c>
      <c r="AQ757" s="38">
        <v>2163289.23</v>
      </c>
      <c r="AR757" s="37">
        <v>3532751.33</v>
      </c>
      <c r="AS757" s="38">
        <v>3941166</v>
      </c>
      <c r="AT757" s="37">
        <v>5545206.96</v>
      </c>
      <c r="AU757" s="38">
        <v>6243667.5700000003</v>
      </c>
      <c r="AV757" s="37">
        <v>11740790.91</v>
      </c>
      <c r="AW757" s="38">
        <v>10975396.24</v>
      </c>
    </row>
    <row r="758" spans="1:49" x14ac:dyDescent="0.25">
      <c r="A758" s="23">
        <v>45079</v>
      </c>
      <c r="B758" s="37">
        <v>3995.8853699211099</v>
      </c>
      <c r="C758" s="38">
        <v>5037.8678047747999</v>
      </c>
      <c r="D758" s="37">
        <v>4161.04265515936</v>
      </c>
      <c r="E758" s="38">
        <v>4644.1593616459704</v>
      </c>
      <c r="F758" s="37">
        <v>2017.2778545503099</v>
      </c>
      <c r="G758" s="38">
        <v>2214.3921568472001</v>
      </c>
      <c r="H758" s="37">
        <v>4556.1977050833902</v>
      </c>
      <c r="I758" s="38">
        <v>4363.2080380943698</v>
      </c>
      <c r="J758" s="37">
        <v>1151.93922510824</v>
      </c>
      <c r="K758" s="38">
        <v>1087.99041729288</v>
      </c>
      <c r="L758" s="37">
        <v>1907.94399226324</v>
      </c>
      <c r="M758" s="38">
        <v>2043.04341185009</v>
      </c>
      <c r="N758" s="37">
        <v>2461.5316457730601</v>
      </c>
      <c r="O758" s="38">
        <v>2368.8306001021401</v>
      </c>
      <c r="P758" s="37">
        <v>31139.697130671499</v>
      </c>
      <c r="Q758" s="38">
        <v>28824.0354289799</v>
      </c>
      <c r="R758" s="37">
        <v>694.00236718700705</v>
      </c>
      <c r="S758" s="38">
        <v>541.31798411333295</v>
      </c>
      <c r="T758" s="37">
        <v>3382.7537643889</v>
      </c>
      <c r="U758" s="38">
        <v>3033.18637417015</v>
      </c>
      <c r="V758" s="37">
        <v>3754.56414852949</v>
      </c>
      <c r="W758" s="38">
        <v>5111.49680838122</v>
      </c>
      <c r="X758" s="37">
        <v>2418.26686893139</v>
      </c>
      <c r="Y758" s="38">
        <v>2835.6846470098899</v>
      </c>
      <c r="Z758" s="37">
        <v>1053.9492570945199</v>
      </c>
      <c r="AA758" s="38">
        <v>1043.5361446141501</v>
      </c>
      <c r="AB758" s="37">
        <v>7848.3284732868296</v>
      </c>
      <c r="AC758" s="38">
        <v>10602.9418651295</v>
      </c>
      <c r="AD758" s="37">
        <v>4040.8386971828299</v>
      </c>
      <c r="AE758" s="38">
        <v>3733.4525500037998</v>
      </c>
      <c r="AF758" s="37">
        <v>2553.2937268832202</v>
      </c>
      <c r="AG758" s="38">
        <v>2232.6245572850598</v>
      </c>
      <c r="AH758" s="37">
        <v>5957.84941194568</v>
      </c>
      <c r="AI758" s="38">
        <v>5226.3104370944202</v>
      </c>
      <c r="AJ758" s="37">
        <v>3986.5746345409302</v>
      </c>
      <c r="AK758" s="38">
        <v>5144.10722439865</v>
      </c>
      <c r="AL758" s="37">
        <v>6367.4831080894601</v>
      </c>
      <c r="AM758" s="38">
        <v>5547.9491491581202</v>
      </c>
      <c r="AN758" s="37">
        <v>3442.24854875963</v>
      </c>
      <c r="AO758" s="38">
        <v>3134.4703225506</v>
      </c>
      <c r="AP758" s="37">
        <v>1740402.94</v>
      </c>
      <c r="AQ758" s="38">
        <v>2171939.16</v>
      </c>
      <c r="AR758" s="37">
        <v>3580932.27</v>
      </c>
      <c r="AS758" s="38">
        <v>3980896.9</v>
      </c>
      <c r="AT758" s="37">
        <v>5584763.1699999999</v>
      </c>
      <c r="AU758" s="38">
        <v>6299218.7999999998</v>
      </c>
      <c r="AV758" s="37">
        <v>11807733.33</v>
      </c>
      <c r="AW758" s="38">
        <v>10986476</v>
      </c>
    </row>
    <row r="759" spans="1:49" x14ac:dyDescent="0.25">
      <c r="A759" s="23">
        <v>45082</v>
      </c>
      <c r="B759" s="37">
        <v>3992.4160884616599</v>
      </c>
      <c r="C759" s="38">
        <v>5034.0546385837597</v>
      </c>
      <c r="D759" s="37">
        <v>4112.9110668073299</v>
      </c>
      <c r="E759" s="38">
        <v>4589.1699680151996</v>
      </c>
      <c r="F759" s="37">
        <v>2002.4217798156501</v>
      </c>
      <c r="G759" s="38">
        <v>2197.6619122571701</v>
      </c>
      <c r="H759" s="37">
        <v>4511.3764832684601</v>
      </c>
      <c r="I759" s="38">
        <v>4318.8213101172896</v>
      </c>
      <c r="J759" s="37">
        <v>1142.30943927463</v>
      </c>
      <c r="K759" s="38">
        <v>1078.57257986687</v>
      </c>
      <c r="L759" s="37">
        <v>1908.14301710978</v>
      </c>
      <c r="M759" s="38">
        <v>2043.25652942754</v>
      </c>
      <c r="N759" s="37">
        <v>2457.9888412340902</v>
      </c>
      <c r="O759" s="38">
        <v>2365.4336833935699</v>
      </c>
      <c r="P759" s="37">
        <v>30913.233003444198</v>
      </c>
      <c r="Q759" s="38">
        <v>28637.6808573833</v>
      </c>
      <c r="R759" s="37">
        <v>686.87063216491094</v>
      </c>
      <c r="S759" s="38">
        <v>535.80772232000004</v>
      </c>
      <c r="T759" s="37">
        <v>3352.2249825481399</v>
      </c>
      <c r="U759" s="38">
        <v>3005.35310677898</v>
      </c>
      <c r="V759" s="37">
        <v>3710.0445281531001</v>
      </c>
      <c r="W759" s="38">
        <v>5048.18073448624</v>
      </c>
      <c r="X759" s="37">
        <v>2399.1873086884698</v>
      </c>
      <c r="Y759" s="38">
        <v>2811.9832942534299</v>
      </c>
      <c r="Z759" s="37">
        <v>1049.1517304722099</v>
      </c>
      <c r="AA759" s="38">
        <v>1038.32412507357</v>
      </c>
      <c r="AB759" s="37">
        <v>7697.4437959093302</v>
      </c>
      <c r="AC759" s="38">
        <v>10394.861395674099</v>
      </c>
      <c r="AD759" s="37">
        <v>4034.8886201815399</v>
      </c>
      <c r="AE759" s="38">
        <v>3726.6888211915798</v>
      </c>
      <c r="AF759" s="37">
        <v>2557.4693774898701</v>
      </c>
      <c r="AG759" s="38">
        <v>2236.4007713655701</v>
      </c>
      <c r="AH759" s="37">
        <v>5992.5662337747299</v>
      </c>
      <c r="AI759" s="38">
        <v>5255.9420597790604</v>
      </c>
      <c r="AJ759" s="37">
        <v>3937.1262532710198</v>
      </c>
      <c r="AK759" s="38">
        <v>5077.9690653910102</v>
      </c>
      <c r="AL759" s="37">
        <v>6360.2365454695901</v>
      </c>
      <c r="AM759" s="38">
        <v>5543.3744537774901</v>
      </c>
      <c r="AN759" s="37">
        <v>3414.79044245466</v>
      </c>
      <c r="AO759" s="38">
        <v>3108.4050094634999</v>
      </c>
      <c r="AP759" s="37">
        <v>1728768.54</v>
      </c>
      <c r="AQ759" s="38">
        <v>2178192.39</v>
      </c>
      <c r="AR759" s="37">
        <v>3601231.64</v>
      </c>
      <c r="AS759" s="38">
        <v>4010581.01</v>
      </c>
      <c r="AT759" s="37">
        <v>5584819.5700000003</v>
      </c>
      <c r="AU759" s="38">
        <v>6353295.4500000002</v>
      </c>
      <c r="AV759" s="37">
        <v>11816786.439999999</v>
      </c>
      <c r="AW759" s="38">
        <v>11038729.93</v>
      </c>
    </row>
    <row r="760" spans="1:49" x14ac:dyDescent="0.25">
      <c r="A760" s="23">
        <v>45083</v>
      </c>
      <c r="B760" s="37">
        <v>4012.48294670108</v>
      </c>
      <c r="C760" s="38">
        <v>5058.6444357364999</v>
      </c>
      <c r="D760" s="37">
        <v>4099.4679466436501</v>
      </c>
      <c r="E760" s="38">
        <v>4574.9647069891998</v>
      </c>
      <c r="F760" s="37">
        <v>1989.74896577297</v>
      </c>
      <c r="G760" s="38">
        <v>2182.94752596731</v>
      </c>
      <c r="H760" s="37">
        <v>4473.3788085905398</v>
      </c>
      <c r="I760" s="38">
        <v>4281.4125921568502</v>
      </c>
      <c r="J760" s="37">
        <v>1136.5157048582701</v>
      </c>
      <c r="K760" s="38">
        <v>1073.6178560524299</v>
      </c>
      <c r="L760" s="37">
        <v>1907.5451728227599</v>
      </c>
      <c r="M760" s="38">
        <v>2042.61635244286</v>
      </c>
      <c r="N760" s="37">
        <v>2442.15089536183</v>
      </c>
      <c r="O760" s="38">
        <v>2350.0444504121301</v>
      </c>
      <c r="P760" s="37">
        <v>30966.514162847699</v>
      </c>
      <c r="Q760" s="38">
        <v>28691.4369874166</v>
      </c>
      <c r="R760" s="37">
        <v>692.69865139405601</v>
      </c>
      <c r="S760" s="38">
        <v>541.05557903333295</v>
      </c>
      <c r="T760" s="37">
        <v>3349.2423187826098</v>
      </c>
      <c r="U760" s="38">
        <v>3001.9309080862099</v>
      </c>
      <c r="V760" s="37">
        <v>3710.30581566723</v>
      </c>
      <c r="W760" s="38">
        <v>5049.0935300852097</v>
      </c>
      <c r="X760" s="37">
        <v>2404.64152954154</v>
      </c>
      <c r="Y760" s="38">
        <v>2818.03395286461</v>
      </c>
      <c r="Z760" s="37">
        <v>1052.7703112848101</v>
      </c>
      <c r="AA760" s="38">
        <v>1042.26868172431</v>
      </c>
      <c r="AB760" s="37">
        <v>7655.5813132738103</v>
      </c>
      <c r="AC760" s="38">
        <v>10338.0680762217</v>
      </c>
      <c r="AD760" s="37">
        <v>4070.4136276845102</v>
      </c>
      <c r="AE760" s="38">
        <v>3758.5531227506499</v>
      </c>
      <c r="AF760" s="37">
        <v>2558.10588072254</v>
      </c>
      <c r="AG760" s="38">
        <v>2267.6804310258499</v>
      </c>
      <c r="AH760" s="37">
        <v>5980.21635693803</v>
      </c>
      <c r="AI760" s="38">
        <v>5244.4405656062399</v>
      </c>
      <c r="AJ760" s="37">
        <v>3931.87960944</v>
      </c>
      <c r="AK760" s="38">
        <v>5071.26593514672</v>
      </c>
      <c r="AL760" s="37">
        <v>6409.87310931313</v>
      </c>
      <c r="AM760" s="38">
        <v>5517.8656308315803</v>
      </c>
      <c r="AN760" s="37">
        <v>3415.8580741826599</v>
      </c>
      <c r="AO760" s="38">
        <v>3104.1876500511498</v>
      </c>
      <c r="AP760" s="37">
        <v>1720436.21</v>
      </c>
      <c r="AQ760" s="38">
        <v>2166868.0299999998</v>
      </c>
      <c r="AR760" s="37">
        <v>3586701.34</v>
      </c>
      <c r="AS760" s="38">
        <v>3997256.2</v>
      </c>
      <c r="AT760" s="37">
        <v>5562439.6500000004</v>
      </c>
      <c r="AU760" s="38">
        <v>6335717.1799999997</v>
      </c>
      <c r="AV760" s="37">
        <v>11712091</v>
      </c>
      <c r="AW760" s="38">
        <v>10931850.01</v>
      </c>
    </row>
    <row r="761" spans="1:49" x14ac:dyDescent="0.25">
      <c r="A761" s="23">
        <v>45084</v>
      </c>
      <c r="B761" s="37">
        <v>3952.0833136901801</v>
      </c>
      <c r="C761" s="38">
        <v>4982.9303201651201</v>
      </c>
      <c r="D761" s="37">
        <v>4051.49764948747</v>
      </c>
      <c r="E761" s="38">
        <v>4520.3331801594504</v>
      </c>
      <c r="F761" s="37">
        <v>1980.4686992658001</v>
      </c>
      <c r="G761" s="38">
        <v>2172.4054080298902</v>
      </c>
      <c r="H761" s="37">
        <v>4450.3092208813196</v>
      </c>
      <c r="I761" s="38">
        <v>4258.2270961778804</v>
      </c>
      <c r="J761" s="37">
        <v>1134.4809782427601</v>
      </c>
      <c r="K761" s="38">
        <v>1071.4285514118401</v>
      </c>
      <c r="L761" s="37">
        <v>1908.8761251977601</v>
      </c>
      <c r="M761" s="38">
        <v>2044.04154809443</v>
      </c>
      <c r="N761" s="37">
        <v>2444.6799896550901</v>
      </c>
      <c r="O761" s="38">
        <v>2352.6083755330901</v>
      </c>
      <c r="P761" s="37">
        <v>30885.117721583199</v>
      </c>
      <c r="Q761" s="38">
        <v>28632.305242713301</v>
      </c>
      <c r="R761" s="37">
        <v>693.08063684337606</v>
      </c>
      <c r="S761" s="38">
        <v>542.10515661333295</v>
      </c>
      <c r="T761" s="37">
        <v>3342.57148729546</v>
      </c>
      <c r="U761" s="38">
        <v>2996.1635127104701</v>
      </c>
      <c r="V761" s="37">
        <v>3679.12267662049</v>
      </c>
      <c r="W761" s="38">
        <v>5004.26238388407</v>
      </c>
      <c r="X761" s="37">
        <v>2385.4923828152</v>
      </c>
      <c r="Y761" s="38">
        <v>2794.26973368789</v>
      </c>
      <c r="Z761" s="37">
        <v>1046.51318114369</v>
      </c>
      <c r="AA761" s="38">
        <v>1035.6025104263599</v>
      </c>
      <c r="AB761" s="37">
        <v>7599.19835892022</v>
      </c>
      <c r="AC761" s="38">
        <v>10259.660702179501</v>
      </c>
      <c r="AD761" s="37">
        <v>4065.0114798947002</v>
      </c>
      <c r="AE761" s="38">
        <v>3740.1822690542199</v>
      </c>
      <c r="AF761" s="37">
        <v>2547.9155932793701</v>
      </c>
      <c r="AG761" s="38">
        <v>2252.76299587023</v>
      </c>
      <c r="AH761" s="37">
        <v>5946.8173193577104</v>
      </c>
      <c r="AI761" s="38">
        <v>5215.4335440670502</v>
      </c>
      <c r="AJ761" s="37">
        <v>3899.2016557628399</v>
      </c>
      <c r="AK761" s="38">
        <v>5027.2215261020601</v>
      </c>
      <c r="AL761" s="37">
        <v>6335.0554462240798</v>
      </c>
      <c r="AM761" s="38">
        <v>5452.5616815790399</v>
      </c>
      <c r="AN761" s="37">
        <v>3413.4091932373299</v>
      </c>
      <c r="AO761" s="38">
        <v>3099.50765995042</v>
      </c>
      <c r="AP761" s="37">
        <v>1711191.7</v>
      </c>
      <c r="AQ761" s="38">
        <v>2162189.56</v>
      </c>
      <c r="AR761" s="37">
        <v>3562593.82</v>
      </c>
      <c r="AS761" s="38">
        <v>3967596.28</v>
      </c>
      <c r="AT761" s="37">
        <v>5501651.7800000003</v>
      </c>
      <c r="AU761" s="38">
        <v>6277431.6699999999</v>
      </c>
      <c r="AV761" s="37">
        <v>11593585.41</v>
      </c>
      <c r="AW761" s="38">
        <v>10824122.140000001</v>
      </c>
    </row>
    <row r="762" spans="1:49" x14ac:dyDescent="0.25">
      <c r="A762" s="23">
        <v>45085</v>
      </c>
      <c r="B762" s="37">
        <v>4262.475993301</v>
      </c>
      <c r="C762" s="38">
        <v>5031.8451001647099</v>
      </c>
      <c r="D762" s="37">
        <v>4129.29383038592</v>
      </c>
      <c r="E762" s="38">
        <v>4234.9204426963897</v>
      </c>
      <c r="F762" s="37">
        <v>1950.9873369644999</v>
      </c>
      <c r="G762" s="38">
        <v>2164.8886505722899</v>
      </c>
      <c r="H762" s="37">
        <v>4441.63406695708</v>
      </c>
      <c r="I762" s="38">
        <v>4482.1395842783304</v>
      </c>
      <c r="J762" s="37">
        <v>1202.77842208124</v>
      </c>
      <c r="K762" s="38">
        <v>1014.04148579906</v>
      </c>
      <c r="L762" s="37">
        <v>1908.0548221525901</v>
      </c>
      <c r="M762" s="38">
        <v>2043.1620894822399</v>
      </c>
      <c r="N762" s="37">
        <v>2433.2107635012999</v>
      </c>
      <c r="O762" s="38">
        <v>2341.3797352779102</v>
      </c>
      <c r="P762" s="37">
        <v>30922.555458920699</v>
      </c>
      <c r="Q762" s="38">
        <v>28682.4776296333</v>
      </c>
      <c r="R762" s="37">
        <v>697.55187661357797</v>
      </c>
      <c r="S762" s="38">
        <v>545.77867558666605</v>
      </c>
      <c r="T762" s="37">
        <v>3341.2843058753101</v>
      </c>
      <c r="U762" s="38">
        <v>2994.40281480869</v>
      </c>
      <c r="V762" s="37">
        <v>3620.7879537979402</v>
      </c>
      <c r="W762" s="38">
        <v>5017.3102344676799</v>
      </c>
      <c r="X762" s="37">
        <v>2380.4145987525399</v>
      </c>
      <c r="Y762" s="38">
        <v>2683.7217752425499</v>
      </c>
      <c r="Z762" s="37">
        <v>1044.59019479685</v>
      </c>
      <c r="AA762" s="38">
        <v>980.54662556896596</v>
      </c>
      <c r="AB762" s="37">
        <v>7910.8775993821</v>
      </c>
      <c r="AC762" s="38">
        <v>9986.5820126528997</v>
      </c>
      <c r="AD762" s="37">
        <v>4064.2553005759801</v>
      </c>
      <c r="AE762" s="38">
        <v>3737.6387537279802</v>
      </c>
      <c r="AF762" s="37">
        <v>2532.18426191653</v>
      </c>
      <c r="AG762" s="38">
        <v>2238.9573114279401</v>
      </c>
      <c r="AH762" s="37">
        <v>5935.5831334463101</v>
      </c>
      <c r="AI762" s="38">
        <v>5204.7776221716103</v>
      </c>
      <c r="AJ762" s="37">
        <v>4015.5590201079099</v>
      </c>
      <c r="AK762" s="38">
        <v>4964.1586216559499</v>
      </c>
      <c r="AL762" s="37">
        <v>6280.64591333923</v>
      </c>
      <c r="AM762" s="38">
        <v>5404.4988881935396</v>
      </c>
      <c r="AN762" s="37">
        <v>3416.55870903199</v>
      </c>
      <c r="AO762" s="38">
        <v>3100.2830205626501</v>
      </c>
      <c r="AP762" s="37">
        <v>1700177.31</v>
      </c>
      <c r="AQ762" s="38">
        <v>2139977.1</v>
      </c>
      <c r="AR762" s="37">
        <v>3539936.55</v>
      </c>
      <c r="AS762" s="38">
        <v>3950451.95</v>
      </c>
      <c r="AT762" s="37">
        <v>5471354.2800000003</v>
      </c>
      <c r="AU762" s="38">
        <v>6253483.1699999999</v>
      </c>
      <c r="AV762" s="37">
        <v>11532918.220000001</v>
      </c>
      <c r="AW762" s="38">
        <v>10779057.98</v>
      </c>
    </row>
    <row r="763" spans="1:49" x14ac:dyDescent="0.25">
      <c r="A763" s="23">
        <v>45086</v>
      </c>
      <c r="B763" s="37">
        <v>4270.0345353869898</v>
      </c>
      <c r="C763" s="38">
        <v>5041.0107555717004</v>
      </c>
      <c r="D763" s="37">
        <v>4120.5963404858803</v>
      </c>
      <c r="E763" s="38">
        <v>4224.5300838195699</v>
      </c>
      <c r="F763" s="37">
        <v>1963.11881673996</v>
      </c>
      <c r="G763" s="38">
        <v>2178.1223512349102</v>
      </c>
      <c r="H763" s="37">
        <v>4451.9636983437404</v>
      </c>
      <c r="I763" s="38">
        <v>4489.8039301998597</v>
      </c>
      <c r="J763" s="37">
        <v>1197.01861001609</v>
      </c>
      <c r="K763" s="38">
        <v>1008.99066977197</v>
      </c>
      <c r="L763" s="37">
        <v>1905.6088975831101</v>
      </c>
      <c r="M763" s="38">
        <v>2040.54297167908</v>
      </c>
      <c r="N763" s="37">
        <v>2427.2896584332502</v>
      </c>
      <c r="O763" s="38">
        <v>2336.1807921826498</v>
      </c>
      <c r="P763" s="37">
        <v>30816.639752475199</v>
      </c>
      <c r="Q763" s="38">
        <v>28592.884080430002</v>
      </c>
      <c r="R763" s="37">
        <v>690.45922178939202</v>
      </c>
      <c r="S763" s="38">
        <v>540.53080220666595</v>
      </c>
      <c r="T763" s="37">
        <v>3325.7039163033301</v>
      </c>
      <c r="U763" s="38">
        <v>2979.6626212453102</v>
      </c>
      <c r="V763" s="37">
        <v>3613.0147149552499</v>
      </c>
      <c r="W763" s="38">
        <v>5004.2162819593505</v>
      </c>
      <c r="X763" s="37">
        <v>2368.5888617344699</v>
      </c>
      <c r="Y763" s="38">
        <v>2669.4852037455498</v>
      </c>
      <c r="Z763" s="37">
        <v>1038.1921888480699</v>
      </c>
      <c r="AA763" s="38">
        <v>974.27697409611801</v>
      </c>
      <c r="AB763" s="37">
        <v>7966.1604994662002</v>
      </c>
      <c r="AC763" s="38">
        <v>10050.6722144829</v>
      </c>
      <c r="AD763" s="37">
        <v>4067.0516078471101</v>
      </c>
      <c r="AE763" s="38">
        <v>3739.90574331978</v>
      </c>
      <c r="AF763" s="37">
        <v>2542.9982020829102</v>
      </c>
      <c r="AG763" s="38">
        <v>2249.3036943040402</v>
      </c>
      <c r="AH763" s="37">
        <v>5923.6047663264799</v>
      </c>
      <c r="AI763" s="38">
        <v>5195.5676548811298</v>
      </c>
      <c r="AJ763" s="37">
        <v>4010.1219649781101</v>
      </c>
      <c r="AK763" s="38">
        <v>4955.3656362291904</v>
      </c>
      <c r="AL763" s="37">
        <v>6274.8525056552699</v>
      </c>
      <c r="AM763" s="38">
        <v>5395.8226414434403</v>
      </c>
      <c r="AN763" s="37">
        <v>3411.05372699999</v>
      </c>
      <c r="AO763" s="38">
        <v>3091.1683027502399</v>
      </c>
      <c r="AP763" s="37">
        <v>1691001.09</v>
      </c>
      <c r="AQ763" s="38">
        <v>2131641.85</v>
      </c>
      <c r="AR763" s="37">
        <v>3526722.85</v>
      </c>
      <c r="AS763" s="38">
        <v>3936314.38</v>
      </c>
      <c r="AT763" s="37">
        <v>5475272.5499999998</v>
      </c>
      <c r="AU763" s="38">
        <v>6248263.3099999996</v>
      </c>
      <c r="AV763" s="37">
        <v>11587187.119999999</v>
      </c>
      <c r="AW763" s="38">
        <v>10832983.98</v>
      </c>
    </row>
    <row r="764" spans="1:49" x14ac:dyDescent="0.25">
      <c r="A764" s="23">
        <v>45089</v>
      </c>
      <c r="B764" s="37">
        <v>4112.8072528954899</v>
      </c>
      <c r="C764" s="38">
        <v>5200.8593993617897</v>
      </c>
      <c r="D764" s="37">
        <v>4007.4174793176098</v>
      </c>
      <c r="E764" s="38">
        <v>4471.5137526540202</v>
      </c>
      <c r="F764" s="37">
        <v>1969.7416492258001</v>
      </c>
      <c r="G764" s="38">
        <v>2158.8427530497702</v>
      </c>
      <c r="H764" s="37">
        <v>4458.7117854713297</v>
      </c>
      <c r="I764" s="38">
        <v>4263.3898025554099</v>
      </c>
      <c r="J764" s="37">
        <v>1127.5735485872699</v>
      </c>
      <c r="K764" s="38">
        <v>1065.6204321003599</v>
      </c>
      <c r="L764" s="37">
        <v>1910.5939418650501</v>
      </c>
      <c r="M764" s="38">
        <v>2045.88100147414</v>
      </c>
      <c r="N764" s="37">
        <v>2420.1174388255299</v>
      </c>
      <c r="O764" s="38">
        <v>2328.7908724967501</v>
      </c>
      <c r="P764" s="37">
        <v>31001.3338601383</v>
      </c>
      <c r="Q764" s="38">
        <v>28832.994786763302</v>
      </c>
      <c r="R764" s="37">
        <v>691.28704669112096</v>
      </c>
      <c r="S764" s="38">
        <v>541.31798411333295</v>
      </c>
      <c r="T764" s="37">
        <v>3344.02813151501</v>
      </c>
      <c r="U764" s="38">
        <v>2995.4901544064101</v>
      </c>
      <c r="V764" s="37">
        <v>3621.7300375324799</v>
      </c>
      <c r="W764" s="38">
        <v>4923.45899348692</v>
      </c>
      <c r="X764" s="37">
        <v>2334.8109471489001</v>
      </c>
      <c r="Y764" s="38">
        <v>2732.27236192092</v>
      </c>
      <c r="Z764" s="37">
        <v>1027.63301776194</v>
      </c>
      <c r="AA764" s="38">
        <v>1017.01383589283</v>
      </c>
      <c r="AB764" s="37">
        <v>7550.0825927940996</v>
      </c>
      <c r="AC764" s="38">
        <v>10184.7077844671</v>
      </c>
      <c r="AD764" s="37">
        <v>4077.4772991331802</v>
      </c>
      <c r="AE764" s="38">
        <v>3747.59045579345</v>
      </c>
      <c r="AF764" s="37">
        <v>2546.4486194544102</v>
      </c>
      <c r="AG764" s="38">
        <v>2252.6638355144701</v>
      </c>
      <c r="AH764" s="37">
        <v>5941.9893761409103</v>
      </c>
      <c r="AI764" s="38">
        <v>5210.1781820471597</v>
      </c>
      <c r="AJ764" s="37">
        <v>3845.7417362034898</v>
      </c>
      <c r="AK764" s="38">
        <v>4955.3911229249197</v>
      </c>
      <c r="AL764" s="37">
        <v>6285.0876694461404</v>
      </c>
      <c r="AM764" s="38">
        <v>5399.3538031962498</v>
      </c>
      <c r="AN764" s="37">
        <v>3428.6296357746601</v>
      </c>
      <c r="AO764" s="38">
        <v>3102.17767668747</v>
      </c>
      <c r="AP764" s="37">
        <v>1680531.72</v>
      </c>
      <c r="AQ764" s="38">
        <v>2117128.58</v>
      </c>
      <c r="AR764" s="37">
        <v>3510062.54</v>
      </c>
      <c r="AS764" s="38">
        <v>3897496.05</v>
      </c>
      <c r="AT764" s="37">
        <v>5445591.6100000003</v>
      </c>
      <c r="AU764" s="38">
        <v>6200298.2699999996</v>
      </c>
      <c r="AV764" s="37">
        <v>11475147.210000001</v>
      </c>
      <c r="AW764" s="38">
        <v>10725246.359999999</v>
      </c>
    </row>
    <row r="765" spans="1:49" x14ac:dyDescent="0.25">
      <c r="A765" s="23">
        <v>45090</v>
      </c>
      <c r="B765" s="37">
        <v>4080.3908813408302</v>
      </c>
      <c r="C765" s="38">
        <v>5159.6282155249401</v>
      </c>
      <c r="D765" s="37">
        <v>3981.7595889137801</v>
      </c>
      <c r="E765" s="38">
        <v>4442.0363337664603</v>
      </c>
      <c r="F765" s="37">
        <v>1967.7714032567501</v>
      </c>
      <c r="G765" s="38">
        <v>2156.38018118232</v>
      </c>
      <c r="H765" s="37">
        <v>4471.4824406111602</v>
      </c>
      <c r="I765" s="38">
        <v>4274.9679680094496</v>
      </c>
      <c r="J765" s="37">
        <v>1124.8489831797499</v>
      </c>
      <c r="K765" s="38">
        <v>1062.77451822136</v>
      </c>
      <c r="L765" s="37">
        <v>1908.6107040813099</v>
      </c>
      <c r="M765" s="38">
        <v>2043.7573328000999</v>
      </c>
      <c r="N765" s="37">
        <v>2408.4030282339199</v>
      </c>
      <c r="O765" s="38">
        <v>2317.8790768722502</v>
      </c>
      <c r="P765" s="37">
        <v>31131.569748579299</v>
      </c>
      <c r="Q765" s="38">
        <v>29091.024199256601</v>
      </c>
      <c r="R765" s="37">
        <v>693.74262324523897</v>
      </c>
      <c r="S765" s="38">
        <v>543.67952768666601</v>
      </c>
      <c r="T765" s="37">
        <v>3369.10713857466</v>
      </c>
      <c r="U765" s="38">
        <v>3017.45738756836</v>
      </c>
      <c r="V765" s="37">
        <v>3588.7056386846002</v>
      </c>
      <c r="W765" s="38">
        <v>4876.1354763454901</v>
      </c>
      <c r="X765" s="37">
        <v>2313.3316181497098</v>
      </c>
      <c r="Y765" s="38">
        <v>2705.8475455776602</v>
      </c>
      <c r="Z765" s="37">
        <v>1019.8193743656</v>
      </c>
      <c r="AA765" s="38">
        <v>1008.82166514466</v>
      </c>
      <c r="AB765" s="37">
        <v>7470.9339893405104</v>
      </c>
      <c r="AC765" s="38">
        <v>10073.374828477799</v>
      </c>
      <c r="AD765" s="37">
        <v>4121.14260939408</v>
      </c>
      <c r="AE765" s="38">
        <v>3786.6726722619401</v>
      </c>
      <c r="AF765" s="37">
        <v>2570.13526046581</v>
      </c>
      <c r="AG765" s="38">
        <v>2273.7528557197202</v>
      </c>
      <c r="AH765" s="37">
        <v>6006.4709735989099</v>
      </c>
      <c r="AI765" s="38">
        <v>5266.0503384150998</v>
      </c>
      <c r="AJ765" s="37">
        <v>3818.6207598289102</v>
      </c>
      <c r="AK765" s="38">
        <v>4918.6072267808004</v>
      </c>
      <c r="AL765" s="37">
        <v>6273.8492368316902</v>
      </c>
      <c r="AM765" s="38">
        <v>5382.4176210626001</v>
      </c>
      <c r="AN765" s="37">
        <v>3449.1014940333298</v>
      </c>
      <c r="AO765" s="38">
        <v>3117.2758608159202</v>
      </c>
      <c r="AP765" s="37">
        <v>1668938.82</v>
      </c>
      <c r="AQ765" s="38">
        <v>2114599.9300000002</v>
      </c>
      <c r="AR765" s="37">
        <v>3484338.95</v>
      </c>
      <c r="AS765" s="38">
        <v>3878412.79</v>
      </c>
      <c r="AT765" s="37">
        <v>5393008.1200000001</v>
      </c>
      <c r="AU765" s="38">
        <v>6158668.7400000002</v>
      </c>
      <c r="AV765" s="37">
        <v>11379021.289999999</v>
      </c>
      <c r="AW765" s="38">
        <v>10632357.279999999</v>
      </c>
    </row>
    <row r="766" spans="1:49" x14ac:dyDescent="0.25">
      <c r="A766" s="23">
        <v>45091</v>
      </c>
      <c r="B766" s="37">
        <v>4030.7015450080999</v>
      </c>
      <c r="C766" s="38">
        <v>5096.3414432740901</v>
      </c>
      <c r="D766" s="37">
        <v>3940.8909580208301</v>
      </c>
      <c r="E766" s="38">
        <v>4396.8554942802602</v>
      </c>
      <c r="F766" s="37">
        <v>1948.47818637006</v>
      </c>
      <c r="G766" s="38">
        <v>2134.4359196076398</v>
      </c>
      <c r="H766" s="37">
        <v>4426.9037535052703</v>
      </c>
      <c r="I766" s="38">
        <v>4231.2369739529904</v>
      </c>
      <c r="J766" s="37">
        <v>1114.6991573255</v>
      </c>
      <c r="K766" s="38">
        <v>1053.6467635511899</v>
      </c>
      <c r="L766" s="37">
        <v>1908.27877602276</v>
      </c>
      <c r="M766" s="38">
        <v>2043.40190128011</v>
      </c>
      <c r="N766" s="37">
        <v>2397.0702919453302</v>
      </c>
      <c r="O766" s="38">
        <v>2306.9926706945298</v>
      </c>
      <c r="P766" s="37">
        <v>31204.5468519161</v>
      </c>
      <c r="Q766" s="38">
        <v>29250.50071054</v>
      </c>
      <c r="R766" s="37">
        <v>701.82481058086603</v>
      </c>
      <c r="S766" s="38">
        <v>551.28894678666597</v>
      </c>
      <c r="T766" s="37">
        <v>3386.37646703564</v>
      </c>
      <c r="U766" s="38">
        <v>3032.29594568727</v>
      </c>
      <c r="V766" s="37">
        <v>3557.67297089977</v>
      </c>
      <c r="W766" s="38">
        <v>4833.7817356680098</v>
      </c>
      <c r="X766" s="37">
        <v>2296.1758712232299</v>
      </c>
      <c r="Y766" s="38">
        <v>2685.15927258185</v>
      </c>
      <c r="Z766" s="37">
        <v>1012.66316344666</v>
      </c>
      <c r="AA766" s="38">
        <v>1002.01923196807</v>
      </c>
      <c r="AB766" s="37">
        <v>7393.93502794909</v>
      </c>
      <c r="AC766" s="38">
        <v>9967.4241198322197</v>
      </c>
      <c r="AD766" s="37">
        <v>4126.5519574447098</v>
      </c>
      <c r="AE766" s="38">
        <v>3790.6344356682398</v>
      </c>
      <c r="AF766" s="37">
        <v>2566.9575538670902</v>
      </c>
      <c r="AG766" s="38">
        <v>2271.6956265163399</v>
      </c>
      <c r="AH766" s="37">
        <v>6023.0267449774201</v>
      </c>
      <c r="AI766" s="38">
        <v>5281.8182790358496</v>
      </c>
      <c r="AJ766" s="37">
        <v>3780.4031434322901</v>
      </c>
      <c r="AK766" s="38">
        <v>4868.7360802254798</v>
      </c>
      <c r="AL766" s="37">
        <v>6265.6549768257401</v>
      </c>
      <c r="AM766" s="38">
        <v>5369.9013550198497</v>
      </c>
      <c r="AN766" s="37">
        <v>3467.83177771999</v>
      </c>
      <c r="AO766" s="38">
        <v>3129.6615165237899</v>
      </c>
      <c r="AP766" s="37">
        <v>1659835.1</v>
      </c>
      <c r="AQ766" s="38">
        <v>2095263.28</v>
      </c>
      <c r="AR766" s="37">
        <v>3461578.17</v>
      </c>
      <c r="AS766" s="38">
        <v>3854393.16</v>
      </c>
      <c r="AT766" s="37">
        <v>5350927.6399999997</v>
      </c>
      <c r="AU766" s="38">
        <v>6100592.7300000004</v>
      </c>
      <c r="AV766" s="37">
        <v>11251413.9</v>
      </c>
      <c r="AW766" s="38">
        <v>10501410.449999999</v>
      </c>
    </row>
    <row r="767" spans="1:49" x14ac:dyDescent="0.25">
      <c r="A767" s="23">
        <v>45092</v>
      </c>
      <c r="B767" s="37">
        <v>3987.91054962102</v>
      </c>
      <c r="C767" s="38">
        <v>5041.5050413976896</v>
      </c>
      <c r="D767" s="37">
        <v>3914.4169784616402</v>
      </c>
      <c r="E767" s="38">
        <v>4366.4538696043101</v>
      </c>
      <c r="F767" s="37">
        <v>1935.57745396716</v>
      </c>
      <c r="G767" s="38">
        <v>2119.9229825766001</v>
      </c>
      <c r="H767" s="37">
        <v>4390.8594297930304</v>
      </c>
      <c r="I767" s="38">
        <v>4195.1945429378302</v>
      </c>
      <c r="J767" s="37">
        <v>1110.7290594532301</v>
      </c>
      <c r="K767" s="38">
        <v>1049.63608613357</v>
      </c>
      <c r="L767" s="37">
        <v>1912.53791091178</v>
      </c>
      <c r="M767" s="38">
        <v>2047.9626208350301</v>
      </c>
      <c r="N767" s="37">
        <v>2396.5093863573902</v>
      </c>
      <c r="O767" s="38">
        <v>2306.76043695524</v>
      </c>
      <c r="P767" s="37">
        <v>31112.524184485599</v>
      </c>
      <c r="Q767" s="38">
        <v>29203.9120620299</v>
      </c>
      <c r="R767" s="37">
        <v>695.32607982909099</v>
      </c>
      <c r="S767" s="38">
        <v>547.09064372666603</v>
      </c>
      <c r="T767" s="37">
        <v>3376.4753236174201</v>
      </c>
      <c r="U767" s="38">
        <v>3022.8609634689101</v>
      </c>
      <c r="V767" s="37">
        <v>3530.7494327620002</v>
      </c>
      <c r="W767" s="38">
        <v>4795.0497667034897</v>
      </c>
      <c r="X767" s="37">
        <v>2282.0370423046602</v>
      </c>
      <c r="Y767" s="38">
        <v>2667.5464709114599</v>
      </c>
      <c r="Z767" s="37">
        <v>1007.45770061349</v>
      </c>
      <c r="AA767" s="38">
        <v>996.44379790362495</v>
      </c>
      <c r="AB767" s="37">
        <v>7361.6920189759103</v>
      </c>
      <c r="AC767" s="38">
        <v>9919.4246242386998</v>
      </c>
      <c r="AD767" s="37">
        <v>4146.4122442835996</v>
      </c>
      <c r="AE767" s="38">
        <v>3806.1856494176</v>
      </c>
      <c r="AF767" s="37">
        <v>2554.9608088689802</v>
      </c>
      <c r="AG767" s="38">
        <v>2261.3449220647899</v>
      </c>
      <c r="AH767" s="37">
        <v>6034.3135688275197</v>
      </c>
      <c r="AI767" s="38">
        <v>5286.9368081758903</v>
      </c>
      <c r="AJ767" s="37">
        <v>3756.1665078610599</v>
      </c>
      <c r="AK767" s="38">
        <v>4835.79666210092</v>
      </c>
      <c r="AL767" s="37">
        <v>6269.2196252257399</v>
      </c>
      <c r="AM767" s="38">
        <v>5365.2136295727696</v>
      </c>
      <c r="AN767" s="37">
        <v>3459.86456852533</v>
      </c>
      <c r="AO767" s="38">
        <v>3119.56526877025</v>
      </c>
      <c r="AP767" s="37">
        <v>1644818.91</v>
      </c>
      <c r="AQ767" s="38">
        <v>2081551.95</v>
      </c>
      <c r="AR767" s="37">
        <v>3424012.83</v>
      </c>
      <c r="AS767" s="38">
        <v>3822501.41</v>
      </c>
      <c r="AT767" s="37">
        <v>5296201.91</v>
      </c>
      <c r="AU767" s="38">
        <v>6055555.4800000004</v>
      </c>
      <c r="AV767" s="37">
        <v>11201831.83</v>
      </c>
      <c r="AW767" s="38">
        <v>10482877.49</v>
      </c>
    </row>
    <row r="768" spans="1:49" x14ac:dyDescent="0.25">
      <c r="A768" s="23">
        <v>45093</v>
      </c>
      <c r="B768" s="37">
        <v>4039.0965505495101</v>
      </c>
      <c r="C768" s="38">
        <v>5127.40598497265</v>
      </c>
      <c r="D768" s="37">
        <v>3923.8934928877402</v>
      </c>
      <c r="E768" s="38">
        <v>4377.7405699930096</v>
      </c>
      <c r="F768" s="37">
        <v>1948.5889138885</v>
      </c>
      <c r="G768" s="38">
        <v>2133.64679021549</v>
      </c>
      <c r="H768" s="37">
        <v>4417.1087390573302</v>
      </c>
      <c r="I768" s="38">
        <v>4219.4377992841601</v>
      </c>
      <c r="J768" s="37">
        <v>1123.33598143732</v>
      </c>
      <c r="K768" s="38">
        <v>1060.8369526628101</v>
      </c>
      <c r="L768" s="37">
        <v>1908.5022168339799</v>
      </c>
      <c r="M768" s="38">
        <v>2043.6411636898799</v>
      </c>
      <c r="N768" s="37">
        <v>2372.1051844212102</v>
      </c>
      <c r="O768" s="38">
        <v>2283.2324813309601</v>
      </c>
      <c r="P768" s="37">
        <v>31463.3172788021</v>
      </c>
      <c r="Q768" s="38">
        <v>29533.219751649998</v>
      </c>
      <c r="R768" s="37">
        <v>720.75621851342305</v>
      </c>
      <c r="S768" s="38">
        <v>546.79685668666605</v>
      </c>
      <c r="T768" s="37">
        <v>3424.7795889017498</v>
      </c>
      <c r="U768" s="38">
        <v>3074.6350272749801</v>
      </c>
      <c r="V768" s="37">
        <v>3531.07596735364</v>
      </c>
      <c r="W768" s="38">
        <v>4795.5892457917898</v>
      </c>
      <c r="X768" s="37">
        <v>2287.3489350540999</v>
      </c>
      <c r="Y768" s="38">
        <v>2673.4045957432099</v>
      </c>
      <c r="Z768" s="37">
        <v>1010.6899697403099</v>
      </c>
      <c r="AA768" s="38">
        <v>999.97585661904895</v>
      </c>
      <c r="AB768" s="37">
        <v>7395.64590650639</v>
      </c>
      <c r="AC768" s="38">
        <v>9962.3861696355398</v>
      </c>
      <c r="AD768" s="37">
        <v>4039.3949768582702</v>
      </c>
      <c r="AE768" s="38">
        <v>3605.1042713341599</v>
      </c>
      <c r="AF768" s="37">
        <v>2689.0982996275402</v>
      </c>
      <c r="AG768" s="38">
        <v>2292.36277846038</v>
      </c>
      <c r="AH768" s="37">
        <v>6134.3804726347798</v>
      </c>
      <c r="AI768" s="38">
        <v>5413.0234560795798</v>
      </c>
      <c r="AJ768" s="37">
        <v>3762.1278411058202</v>
      </c>
      <c r="AK768" s="38">
        <v>4843.1911415611903</v>
      </c>
      <c r="AL768" s="37">
        <v>6450.2616563395404</v>
      </c>
      <c r="AM768" s="38">
        <v>5425.2606549223701</v>
      </c>
      <c r="AN768" s="37">
        <v>3482.80746179066</v>
      </c>
      <c r="AO768" s="38">
        <v>3130.4418768271098</v>
      </c>
      <c r="AP768" s="37">
        <v>1638408.68</v>
      </c>
      <c r="AQ768" s="38">
        <v>2064804.18</v>
      </c>
      <c r="AR768" s="37">
        <v>3411770.17</v>
      </c>
      <c r="AS768" s="38">
        <v>3815464.67</v>
      </c>
      <c r="AT768" s="37">
        <v>5264319.6900000004</v>
      </c>
      <c r="AU768" s="38">
        <v>6014117.54</v>
      </c>
      <c r="AV768" s="37">
        <v>11154106</v>
      </c>
      <c r="AW768" s="38">
        <v>10466936.369999999</v>
      </c>
    </row>
    <row r="769" spans="1:49" x14ac:dyDescent="0.25">
      <c r="A769" s="23">
        <v>45096</v>
      </c>
      <c r="B769" s="37">
        <v>4025.6755188110101</v>
      </c>
      <c r="C769" s="38">
        <v>5109.6735858327302</v>
      </c>
      <c r="D769" s="37">
        <v>3877.7155655342499</v>
      </c>
      <c r="E769" s="38">
        <v>4325.1463302462098</v>
      </c>
      <c r="F769" s="37">
        <v>1927.33450326918</v>
      </c>
      <c r="G769" s="38">
        <v>2109.8906626729599</v>
      </c>
      <c r="H769" s="37">
        <v>4358.1933026542101</v>
      </c>
      <c r="I769" s="38">
        <v>4161.6899840682299</v>
      </c>
      <c r="J769" s="37">
        <v>1116.70717108706</v>
      </c>
      <c r="K769" s="38">
        <v>1054.29290648039</v>
      </c>
      <c r="L769" s="37">
        <v>1910.91984258457</v>
      </c>
      <c r="M769" s="38">
        <v>2046.2299788658599</v>
      </c>
      <c r="N769" s="37">
        <v>2400.8072771338798</v>
      </c>
      <c r="O769" s="38">
        <v>2309.9787998604102</v>
      </c>
      <c r="P769" s="37">
        <v>31139.157471355698</v>
      </c>
      <c r="Q769" s="38">
        <v>29266.627545143299</v>
      </c>
      <c r="R769" s="37">
        <v>704.16262803023096</v>
      </c>
      <c r="S769" s="38">
        <v>554.70005127333297</v>
      </c>
      <c r="T769" s="37">
        <v>3385.22802124283</v>
      </c>
      <c r="U769" s="38">
        <v>3029.7410027972001</v>
      </c>
      <c r="V769" s="37">
        <v>3488.3539092567898</v>
      </c>
      <c r="W769" s="38">
        <v>4735.0906798935403</v>
      </c>
      <c r="X769" s="37">
        <v>2271.96868588709</v>
      </c>
      <c r="Y769" s="38">
        <v>2654.24662570808</v>
      </c>
      <c r="Z769" s="37">
        <v>1008.6529290685399</v>
      </c>
      <c r="AA769" s="38">
        <v>997.54614047592497</v>
      </c>
      <c r="AB769" s="37">
        <v>7253.0667115914002</v>
      </c>
      <c r="AC769" s="38">
        <v>9766.80082509165</v>
      </c>
      <c r="AD769" s="37">
        <v>4205.40118673493</v>
      </c>
      <c r="AE769" s="38">
        <v>3794.3485112633698</v>
      </c>
      <c r="AF769" s="37">
        <v>2668.91620193365</v>
      </c>
      <c r="AG769" s="38">
        <v>2275.8315896569902</v>
      </c>
      <c r="AH769" s="37">
        <v>6114.2173527227496</v>
      </c>
      <c r="AI769" s="38">
        <v>5393.60610622493</v>
      </c>
      <c r="AJ769" s="37">
        <v>3714.1888463640298</v>
      </c>
      <c r="AK769" s="38">
        <v>4779.4067389436896</v>
      </c>
      <c r="AL769" s="37">
        <v>6284.3236472442304</v>
      </c>
      <c r="AM769" s="38">
        <v>5368.0884316216698</v>
      </c>
      <c r="AN769" s="37">
        <v>3457.5224499573301</v>
      </c>
      <c r="AO769" s="38">
        <v>3112.29870304216</v>
      </c>
      <c r="AP769" s="37">
        <v>1637601.87</v>
      </c>
      <c r="AQ769" s="38">
        <v>2064249.34</v>
      </c>
      <c r="AR769" s="37">
        <v>3407256.31</v>
      </c>
      <c r="AS769" s="38">
        <v>3801966.24</v>
      </c>
      <c r="AT769" s="37">
        <v>5231532.7300000004</v>
      </c>
      <c r="AU769" s="38">
        <v>5969320.6500000004</v>
      </c>
      <c r="AV769" s="37">
        <v>11023248.109999999</v>
      </c>
      <c r="AW769" s="38">
        <v>10330906.51</v>
      </c>
    </row>
    <row r="770" spans="1:49" x14ac:dyDescent="0.25">
      <c r="A770" s="23">
        <v>45097</v>
      </c>
      <c r="B770" s="37">
        <v>4032.6697828562101</v>
      </c>
      <c r="C770" s="38">
        <v>5117.1226982438202</v>
      </c>
      <c r="D770" s="37">
        <v>3884.1784977391899</v>
      </c>
      <c r="E770" s="38">
        <v>4332.7987335968601</v>
      </c>
      <c r="F770" s="37">
        <v>1919.7510823822799</v>
      </c>
      <c r="G770" s="38">
        <v>2100.8047302367399</v>
      </c>
      <c r="H770" s="37">
        <v>4364.4487862530204</v>
      </c>
      <c r="I770" s="38">
        <v>4166.9213966591597</v>
      </c>
      <c r="J770" s="37">
        <v>1109.4461596941101</v>
      </c>
      <c r="K770" s="38">
        <v>1047.7081989928799</v>
      </c>
      <c r="L770" s="37">
        <v>1910.39275587937</v>
      </c>
      <c r="M770" s="38">
        <v>2045.6655697296701</v>
      </c>
      <c r="N770" s="37">
        <v>2389.7779571381602</v>
      </c>
      <c r="O770" s="38">
        <v>2298.5436774768</v>
      </c>
      <c r="P770" s="37">
        <v>30965.050521985999</v>
      </c>
      <c r="Q770" s="38">
        <v>29114.3185175299</v>
      </c>
      <c r="R770" s="37">
        <v>703.01351513561099</v>
      </c>
      <c r="S770" s="38">
        <v>554.17526718666602</v>
      </c>
      <c r="T770" s="37">
        <v>3367.4608991258201</v>
      </c>
      <c r="U770" s="38">
        <v>3013.1366849563801</v>
      </c>
      <c r="V770" s="37">
        <v>3499.97190472172</v>
      </c>
      <c r="W770" s="38">
        <v>4750.5819816828598</v>
      </c>
      <c r="X770" s="37">
        <v>2266.39818259499</v>
      </c>
      <c r="Y770" s="38">
        <v>2647.0822645174999</v>
      </c>
      <c r="Z770" s="37">
        <v>1002.32812870238</v>
      </c>
      <c r="AA770" s="38">
        <v>991.55504683012998</v>
      </c>
      <c r="AB770" s="37">
        <v>7389.7199149018497</v>
      </c>
      <c r="AC770" s="38">
        <v>9946.7513572956705</v>
      </c>
      <c r="AD770" s="37">
        <v>4069.6711398550301</v>
      </c>
      <c r="AE770" s="38">
        <v>3727.2593632304902</v>
      </c>
      <c r="AF770" s="37">
        <v>2550.0726567085899</v>
      </c>
      <c r="AG770" s="38">
        <v>2258.1220734188</v>
      </c>
      <c r="AH770" s="37">
        <v>5983.1126046613999</v>
      </c>
      <c r="AI770" s="38">
        <v>5239.7748613940303</v>
      </c>
      <c r="AJ770" s="37">
        <v>3725.2583630834301</v>
      </c>
      <c r="AK770" s="38">
        <v>4793.0001483011301</v>
      </c>
      <c r="AL770" s="37">
        <v>6234.7615384910396</v>
      </c>
      <c r="AM770" s="38">
        <v>5319.5318048271502</v>
      </c>
      <c r="AN770" s="37">
        <v>3444.4305993520002</v>
      </c>
      <c r="AO770" s="38">
        <v>3095.7090765656299</v>
      </c>
      <c r="AP770" s="37">
        <v>1641039.02</v>
      </c>
      <c r="AQ770" s="38">
        <v>2077956.58</v>
      </c>
      <c r="AR770" s="37">
        <v>3421819.38</v>
      </c>
      <c r="AS770" s="38">
        <v>3815224.79</v>
      </c>
      <c r="AT770" s="37">
        <v>5241291.8600000003</v>
      </c>
      <c r="AU770" s="38">
        <v>5992916.7800000003</v>
      </c>
      <c r="AV770" s="37">
        <v>11108404.58</v>
      </c>
      <c r="AW770" s="38">
        <v>10402433.880000001</v>
      </c>
    </row>
    <row r="771" spans="1:49" x14ac:dyDescent="0.25">
      <c r="A771" s="23">
        <v>45098</v>
      </c>
      <c r="B771" s="37">
        <v>4061.9784499341799</v>
      </c>
      <c r="C771" s="38">
        <v>5154.78767855154</v>
      </c>
      <c r="D771" s="37">
        <v>3845.3803306447098</v>
      </c>
      <c r="E771" s="38">
        <v>4288.4331010666501</v>
      </c>
      <c r="F771" s="37">
        <v>1904.7485873927401</v>
      </c>
      <c r="G771" s="38">
        <v>2083.9233790180001</v>
      </c>
      <c r="H771" s="37">
        <v>4326.7394387193499</v>
      </c>
      <c r="I771" s="38">
        <v>4129.2261352113601</v>
      </c>
      <c r="J771" s="37">
        <v>1101.8695577439</v>
      </c>
      <c r="K771" s="38">
        <v>1040.26281051553</v>
      </c>
      <c r="L771" s="37">
        <v>1909.87798576502</v>
      </c>
      <c r="M771" s="38">
        <v>2045.1143493086399</v>
      </c>
      <c r="N771" s="37">
        <v>2379.8379090931599</v>
      </c>
      <c r="O771" s="38">
        <v>2289.24210030722</v>
      </c>
      <c r="P771" s="37">
        <v>30758.348534622401</v>
      </c>
      <c r="Q771" s="38">
        <v>28958.4257504333</v>
      </c>
      <c r="R771" s="37">
        <v>708.05840415619195</v>
      </c>
      <c r="S771" s="38">
        <v>558.63595865999901</v>
      </c>
      <c r="T771" s="37">
        <v>3347.76665717673</v>
      </c>
      <c r="U771" s="38">
        <v>2994.8676737835699</v>
      </c>
      <c r="V771" s="37">
        <v>3475.9839962501101</v>
      </c>
      <c r="W771" s="38">
        <v>4715.8264602687505</v>
      </c>
      <c r="X771" s="37">
        <v>2252.1787493322699</v>
      </c>
      <c r="Y771" s="38">
        <v>2629.30728943143</v>
      </c>
      <c r="Z771" s="37">
        <v>995.47165645926202</v>
      </c>
      <c r="AA771" s="38">
        <v>984.33510144332899</v>
      </c>
      <c r="AB771" s="37">
        <v>7357.1225428415801</v>
      </c>
      <c r="AC771" s="38">
        <v>9898.6326414882005</v>
      </c>
      <c r="AD771" s="37">
        <v>4038.6883542404298</v>
      </c>
      <c r="AE771" s="38">
        <v>3697.0648183114799</v>
      </c>
      <c r="AF771" s="37">
        <v>2535.5908448733699</v>
      </c>
      <c r="AG771" s="38">
        <v>2245.36897424785</v>
      </c>
      <c r="AH771" s="37">
        <v>5983.8001954360798</v>
      </c>
      <c r="AI771" s="38">
        <v>5239.2580236256799</v>
      </c>
      <c r="AJ771" s="37">
        <v>3693.7743321283101</v>
      </c>
      <c r="AK771" s="38">
        <v>4750.5548267460899</v>
      </c>
      <c r="AL771" s="37">
        <v>6193.75960017941</v>
      </c>
      <c r="AM771" s="38">
        <v>5277.8754636311496</v>
      </c>
      <c r="AN771" s="37">
        <v>3432.2929494773298</v>
      </c>
      <c r="AO771" s="38">
        <v>3081.6191750169401</v>
      </c>
      <c r="AP771" s="37">
        <v>1632958.33</v>
      </c>
      <c r="AQ771" s="38">
        <v>2068424.72</v>
      </c>
      <c r="AR771" s="37">
        <v>3401126.62</v>
      </c>
      <c r="AS771" s="38">
        <v>3789792.42</v>
      </c>
      <c r="AT771" s="37">
        <v>5201212.24</v>
      </c>
      <c r="AU771" s="38">
        <v>5937213.8700000001</v>
      </c>
      <c r="AV771" s="37">
        <v>11046079.23</v>
      </c>
      <c r="AW771" s="38">
        <v>10344803.76</v>
      </c>
    </row>
    <row r="772" spans="1:49" x14ac:dyDescent="0.25">
      <c r="A772" s="23">
        <v>45099</v>
      </c>
      <c r="B772" s="37">
        <v>4070.1922305859298</v>
      </c>
      <c r="C772" s="38">
        <v>5139.1106887119804</v>
      </c>
      <c r="D772" s="37">
        <v>3805.76870937488</v>
      </c>
      <c r="E772" s="38">
        <v>4244.8957224998103</v>
      </c>
      <c r="F772" s="37">
        <v>1886.73753630488</v>
      </c>
      <c r="G772" s="38">
        <v>2063.4748152155298</v>
      </c>
      <c r="H772" s="37">
        <v>4281.2138130753401</v>
      </c>
      <c r="I772" s="38">
        <v>4085.3142626498402</v>
      </c>
      <c r="J772" s="37">
        <v>1091.6645789765601</v>
      </c>
      <c r="K772" s="38">
        <v>1030.89401776575</v>
      </c>
      <c r="L772" s="37">
        <v>1910.66923118556</v>
      </c>
      <c r="M772" s="38">
        <v>2045.96162194879</v>
      </c>
      <c r="N772" s="37">
        <v>2361.7527610828101</v>
      </c>
      <c r="O772" s="38">
        <v>2300.9717013989498</v>
      </c>
      <c r="P772" s="37">
        <v>30491.4240858511</v>
      </c>
      <c r="Q772" s="38">
        <v>28858.080984926601</v>
      </c>
      <c r="R772" s="37">
        <v>693.94529021976803</v>
      </c>
      <c r="S772" s="38">
        <v>547.87783289333299</v>
      </c>
      <c r="T772" s="37">
        <v>3325.1677684778001</v>
      </c>
      <c r="U772" s="38">
        <v>2973.9574269413201</v>
      </c>
      <c r="V772" s="37">
        <v>3451.8668592859399</v>
      </c>
      <c r="W772" s="38">
        <v>4683.3983503173104</v>
      </c>
      <c r="X772" s="37">
        <v>2233.3342917647301</v>
      </c>
      <c r="Y772" s="38">
        <v>2606.7684156006499</v>
      </c>
      <c r="Z772" s="37">
        <v>987.33347681043597</v>
      </c>
      <c r="AA772" s="38">
        <v>976.54867637485995</v>
      </c>
      <c r="AB772" s="37">
        <v>7371.7642582797798</v>
      </c>
      <c r="AC772" s="38">
        <v>9920.2524210115007</v>
      </c>
      <c r="AD772" s="37">
        <v>4005.8092693261501</v>
      </c>
      <c r="AE772" s="38">
        <v>3669.0019976538001</v>
      </c>
      <c r="AF772" s="37">
        <v>2508.3290688174902</v>
      </c>
      <c r="AG772" s="38">
        <v>2233.7192208609799</v>
      </c>
      <c r="AH772" s="37">
        <v>5929.1521230600501</v>
      </c>
      <c r="AI772" s="38">
        <v>5192.69100433525</v>
      </c>
      <c r="AJ772" s="37">
        <v>3662.7400894697498</v>
      </c>
      <c r="AK772" s="38">
        <v>4710.4938039587396</v>
      </c>
      <c r="AL772" s="37">
        <v>6184.2989231087904</v>
      </c>
      <c r="AM772" s="38">
        <v>5264.6044832283796</v>
      </c>
      <c r="AN772" s="37">
        <v>3419.2811725773299</v>
      </c>
      <c r="AO772" s="38">
        <v>3066.41219081197</v>
      </c>
      <c r="AP772" s="37">
        <v>1627650.09</v>
      </c>
      <c r="AQ772" s="38">
        <v>2059490.78</v>
      </c>
      <c r="AR772" s="37">
        <v>3367240.23</v>
      </c>
      <c r="AS772" s="38">
        <v>3754899.75</v>
      </c>
      <c r="AT772" s="37">
        <v>5144686.22</v>
      </c>
      <c r="AU772" s="38">
        <v>5887232.6500000004</v>
      </c>
      <c r="AV772" s="37">
        <v>11009346.68</v>
      </c>
      <c r="AW772" s="38">
        <v>10316291.99</v>
      </c>
    </row>
    <row r="773" spans="1:49" x14ac:dyDescent="0.25">
      <c r="A773" s="23">
        <v>45100</v>
      </c>
      <c r="B773" s="37">
        <v>4088.2212367419302</v>
      </c>
      <c r="C773" s="38">
        <v>5160.8145407750098</v>
      </c>
      <c r="D773" s="37">
        <v>3852.0499477826802</v>
      </c>
      <c r="E773" s="38">
        <v>4296.0527568999796</v>
      </c>
      <c r="F773" s="37">
        <v>1890.4278353270399</v>
      </c>
      <c r="G773" s="38">
        <v>2067.1589556671902</v>
      </c>
      <c r="H773" s="37">
        <v>4318.68064369887</v>
      </c>
      <c r="I773" s="38">
        <v>4119.8799698289504</v>
      </c>
      <c r="J773" s="37">
        <v>1092.6836494292199</v>
      </c>
      <c r="K773" s="38">
        <v>1031.6060834276</v>
      </c>
      <c r="L773" s="37">
        <v>1913.5687359723199</v>
      </c>
      <c r="M773" s="38">
        <v>2049.06643748648</v>
      </c>
      <c r="N773" s="37">
        <v>2354.92449097094</v>
      </c>
      <c r="O773" s="38">
        <v>2294.60814768112</v>
      </c>
      <c r="P773" s="37">
        <v>30173.403371546501</v>
      </c>
      <c r="Q773" s="38">
        <v>28569.589758526599</v>
      </c>
      <c r="R773" s="37">
        <v>679.60782310554896</v>
      </c>
      <c r="S773" s="38">
        <v>537.11968105333301</v>
      </c>
      <c r="T773" s="37">
        <v>3294.3133188563602</v>
      </c>
      <c r="U773" s="38">
        <v>2945.7735265286701</v>
      </c>
      <c r="V773" s="37">
        <v>3489.3521199261199</v>
      </c>
      <c r="W773" s="38">
        <v>4732.3919838120501</v>
      </c>
      <c r="X773" s="37">
        <v>2248.0318119534199</v>
      </c>
      <c r="Y773" s="38">
        <v>2622.9497733910498</v>
      </c>
      <c r="Z773" s="37">
        <v>987.614283216481</v>
      </c>
      <c r="AA773" s="38">
        <v>976.42498749730203</v>
      </c>
      <c r="AB773" s="37">
        <v>7476.8276336524405</v>
      </c>
      <c r="AC773" s="38">
        <v>10056.5617387985</v>
      </c>
      <c r="AD773" s="37">
        <v>3974.39978634419</v>
      </c>
      <c r="AE773" s="38">
        <v>3636.17349814111</v>
      </c>
      <c r="AF773" s="37">
        <v>2497.3087335109599</v>
      </c>
      <c r="AG773" s="38">
        <v>2223.9717210706599</v>
      </c>
      <c r="AH773" s="37">
        <v>5935.7182751094297</v>
      </c>
      <c r="AI773" s="38">
        <v>5197.2702475251799</v>
      </c>
      <c r="AJ773" s="37">
        <v>3709.3644135803402</v>
      </c>
      <c r="AK773" s="38">
        <v>4769.1204710625098</v>
      </c>
      <c r="AL773" s="37">
        <v>6249.8884517547704</v>
      </c>
      <c r="AM773" s="38">
        <v>5314.3476517549798</v>
      </c>
      <c r="AN773" s="37">
        <v>3397.08108220133</v>
      </c>
      <c r="AO773" s="38">
        <v>3042.7588595768102</v>
      </c>
      <c r="AP773" s="37">
        <v>1619976.55</v>
      </c>
      <c r="AQ773" s="38">
        <v>2056317.84</v>
      </c>
      <c r="AR773" s="37">
        <v>3353416.31</v>
      </c>
      <c r="AS773" s="38">
        <v>3744630.59</v>
      </c>
      <c r="AT773" s="37">
        <v>5130772.83</v>
      </c>
      <c r="AU773" s="38">
        <v>5885866.71</v>
      </c>
      <c r="AV773" s="37">
        <v>11050063.550000001</v>
      </c>
      <c r="AW773" s="38">
        <v>10373627.41</v>
      </c>
    </row>
    <row r="774" spans="1:49" x14ac:dyDescent="0.25">
      <c r="A774" s="23">
        <v>45103</v>
      </c>
      <c r="B774" s="37">
        <v>4087.21299420991</v>
      </c>
      <c r="C774" s="38">
        <v>5158.2059196828905</v>
      </c>
      <c r="D774" s="37">
        <v>3851.7433629747202</v>
      </c>
      <c r="E774" s="38">
        <v>4296.5155754909301</v>
      </c>
      <c r="F774" s="37">
        <v>1882.49163243014</v>
      </c>
      <c r="G774" s="38">
        <v>2057.7367037742001</v>
      </c>
      <c r="H774" s="37">
        <v>4311.3173720280201</v>
      </c>
      <c r="I774" s="38">
        <v>4112.2625384439098</v>
      </c>
      <c r="J774" s="37">
        <v>1085.5061252236401</v>
      </c>
      <c r="K774" s="38">
        <v>1025.0907993732999</v>
      </c>
      <c r="L774" s="37">
        <v>1909.56583228878</v>
      </c>
      <c r="M774" s="38">
        <v>2044.7800925874201</v>
      </c>
      <c r="N774" s="37">
        <v>2342.8023116409099</v>
      </c>
      <c r="O774" s="38">
        <v>2282.47930386188</v>
      </c>
      <c r="P774" s="37">
        <v>30049.846992529601</v>
      </c>
      <c r="Q774" s="38">
        <v>28551.671051293299</v>
      </c>
      <c r="R774" s="37">
        <v>683.681439706996</v>
      </c>
      <c r="S774" s="38">
        <v>540.793200026666</v>
      </c>
      <c r="T774" s="37">
        <v>3300.3985173134802</v>
      </c>
      <c r="U774" s="38">
        <v>2950.9880142616198</v>
      </c>
      <c r="V774" s="37">
        <v>3490.8934166314302</v>
      </c>
      <c r="W774" s="38">
        <v>4734.5901928312296</v>
      </c>
      <c r="X774" s="37">
        <v>2240.95474181282</v>
      </c>
      <c r="Y774" s="38">
        <v>2614.1282004279201</v>
      </c>
      <c r="Z774" s="37">
        <v>981.37141153437005</v>
      </c>
      <c r="AA774" s="38">
        <v>970.51095566303695</v>
      </c>
      <c r="AB774" s="37">
        <v>7498.7923611016804</v>
      </c>
      <c r="AC774" s="38">
        <v>10084.330576214999</v>
      </c>
      <c r="AD774" s="37">
        <v>3992.8558786346098</v>
      </c>
      <c r="AE774" s="38">
        <v>3650.5669447594501</v>
      </c>
      <c r="AF774" s="37">
        <v>2484.8542827810002</v>
      </c>
      <c r="AG774" s="38">
        <v>2212.3109796170502</v>
      </c>
      <c r="AH774" s="37">
        <v>5921.2672110052499</v>
      </c>
      <c r="AI774" s="38">
        <v>5181.5890141606696</v>
      </c>
      <c r="AJ774" s="37">
        <v>3711.20908647653</v>
      </c>
      <c r="AK774" s="38">
        <v>4771.30353646205</v>
      </c>
      <c r="AL774" s="37">
        <v>6225.1782217747595</v>
      </c>
      <c r="AM774" s="38">
        <v>5289.87131915394</v>
      </c>
      <c r="AN774" s="37">
        <v>3402.79291891599</v>
      </c>
      <c r="AO774" s="38">
        <v>3045.9194016333699</v>
      </c>
      <c r="AP774" s="37">
        <v>1608994.03</v>
      </c>
      <c r="AQ774" s="38">
        <v>2039663.21</v>
      </c>
      <c r="AR774" s="37">
        <v>3340050.43</v>
      </c>
      <c r="AS774" s="38">
        <v>3722610.6</v>
      </c>
      <c r="AT774" s="37">
        <v>5118837.91</v>
      </c>
      <c r="AU774" s="38">
        <v>5860367.8300000001</v>
      </c>
      <c r="AV774" s="37">
        <v>11068006.199999999</v>
      </c>
      <c r="AW774" s="38">
        <v>10387736.310000001</v>
      </c>
    </row>
    <row r="775" spans="1:49" x14ac:dyDescent="0.25">
      <c r="A775" s="23">
        <v>45104</v>
      </c>
      <c r="B775" s="37">
        <v>4043.7989872928501</v>
      </c>
      <c r="C775" s="38">
        <v>5102.8808764639098</v>
      </c>
      <c r="D775" s="37">
        <v>3881.5836829129898</v>
      </c>
      <c r="E775" s="38">
        <v>4284.5111074599499</v>
      </c>
      <c r="F775" s="37">
        <v>1882.6485562974799</v>
      </c>
      <c r="G775" s="38">
        <v>2057.7308545410401</v>
      </c>
      <c r="H775" s="37">
        <v>4324.8635946991199</v>
      </c>
      <c r="I775" s="38">
        <v>4124.95934683429</v>
      </c>
      <c r="J775" s="37">
        <v>1086.0906468092401</v>
      </c>
      <c r="K775" s="38">
        <v>1025.4263191756199</v>
      </c>
      <c r="L775" s="37">
        <v>1911.9378897804099</v>
      </c>
      <c r="M775" s="38">
        <v>2047.3201128660301</v>
      </c>
      <c r="N775" s="37">
        <v>2343.7074827134002</v>
      </c>
      <c r="O775" s="38">
        <v>2283.2272376457599</v>
      </c>
      <c r="P775" s="37">
        <v>30126.0506016617</v>
      </c>
      <c r="Q775" s="38">
        <v>28634.097117899899</v>
      </c>
      <c r="R775" s="37">
        <v>693.90226317636495</v>
      </c>
      <c r="S775" s="38">
        <v>548.927410473333</v>
      </c>
      <c r="T775" s="37">
        <v>3316.1243191035201</v>
      </c>
      <c r="U775" s="38">
        <v>2964.3614472402801</v>
      </c>
      <c r="V775" s="37">
        <v>3532.1299405449799</v>
      </c>
      <c r="W775" s="38">
        <v>4754.8309238519296</v>
      </c>
      <c r="X775" s="37">
        <v>2260.9859125780999</v>
      </c>
      <c r="Y775" s="38">
        <v>2593.08789920156</v>
      </c>
      <c r="Z775" s="37">
        <v>984.02933820544501</v>
      </c>
      <c r="AA775" s="38">
        <v>972.77727197024001</v>
      </c>
      <c r="AB775" s="37">
        <v>7522.8159264629903</v>
      </c>
      <c r="AC775" s="38">
        <v>10117.2532517213</v>
      </c>
      <c r="AD775" s="37">
        <v>4019.5827823941399</v>
      </c>
      <c r="AE775" s="38">
        <v>3674.83576636415</v>
      </c>
      <c r="AF775" s="37">
        <v>2482.12492509088</v>
      </c>
      <c r="AG775" s="38">
        <v>2210.6736215164801</v>
      </c>
      <c r="AH775" s="37">
        <v>5917.8834571714397</v>
      </c>
      <c r="AI775" s="38">
        <v>5178.8223748379796</v>
      </c>
      <c r="AJ775" s="37">
        <v>3758.6831583039798</v>
      </c>
      <c r="AK775" s="38">
        <v>4828.9201024984204</v>
      </c>
      <c r="AL775" s="37">
        <v>6183.8135782028103</v>
      </c>
      <c r="AM775" s="38">
        <v>5249.5348514656798</v>
      </c>
      <c r="AN775" s="37">
        <v>3418.99424897467</v>
      </c>
      <c r="AO775" s="38">
        <v>3055.8461049451298</v>
      </c>
      <c r="AP775" s="37">
        <v>1597979.31</v>
      </c>
      <c r="AQ775" s="38">
        <v>2024996.83</v>
      </c>
      <c r="AR775" s="37">
        <v>3328386.72</v>
      </c>
      <c r="AS775" s="38">
        <v>3711109.05</v>
      </c>
      <c r="AT775" s="37">
        <v>5120899.87</v>
      </c>
      <c r="AU775" s="38">
        <v>5867614.8700000001</v>
      </c>
      <c r="AV775" s="37">
        <v>11120743.82</v>
      </c>
      <c r="AW775" s="38">
        <v>10501604.619999999</v>
      </c>
    </row>
    <row r="776" spans="1:49" x14ac:dyDescent="0.25">
      <c r="A776" s="23">
        <v>45105</v>
      </c>
      <c r="B776" s="37">
        <v>4007.7654900362099</v>
      </c>
      <c r="C776" s="38">
        <v>5055.9887932328102</v>
      </c>
      <c r="D776" s="37">
        <v>3865.5546359022201</v>
      </c>
      <c r="E776" s="38">
        <v>4267.2768986075498</v>
      </c>
      <c r="F776" s="37">
        <v>1871.75954846577</v>
      </c>
      <c r="G776" s="38">
        <v>2045.09748378381</v>
      </c>
      <c r="H776" s="37">
        <v>4296.2952147843498</v>
      </c>
      <c r="I776" s="38">
        <v>4097.0088418756004</v>
      </c>
      <c r="J776" s="37">
        <v>1080.58289031049</v>
      </c>
      <c r="K776" s="38">
        <v>1020.49535993447</v>
      </c>
      <c r="L776" s="37">
        <v>1910.24021263131</v>
      </c>
      <c r="M776" s="38">
        <v>2045.5022250616801</v>
      </c>
      <c r="N776" s="37">
        <v>2337.7661738648098</v>
      </c>
      <c r="O776" s="38">
        <v>2276.8527590629501</v>
      </c>
      <c r="P776" s="37">
        <v>30312.298344739502</v>
      </c>
      <c r="Q776" s="38">
        <v>28815.0760748266</v>
      </c>
      <c r="R776" s="37">
        <v>697.60538215386896</v>
      </c>
      <c r="S776" s="38">
        <v>552.07612869333298</v>
      </c>
      <c r="T776" s="37">
        <v>3345.49340794827</v>
      </c>
      <c r="U776" s="38">
        <v>2990.0773038816001</v>
      </c>
      <c r="V776" s="37">
        <v>3518.8566591592098</v>
      </c>
      <c r="W776" s="38">
        <v>4736.6710787894399</v>
      </c>
      <c r="X776" s="37">
        <v>2251.8054606130499</v>
      </c>
      <c r="Y776" s="38">
        <v>2581.9490084703102</v>
      </c>
      <c r="Z776" s="37">
        <v>978.90925734069901</v>
      </c>
      <c r="AA776" s="38">
        <v>967.97267538278095</v>
      </c>
      <c r="AB776" s="37">
        <v>7505.6113047343297</v>
      </c>
      <c r="AC776" s="38">
        <v>10089.983091927499</v>
      </c>
      <c r="AD776" s="37">
        <v>3998.9360712596499</v>
      </c>
      <c r="AE776" s="38">
        <v>3654.4532617879499</v>
      </c>
      <c r="AF776" s="37">
        <v>2503.4879292075402</v>
      </c>
      <c r="AG776" s="38">
        <v>2230.0095152213098</v>
      </c>
      <c r="AH776" s="37">
        <v>5945.8998826553998</v>
      </c>
      <c r="AI776" s="38">
        <v>5201.8603574038398</v>
      </c>
      <c r="AJ776" s="37">
        <v>3742.8985666019198</v>
      </c>
      <c r="AK776" s="38">
        <v>4807.9973288705396</v>
      </c>
      <c r="AL776" s="37">
        <v>6186.7390449678996</v>
      </c>
      <c r="AM776" s="38">
        <v>5245.2967940715398</v>
      </c>
      <c r="AN776" s="37">
        <v>3445.0778516426599</v>
      </c>
      <c r="AO776" s="38">
        <v>3069.90490026116</v>
      </c>
      <c r="AP776" s="37">
        <v>1590094.59</v>
      </c>
      <c r="AQ776" s="38">
        <v>2006518.28</v>
      </c>
      <c r="AR776" s="37">
        <v>3309663.66</v>
      </c>
      <c r="AS776" s="38">
        <v>3687425.16</v>
      </c>
      <c r="AT776" s="37">
        <v>5092191.42</v>
      </c>
      <c r="AU776" s="38">
        <v>5826062.3700000001</v>
      </c>
      <c r="AV776" s="37">
        <v>11073872.4</v>
      </c>
      <c r="AW776" s="38">
        <v>10457194.470000001</v>
      </c>
    </row>
    <row r="777" spans="1:49" x14ac:dyDescent="0.25">
      <c r="A777" s="23">
        <v>45106</v>
      </c>
      <c r="B777" s="37">
        <v>3978.53313492284</v>
      </c>
      <c r="C777" s="38">
        <v>5018.1070669362798</v>
      </c>
      <c r="D777" s="37">
        <v>3807.4768788756001</v>
      </c>
      <c r="E777" s="38">
        <v>4201.5261880295002</v>
      </c>
      <c r="F777" s="37">
        <v>1854.47219328971</v>
      </c>
      <c r="G777" s="38">
        <v>2025.81475936116</v>
      </c>
      <c r="H777" s="37">
        <v>4238.2589012387298</v>
      </c>
      <c r="I777" s="38">
        <v>4040.1619279930801</v>
      </c>
      <c r="J777" s="37">
        <v>1074.02149568552</v>
      </c>
      <c r="K777" s="38">
        <v>1014.04347448731</v>
      </c>
      <c r="L777" s="37">
        <v>1907.4803712636501</v>
      </c>
      <c r="M777" s="38">
        <v>2042.54696235648</v>
      </c>
      <c r="N777" s="37">
        <v>2311.1319725960998</v>
      </c>
      <c r="O777" s="38">
        <v>2250.8126025725301</v>
      </c>
      <c r="P777" s="37">
        <v>30261.575871052199</v>
      </c>
      <c r="Q777" s="38">
        <v>28775.654921950001</v>
      </c>
      <c r="R777" s="37">
        <v>707.432346681951</v>
      </c>
      <c r="S777" s="38">
        <v>560.210313066666</v>
      </c>
      <c r="T777" s="37">
        <v>3348.8369040238199</v>
      </c>
      <c r="U777" s="38">
        <v>2992.66407408135</v>
      </c>
      <c r="V777" s="37">
        <v>3471.49629104219</v>
      </c>
      <c r="W777" s="38">
        <v>4670.0253093474303</v>
      </c>
      <c r="X777" s="37">
        <v>2227.8602025987798</v>
      </c>
      <c r="Y777" s="38">
        <v>2553.3002828588401</v>
      </c>
      <c r="Z777" s="37">
        <v>971.28428384577501</v>
      </c>
      <c r="AA777" s="38">
        <v>960.01394809535702</v>
      </c>
      <c r="AB777" s="37">
        <v>7372.0363223880704</v>
      </c>
      <c r="AC777" s="38">
        <v>9904.3148442668098</v>
      </c>
      <c r="AD777" s="37">
        <v>3976.1882334776801</v>
      </c>
      <c r="AE777" s="38">
        <v>3632.9004448675</v>
      </c>
      <c r="AF777" s="37">
        <v>2512.9938981965602</v>
      </c>
      <c r="AG777" s="38">
        <v>2238.0727259642899</v>
      </c>
      <c r="AH777" s="37">
        <v>5947.5780091749502</v>
      </c>
      <c r="AI777" s="38">
        <v>5200.02945753121</v>
      </c>
      <c r="AJ777" s="37">
        <v>3689.5822553611001</v>
      </c>
      <c r="AK777" s="38">
        <v>4737.4746761563101</v>
      </c>
      <c r="AL777" s="37">
        <v>6202.5480640031101</v>
      </c>
      <c r="AM777" s="38">
        <v>5255.5643546382298</v>
      </c>
      <c r="AN777" s="37">
        <v>3450.8897802333299</v>
      </c>
      <c r="AO777" s="38">
        <v>3068.5010563516498</v>
      </c>
      <c r="AP777" s="37">
        <v>1575701.72</v>
      </c>
      <c r="AQ777" s="38">
        <v>1994169.59</v>
      </c>
      <c r="AR777" s="37">
        <v>3278242.6</v>
      </c>
      <c r="AS777" s="38">
        <v>3660833.14</v>
      </c>
      <c r="AT777" s="37">
        <v>5051059.79</v>
      </c>
      <c r="AU777" s="38">
        <v>5792048.6299999999</v>
      </c>
      <c r="AV777" s="37">
        <v>10998622.939999999</v>
      </c>
      <c r="AW777" s="38">
        <v>10399156.720000001</v>
      </c>
    </row>
    <row r="778" spans="1:49" x14ac:dyDescent="0.25">
      <c r="A778" s="23">
        <v>45107</v>
      </c>
      <c r="B778" s="39">
        <v>3974.7049570428999</v>
      </c>
      <c r="C778" s="40">
        <v>5011.9504550595002</v>
      </c>
      <c r="D778" s="39">
        <v>3796.0366125814298</v>
      </c>
      <c r="E778" s="40">
        <v>4188.4996304803199</v>
      </c>
      <c r="F778" s="39">
        <v>1847.2446612198601</v>
      </c>
      <c r="G778" s="40">
        <v>2017.2641571459301</v>
      </c>
      <c r="H778" s="39">
        <v>4229.5551107355604</v>
      </c>
      <c r="I778" s="40">
        <v>4031.6526934562899</v>
      </c>
      <c r="J778" s="39">
        <v>1068.43760330956</v>
      </c>
      <c r="K778" s="40">
        <v>1009.0565967305999</v>
      </c>
      <c r="L778" s="39">
        <v>1910.94503122113</v>
      </c>
      <c r="M778" s="40">
        <v>2046.2569510821099</v>
      </c>
      <c r="N778" s="39">
        <v>2337.0623030352599</v>
      </c>
      <c r="O778" s="40">
        <v>2275.9836409846198</v>
      </c>
      <c r="P778" s="39">
        <v>30632.528747405198</v>
      </c>
      <c r="Q778" s="40">
        <v>29157.3234218533</v>
      </c>
      <c r="R778" s="39">
        <v>716.39714845671699</v>
      </c>
      <c r="S778" s="40">
        <v>567.557351013333</v>
      </c>
      <c r="T778" s="39">
        <v>3383.4963749465401</v>
      </c>
      <c r="U778" s="40">
        <v>3023.1071694513998</v>
      </c>
      <c r="V778" s="39">
        <v>3454.0164344371501</v>
      </c>
      <c r="W778" s="40">
        <v>4646.3383113828004</v>
      </c>
      <c r="X778" s="39">
        <v>2213.2443515986802</v>
      </c>
      <c r="Y778" s="40">
        <v>2535.9569176350901</v>
      </c>
      <c r="Z778" s="39">
        <v>964.12196669223295</v>
      </c>
      <c r="AA778" s="40">
        <v>952.91584056114505</v>
      </c>
      <c r="AB778" s="39">
        <v>7367.0920743196502</v>
      </c>
      <c r="AC778" s="40">
        <v>9894.0015324344404</v>
      </c>
      <c r="AD778" s="39">
        <v>4036.8829994724501</v>
      </c>
      <c r="AE778" s="40">
        <v>3685.7894504961</v>
      </c>
      <c r="AF778" s="39">
        <v>2531.0472843226098</v>
      </c>
      <c r="AG778" s="40">
        <v>2254.8559460184601</v>
      </c>
      <c r="AH778" s="39">
        <v>6046.9638685363698</v>
      </c>
      <c r="AI778" s="40">
        <v>5287.0645252034101</v>
      </c>
      <c r="AJ778" s="39">
        <v>3673.7128218501898</v>
      </c>
      <c r="AK778" s="40">
        <v>4716.6871064510497</v>
      </c>
      <c r="AL778" s="39">
        <v>6265.2010110229503</v>
      </c>
      <c r="AM778" s="40">
        <v>5304.8240906846704</v>
      </c>
      <c r="AN778" s="39">
        <v>3480.2430101946602</v>
      </c>
      <c r="AO778" s="40">
        <v>3090.96871424032</v>
      </c>
      <c r="AP778" s="39">
        <v>1565390.63</v>
      </c>
      <c r="AQ778" s="40">
        <v>1983861.26</v>
      </c>
      <c r="AR778" s="39">
        <v>3261567.64</v>
      </c>
      <c r="AS778" s="40">
        <v>3640767.32</v>
      </c>
      <c r="AT778" s="39">
        <v>5030191.84</v>
      </c>
      <c r="AU778" s="40">
        <v>5775054.2999999998</v>
      </c>
      <c r="AV778" s="39">
        <v>10967168.24</v>
      </c>
      <c r="AW778" s="40">
        <v>10381884.5</v>
      </c>
    </row>
  </sheetData>
  <mergeCells count="20">
    <mergeCell ref="X3:Y3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AL3:AM3"/>
    <mergeCell ref="AN3:AO3"/>
    <mergeCell ref="Z3:AA3"/>
    <mergeCell ref="AB3:AC3"/>
    <mergeCell ref="AD3:AE3"/>
    <mergeCell ref="AF3:AG3"/>
    <mergeCell ref="AH3:AI3"/>
    <mergeCell ref="AJ3:AK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452f54-7580-4f53-a8a7-3452cccc7b53" xsi:nil="true"/>
    <lcf76f155ced4ddcb4097134ff3c332f xmlns="60e18f3c-6c45-437f-8c71-4e3f21e082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DD2A67814B6B4F8CDC43F39EAC1F1C" ma:contentTypeVersion="25" ma:contentTypeDescription="Create a new document." ma:contentTypeScope="" ma:versionID="2643c419da71415b04bdbcdcd9f1afd4">
  <xsd:schema xmlns:xsd="http://www.w3.org/2001/XMLSchema" xmlns:xs="http://www.w3.org/2001/XMLSchema" xmlns:p="http://schemas.microsoft.com/office/2006/metadata/properties" xmlns:ns2="85452f54-7580-4f53-a8a7-3452cccc7b53" xmlns:ns3="60e18f3c-6c45-437f-8c71-4e3f21e082e7" targetNamespace="http://schemas.microsoft.com/office/2006/metadata/properties" ma:root="true" ma:fieldsID="f1e71307506b2c6f60c03f0e50ebb0e7" ns2:_="" ns3:_="">
    <xsd:import namespace="85452f54-7580-4f53-a8a7-3452cccc7b53"/>
    <xsd:import namespace="60e18f3c-6c45-437f-8c71-4e3f21e082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52f54-7580-4f53-a8a7-3452cccc7b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260dc3-be16-4180-88e3-20e543a55f8e}" ma:internalName="TaxCatchAll" ma:showField="CatchAllData" ma:web="85452f54-7580-4f53-a8a7-3452cccc7b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18f3c-6c45-437f-8c71-4e3f21e08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52EC17-BED1-488B-BFBA-A98AB935F412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85452f54-7580-4f53-a8a7-3452cccc7b53"/>
    <ds:schemaRef ds:uri="http://purl.org/dc/terms/"/>
    <ds:schemaRef ds:uri="http://purl.org/dc/dcmitype/"/>
    <ds:schemaRef ds:uri="60e18f3c-6c45-437f-8c71-4e3f21e082e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CD8141-600A-49B8-916F-27E989642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452f54-7580-4f53-a8a7-3452cccc7b53"/>
    <ds:schemaRef ds:uri="60e18f3c-6c45-437f-8c71-4e3f21e08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3DCFF4-9426-4D63-A616-5D5367A3DD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Description</vt:lpstr>
      <vt:lpstr>SummaryMetrics</vt:lpstr>
      <vt:lpstr>ExampleMetricsCalculation</vt:lpstr>
      <vt:lpstr>ProductMarginData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Antigoni Noe</dc:creator>
  <cp:keywords/>
  <dc:description/>
  <cp:lastModifiedBy>Mircea Simionica</cp:lastModifiedBy>
  <cp:revision/>
  <dcterms:created xsi:type="dcterms:W3CDTF">2021-09-29T13:14:09Z</dcterms:created>
  <dcterms:modified xsi:type="dcterms:W3CDTF">2023-07-14T07:43:59Z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0x01010015DD2A67814B6B4F8CDC43F39EAC1F1C</vt:lpwstr>
  </property>
  <property fmtid="{D5CDD505-2E9C-101B-9397-08002B2CF9AE}" pid="3" name="MediaServiceImageTags">
    <vt:lpwstr/>
  </property>
  <property fmtid="{D5CDD505-2E9C-101B-9397-08002B2CF9AE}" pid="4" name="MSIP_Label_2e952e98-911c-4aff-840a-f71bc6baaf7f_Enabled">
    <vt:lpwstr>true</vt:lpwstr>
  </property>
  <property fmtid="{D5CDD505-2E9C-101B-9397-08002B2CF9AE}" pid="5" name="MSIP_Label_2e952e98-911c-4aff-840a-f71bc6baaf7f_SetDate">
    <vt:lpwstr>2023-07-14T07:43:30Z</vt:lpwstr>
  </property>
  <property fmtid="{D5CDD505-2E9C-101B-9397-08002B2CF9AE}" pid="6" name="MSIP_Label_2e952e98-911c-4aff-840a-f71bc6baaf7f_Method">
    <vt:lpwstr>Standard</vt:lpwstr>
  </property>
  <property fmtid="{D5CDD505-2E9C-101B-9397-08002B2CF9AE}" pid="7" name="MSIP_Label_2e952e98-911c-4aff-840a-f71bc6baaf7f_Name">
    <vt:lpwstr>2e952e98-911c-4aff-840a-f71bc6baaf7f</vt:lpwstr>
  </property>
  <property fmtid="{D5CDD505-2E9C-101B-9397-08002B2CF9AE}" pid="8" name="MSIP_Label_2e952e98-911c-4aff-840a-f71bc6baaf7f_SiteId">
    <vt:lpwstr>e00ddcdf-1e0f-4be5-a37a-894a4731986a</vt:lpwstr>
  </property>
  <property fmtid="{D5CDD505-2E9C-101B-9397-08002B2CF9AE}" pid="9" name="MSIP_Label_2e952e98-911c-4aff-840a-f71bc6baaf7f_ActionId">
    <vt:lpwstr>02ad01f2-93ca-4c28-b599-481e2efcf2c2</vt:lpwstr>
  </property>
  <property fmtid="{D5CDD505-2E9C-101B-9397-08002B2CF9AE}" pid="10" name="MSIP_Label_2e952e98-911c-4aff-840a-f71bc6baaf7f_ContentBits">
    <vt:lpwstr>2</vt:lpwstr>
  </property>
</Properties>
</file>