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Misc\CCP_RM\06_Risk Methodology &amp; New Products\Individual Working Folders\MirceaS\temp\Pioneering\"/>
    </mc:Choice>
  </mc:AlternateContent>
  <xr:revisionPtr revIDLastSave="0" documentId="13_ncr:1_{19AE7CBC-22FD-404F-8790-D53B33557D71}" xr6:coauthVersionLast="47" xr6:coauthVersionMax="47" xr10:uidLastSave="{00000000-0000-0000-0000-000000000000}"/>
  <bookViews>
    <workbookView xWindow="-120" yWindow="-120" windowWidth="38640" windowHeight="21240" xr2:uid="{ECB1DDD3-39CB-44E2-840F-D445165A47FF}"/>
  </bookViews>
  <sheets>
    <sheet name="Description" sheetId="2" r:id="rId1"/>
    <sheet name="SummaryMetrics" sheetId="3" r:id="rId2"/>
    <sheet name="ExampleMetricsCalculation" sheetId="4" r:id="rId3"/>
    <sheet name="ProductMarginData" sheetId="5" r:id="rId4"/>
  </sheets>
  <definedNames>
    <definedName name="_xlnm._FilterDatabase" localSheetId="3" hidden="1">ProductMarginData!$A$2:$AO$777</definedName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1936611</definedName>
    <definedName name="_IDVTrackerMajorVersion72_P" hidden="1">1</definedName>
    <definedName name="_IDVTrackerMinorVersion72_P" hidden="1">0</definedName>
    <definedName name="_IDVTrackerVersion72_P" hidden="1">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1" i="4" l="1"/>
  <c r="N31" i="4"/>
  <c r="H21" i="4" a="1"/>
  <c r="H21" i="4" s="1"/>
  <c r="I16" i="4" a="1"/>
  <c r="I16" i="4" s="1"/>
  <c r="I17" i="4" a="1"/>
  <c r="I17" i="4" s="1"/>
  <c r="I18" i="4" a="1"/>
  <c r="I18" i="4" s="1"/>
  <c r="I19" i="4" a="1"/>
  <c r="I19" i="4" s="1"/>
  <c r="I20" i="4" a="1"/>
  <c r="I20" i="4" s="1"/>
  <c r="I21" i="4" a="1"/>
  <c r="I21" i="4" s="1"/>
  <c r="I22" i="4" a="1"/>
  <c r="I22" i="4" s="1"/>
  <c r="I23" i="4" a="1"/>
  <c r="I23" i="4" s="1"/>
  <c r="I24" i="4" a="1"/>
  <c r="I24" i="4" s="1"/>
  <c r="I25" i="4" a="1"/>
  <c r="I25" i="4" s="1"/>
  <c r="I26" i="4" a="1"/>
  <c r="I26" i="4"/>
  <c r="I27" i="4" a="1"/>
  <c r="I27" i="4" s="1"/>
  <c r="I28" i="4" a="1"/>
  <c r="I28" i="4" s="1"/>
  <c r="I29" i="4" a="1"/>
  <c r="I29" i="4" s="1"/>
  <c r="I30" i="4" a="1"/>
  <c r="I30" i="4" s="1"/>
  <c r="I31" i="4" a="1"/>
  <c r="I31" i="4" s="1"/>
  <c r="I32" i="4" a="1"/>
  <c r="I32" i="4" s="1"/>
  <c r="I33" i="4" a="1"/>
  <c r="I33" i="4" s="1"/>
  <c r="I34" i="4" a="1"/>
  <c r="I34" i="4" s="1"/>
  <c r="I35" i="4" a="1"/>
  <c r="I35" i="4" s="1"/>
  <c r="I36" i="4" a="1"/>
  <c r="I36" i="4" s="1"/>
  <c r="I37" i="4" a="1"/>
  <c r="I37" i="4" s="1"/>
  <c r="I38" i="4" a="1"/>
  <c r="I38" i="4"/>
  <c r="I39" i="4" a="1"/>
  <c r="I39" i="4" s="1"/>
  <c r="I40" i="4" a="1"/>
  <c r="I40" i="4" s="1"/>
  <c r="I41" i="4" a="1"/>
  <c r="I41" i="4" s="1"/>
  <c r="I42" i="4" a="1"/>
  <c r="I42" i="4"/>
  <c r="I43" i="4" a="1"/>
  <c r="I43" i="4" s="1"/>
  <c r="I44" i="4" a="1"/>
  <c r="I44" i="4" s="1"/>
  <c r="I45" i="4" a="1"/>
  <c r="I45" i="4" s="1"/>
  <c r="I46" i="4" a="1"/>
  <c r="I46" i="4"/>
  <c r="I47" i="4" a="1"/>
  <c r="I47" i="4" s="1"/>
  <c r="I48" i="4" a="1"/>
  <c r="I48" i="4" s="1"/>
  <c r="I49" i="4" a="1"/>
  <c r="I49" i="4" s="1"/>
  <c r="I50" i="4" a="1"/>
  <c r="I50" i="4"/>
  <c r="I51" i="4" a="1"/>
  <c r="I51" i="4" s="1"/>
  <c r="I52" i="4" a="1"/>
  <c r="I52" i="4" s="1"/>
  <c r="I53" i="4" a="1"/>
  <c r="I53" i="4" s="1"/>
  <c r="I54" i="4" a="1"/>
  <c r="I54" i="4" s="1"/>
  <c r="I55" i="4" a="1"/>
  <c r="I55" i="4" s="1"/>
  <c r="I56" i="4" a="1"/>
  <c r="I56" i="4" s="1"/>
  <c r="I57" i="4" a="1"/>
  <c r="I57" i="4" s="1"/>
  <c r="I58" i="4" a="1"/>
  <c r="I58" i="4"/>
  <c r="I59" i="4" a="1"/>
  <c r="I59" i="4" s="1"/>
  <c r="I60" i="4" a="1"/>
  <c r="I60" i="4" s="1"/>
  <c r="I61" i="4" a="1"/>
  <c r="I61" i="4" s="1"/>
  <c r="I62" i="4" a="1"/>
  <c r="I62" i="4" s="1"/>
  <c r="I63" i="4" a="1"/>
  <c r="I63" i="4" s="1"/>
  <c r="I64" i="4" a="1"/>
  <c r="I64" i="4" s="1"/>
  <c r="I65" i="4" a="1"/>
  <c r="I65" i="4" s="1"/>
  <c r="I66" i="4" a="1"/>
  <c r="I66" i="4" s="1"/>
  <c r="I67" i="4" a="1"/>
  <c r="I67" i="4" s="1"/>
  <c r="I68" i="4" a="1"/>
  <c r="I68" i="4" s="1"/>
  <c r="I69" i="4" a="1"/>
  <c r="I69" i="4" s="1"/>
  <c r="I70" i="4" a="1"/>
  <c r="I70" i="4"/>
  <c r="I71" i="4" a="1"/>
  <c r="I71" i="4" s="1"/>
  <c r="I72" i="4" a="1"/>
  <c r="I72" i="4" s="1"/>
  <c r="I73" i="4" a="1"/>
  <c r="I73" i="4" s="1"/>
  <c r="I74" i="4" a="1"/>
  <c r="I74" i="4"/>
  <c r="I75" i="4" a="1"/>
  <c r="I75" i="4" s="1"/>
  <c r="I76" i="4" a="1"/>
  <c r="I76" i="4" s="1"/>
  <c r="I77" i="4" a="1"/>
  <c r="I77" i="4" s="1"/>
  <c r="I78" i="4" a="1"/>
  <c r="I78" i="4"/>
  <c r="I79" i="4" a="1"/>
  <c r="I79" i="4" s="1"/>
  <c r="I80" i="4" a="1"/>
  <c r="I80" i="4" s="1"/>
  <c r="I81" i="4" a="1"/>
  <c r="I81" i="4" s="1"/>
  <c r="I82" i="4" a="1"/>
  <c r="I82" i="4"/>
  <c r="I83" i="4" a="1"/>
  <c r="I83" i="4" s="1"/>
  <c r="I84" i="4" a="1"/>
  <c r="I84" i="4" s="1"/>
  <c r="I85" i="4" a="1"/>
  <c r="I85" i="4" s="1"/>
  <c r="I86" i="4" a="1"/>
  <c r="I86" i="4" s="1"/>
  <c r="I87" i="4" a="1"/>
  <c r="I87" i="4" s="1"/>
  <c r="I88" i="4" a="1"/>
  <c r="I88" i="4" s="1"/>
  <c r="I89" i="4" a="1"/>
  <c r="I89" i="4" s="1"/>
  <c r="I90" i="4" a="1"/>
  <c r="I90" i="4"/>
  <c r="I91" i="4" a="1"/>
  <c r="I91" i="4" s="1"/>
  <c r="I92" i="4" a="1"/>
  <c r="I92" i="4" s="1"/>
  <c r="I93" i="4" a="1"/>
  <c r="I93" i="4" s="1"/>
  <c r="I94" i="4" a="1"/>
  <c r="I94" i="4" s="1"/>
  <c r="I95" i="4" a="1"/>
  <c r="I95" i="4" s="1"/>
  <c r="I96" i="4" a="1"/>
  <c r="I96" i="4" s="1"/>
  <c r="I97" i="4" a="1"/>
  <c r="I97" i="4" s="1"/>
  <c r="I98" i="4" a="1"/>
  <c r="I98" i="4" s="1"/>
  <c r="I99" i="4" a="1"/>
  <c r="I99" i="4" s="1"/>
  <c r="I100" i="4" a="1"/>
  <c r="I100" i="4" s="1"/>
  <c r="I101" i="4" a="1"/>
  <c r="I101" i="4" s="1"/>
  <c r="I102" i="4" a="1"/>
  <c r="I102" i="4"/>
  <c r="I103" i="4" a="1"/>
  <c r="I103" i="4" s="1"/>
  <c r="I104" i="4" a="1"/>
  <c r="I104" i="4" s="1"/>
  <c r="I105" i="4" a="1"/>
  <c r="I105" i="4" s="1"/>
  <c r="I106" i="4" a="1"/>
  <c r="I106" i="4"/>
  <c r="I107" i="4" a="1"/>
  <c r="I107" i="4" s="1"/>
  <c r="I108" i="4" a="1"/>
  <c r="I108" i="4" s="1"/>
  <c r="I109" i="4" a="1"/>
  <c r="I109" i="4" s="1"/>
  <c r="I110" i="4" a="1"/>
  <c r="I110" i="4"/>
  <c r="I111" i="4" a="1"/>
  <c r="I111" i="4" s="1"/>
  <c r="I112" i="4" a="1"/>
  <c r="I112" i="4" s="1"/>
  <c r="I113" i="4" a="1"/>
  <c r="I113" i="4" s="1"/>
  <c r="I114" i="4" a="1"/>
  <c r="I114" i="4"/>
  <c r="I115" i="4" a="1"/>
  <c r="I115" i="4" s="1"/>
  <c r="I116" i="4" a="1"/>
  <c r="I116" i="4" s="1"/>
  <c r="I117" i="4" a="1"/>
  <c r="I117" i="4" s="1"/>
  <c r="I118" i="4" a="1"/>
  <c r="I118" i="4" s="1"/>
  <c r="I119" i="4" a="1"/>
  <c r="I119" i="4" s="1"/>
  <c r="I120" i="4" a="1"/>
  <c r="I120" i="4" s="1"/>
  <c r="I121" i="4" a="1"/>
  <c r="I121" i="4" s="1"/>
  <c r="I122" i="4" a="1"/>
  <c r="I122" i="4"/>
  <c r="I123" i="4" a="1"/>
  <c r="I123" i="4" s="1"/>
  <c r="I124" i="4" a="1"/>
  <c r="I124" i="4" s="1"/>
  <c r="I125" i="4" a="1"/>
  <c r="I125" i="4" s="1"/>
  <c r="I126" i="4" a="1"/>
  <c r="I126" i="4" s="1"/>
  <c r="I127" i="4" a="1"/>
  <c r="I127" i="4" s="1"/>
  <c r="I128" i="4" a="1"/>
  <c r="I128" i="4" s="1"/>
  <c r="I129" i="4" a="1"/>
  <c r="I129" i="4" s="1"/>
  <c r="I130" i="4" a="1"/>
  <c r="I130" i="4" s="1"/>
  <c r="I131" i="4" a="1"/>
  <c r="I131" i="4" s="1"/>
  <c r="I132" i="4" a="1"/>
  <c r="I132" i="4" s="1"/>
  <c r="I133" i="4" a="1"/>
  <c r="I133" i="4" s="1"/>
  <c r="I134" i="4" a="1"/>
  <c r="I134" i="4"/>
  <c r="I135" i="4" a="1"/>
  <c r="I135" i="4" s="1"/>
  <c r="I136" i="4" a="1"/>
  <c r="I136" i="4" s="1"/>
  <c r="I137" i="4" a="1"/>
  <c r="I137" i="4" s="1"/>
  <c r="I138" i="4" a="1"/>
  <c r="I138" i="4"/>
  <c r="I139" i="4" a="1"/>
  <c r="I139" i="4" s="1"/>
  <c r="I140" i="4" a="1"/>
  <c r="I140" i="4" s="1"/>
  <c r="I141" i="4" a="1"/>
  <c r="I141" i="4" s="1"/>
  <c r="I142" i="4" a="1"/>
  <c r="I142" i="4"/>
  <c r="I143" i="4" a="1"/>
  <c r="I143" i="4" s="1"/>
  <c r="I144" i="4" a="1"/>
  <c r="I144" i="4" s="1"/>
  <c r="I145" i="4" a="1"/>
  <c r="I145" i="4" s="1"/>
  <c r="I146" i="4" a="1"/>
  <c r="I146" i="4"/>
  <c r="I147" i="4" a="1"/>
  <c r="I147" i="4" s="1"/>
  <c r="I148" i="4" a="1"/>
  <c r="I148" i="4" s="1"/>
  <c r="I149" i="4" a="1"/>
  <c r="I149" i="4" s="1"/>
  <c r="I150" i="4" a="1"/>
  <c r="I150" i="4" s="1"/>
  <c r="I151" i="4" a="1"/>
  <c r="I151" i="4" s="1"/>
  <c r="I152" i="4" a="1"/>
  <c r="I152" i="4" s="1"/>
  <c r="I153" i="4" a="1"/>
  <c r="I153" i="4" s="1"/>
  <c r="I154" i="4" a="1"/>
  <c r="I154" i="4"/>
  <c r="I155" i="4" a="1"/>
  <c r="I155" i="4" s="1"/>
  <c r="I156" i="4" a="1"/>
  <c r="I156" i="4" s="1"/>
  <c r="I157" i="4" a="1"/>
  <c r="I157" i="4" s="1"/>
  <c r="I158" i="4" a="1"/>
  <c r="I158" i="4" s="1"/>
  <c r="I159" i="4" a="1"/>
  <c r="I159" i="4" s="1"/>
  <c r="I160" i="4" a="1"/>
  <c r="I160" i="4" s="1"/>
  <c r="I161" i="4" a="1"/>
  <c r="I161" i="4" s="1"/>
  <c r="I162" i="4" a="1"/>
  <c r="I162" i="4" s="1"/>
  <c r="I163" i="4" a="1"/>
  <c r="I163" i="4" s="1"/>
  <c r="I164" i="4" a="1"/>
  <c r="I164" i="4" s="1"/>
  <c r="I165" i="4" a="1"/>
  <c r="I165" i="4" s="1"/>
  <c r="I166" i="4" a="1"/>
  <c r="I166" i="4"/>
  <c r="I167" i="4" a="1"/>
  <c r="I167" i="4" s="1"/>
  <c r="I168" i="4" a="1"/>
  <c r="I168" i="4" s="1"/>
  <c r="I169" i="4" a="1"/>
  <c r="I169" i="4" s="1"/>
  <c r="I170" i="4" a="1"/>
  <c r="I170" i="4"/>
  <c r="I171" i="4" a="1"/>
  <c r="I171" i="4" s="1"/>
  <c r="I172" i="4" a="1"/>
  <c r="I172" i="4" s="1"/>
  <c r="I173" i="4" a="1"/>
  <c r="I173" i="4" s="1"/>
  <c r="I174" i="4" a="1"/>
  <c r="I174" i="4"/>
  <c r="I175" i="4" a="1"/>
  <c r="I175" i="4" s="1"/>
  <c r="I176" i="4" a="1"/>
  <c r="I176" i="4" s="1"/>
  <c r="I177" i="4" a="1"/>
  <c r="I177" i="4" s="1"/>
  <c r="I178" i="4" a="1"/>
  <c r="I178" i="4"/>
  <c r="I179" i="4" a="1"/>
  <c r="I179" i="4" s="1"/>
  <c r="I180" i="4" a="1"/>
  <c r="I180" i="4" s="1"/>
  <c r="I181" i="4" a="1"/>
  <c r="I181" i="4" s="1"/>
  <c r="I182" i="4" a="1"/>
  <c r="I182" i="4" s="1"/>
  <c r="I183" i="4" a="1"/>
  <c r="I183" i="4" s="1"/>
  <c r="I184" i="4" a="1"/>
  <c r="I184" i="4" s="1"/>
  <c r="I185" i="4" a="1"/>
  <c r="I185" i="4" s="1"/>
  <c r="I186" i="4" a="1"/>
  <c r="I186" i="4"/>
  <c r="I187" i="4" a="1"/>
  <c r="I187" i="4" s="1"/>
  <c r="I188" i="4" a="1"/>
  <c r="I188" i="4" s="1"/>
  <c r="I189" i="4" a="1"/>
  <c r="I189" i="4" s="1"/>
  <c r="I190" i="4" a="1"/>
  <c r="I190" i="4" s="1"/>
  <c r="I191" i="4" a="1"/>
  <c r="I191" i="4" s="1"/>
  <c r="I192" i="4" a="1"/>
  <c r="I192" i="4" s="1"/>
  <c r="I193" i="4" a="1"/>
  <c r="I193" i="4" s="1"/>
  <c r="I194" i="4" a="1"/>
  <c r="I194" i="4" s="1"/>
  <c r="I195" i="4" a="1"/>
  <c r="I195" i="4" s="1"/>
  <c r="I196" i="4" a="1"/>
  <c r="I196" i="4" s="1"/>
  <c r="I197" i="4" a="1"/>
  <c r="I197" i="4" s="1"/>
  <c r="I198" i="4" a="1"/>
  <c r="I198" i="4"/>
  <c r="I199" i="4" a="1"/>
  <c r="I199" i="4" s="1"/>
  <c r="I200" i="4" a="1"/>
  <c r="I200" i="4" s="1"/>
  <c r="I201" i="4" a="1"/>
  <c r="I201" i="4" s="1"/>
  <c r="I202" i="4" a="1"/>
  <c r="I202" i="4"/>
  <c r="I203" i="4" a="1"/>
  <c r="I203" i="4" s="1"/>
  <c r="I204" i="4" a="1"/>
  <c r="I204" i="4" s="1"/>
  <c r="I205" i="4" a="1"/>
  <c r="I205" i="4" s="1"/>
  <c r="I206" i="4" a="1"/>
  <c r="I206" i="4"/>
  <c r="I207" i="4" a="1"/>
  <c r="I207" i="4" s="1"/>
  <c r="I208" i="4" a="1"/>
  <c r="I208" i="4" s="1"/>
  <c r="I209" i="4" a="1"/>
  <c r="I209" i="4" s="1"/>
  <c r="I210" i="4" a="1"/>
  <c r="I210" i="4"/>
  <c r="I211" i="4" a="1"/>
  <c r="I211" i="4" s="1"/>
  <c r="I212" i="4" a="1"/>
  <c r="I212" i="4" s="1"/>
  <c r="I213" i="4" a="1"/>
  <c r="I213" i="4" s="1"/>
  <c r="I214" i="4" a="1"/>
  <c r="I214" i="4" s="1"/>
  <c r="I215" i="4" a="1"/>
  <c r="I215" i="4" s="1"/>
  <c r="I216" i="4" a="1"/>
  <c r="I216" i="4" s="1"/>
  <c r="I217" i="4" a="1"/>
  <c r="I217" i="4" s="1"/>
  <c r="I218" i="4" a="1"/>
  <c r="I218" i="4"/>
  <c r="I219" i="4" a="1"/>
  <c r="I219" i="4" s="1"/>
  <c r="I220" i="4" a="1"/>
  <c r="I220" i="4" s="1"/>
  <c r="I221" i="4" a="1"/>
  <c r="I221" i="4" s="1"/>
  <c r="I222" i="4" a="1"/>
  <c r="I222" i="4" s="1"/>
  <c r="I223" i="4" a="1"/>
  <c r="I223" i="4" s="1"/>
  <c r="I224" i="4" a="1"/>
  <c r="I224" i="4" s="1"/>
  <c r="I225" i="4" a="1"/>
  <c r="I225" i="4" s="1"/>
  <c r="I226" i="4" a="1"/>
  <c r="I226" i="4" s="1"/>
  <c r="I227" i="4" a="1"/>
  <c r="I227" i="4" s="1"/>
  <c r="I228" i="4" a="1"/>
  <c r="I228" i="4" s="1"/>
  <c r="I229" i="4" a="1"/>
  <c r="I229" i="4" s="1"/>
  <c r="I230" i="4" a="1"/>
  <c r="I230" i="4"/>
  <c r="I231" i="4" a="1"/>
  <c r="I231" i="4" s="1"/>
  <c r="I232" i="4" a="1"/>
  <c r="I232" i="4" s="1"/>
  <c r="I233" i="4" a="1"/>
  <c r="I233" i="4" s="1"/>
  <c r="I234" i="4" a="1"/>
  <c r="I234" i="4"/>
  <c r="I235" i="4" a="1"/>
  <c r="I235" i="4" s="1"/>
  <c r="I236" i="4" a="1"/>
  <c r="I236" i="4" s="1"/>
  <c r="I237" i="4" a="1"/>
  <c r="I237" i="4" s="1"/>
  <c r="I238" i="4" a="1"/>
  <c r="I238" i="4"/>
  <c r="I239" i="4" a="1"/>
  <c r="I239" i="4" s="1"/>
  <c r="I240" i="4" a="1"/>
  <c r="I240" i="4" s="1"/>
  <c r="I241" i="4" a="1"/>
  <c r="I241" i="4" s="1"/>
  <c r="I242" i="4" a="1"/>
  <c r="I242" i="4"/>
  <c r="I243" i="4" a="1"/>
  <c r="I243" i="4" s="1"/>
  <c r="I244" i="4" a="1"/>
  <c r="I244" i="4" s="1"/>
  <c r="I245" i="4" a="1"/>
  <c r="I245" i="4" s="1"/>
  <c r="I246" i="4" a="1"/>
  <c r="I246" i="4" s="1"/>
  <c r="I247" i="4" a="1"/>
  <c r="I247" i="4" s="1"/>
  <c r="I248" i="4" a="1"/>
  <c r="I248" i="4" s="1"/>
  <c r="I249" i="4" a="1"/>
  <c r="I249" i="4" s="1"/>
  <c r="I250" i="4" a="1"/>
  <c r="I250" i="4"/>
  <c r="I251" i="4" a="1"/>
  <c r="I251" i="4" s="1"/>
  <c r="I252" i="4" a="1"/>
  <c r="I252" i="4" s="1"/>
  <c r="I253" i="4" a="1"/>
  <c r="I253" i="4" s="1"/>
  <c r="I254" i="4" a="1"/>
  <c r="I254" i="4" s="1"/>
  <c r="I255" i="4" a="1"/>
  <c r="I255" i="4" s="1"/>
  <c r="I256" i="4" a="1"/>
  <c r="I256" i="4" s="1"/>
  <c r="I257" i="4" a="1"/>
  <c r="I257" i="4" s="1"/>
  <c r="I258" i="4" a="1"/>
  <c r="I258" i="4" s="1"/>
  <c r="I259" i="4" a="1"/>
  <c r="I259" i="4" s="1"/>
  <c r="I260" i="4" a="1"/>
  <c r="I260" i="4" s="1"/>
  <c r="I261" i="4" a="1"/>
  <c r="I261" i="4" s="1"/>
  <c r="I262" i="4" a="1"/>
  <c r="I262" i="4" s="1"/>
  <c r="I263" i="4" a="1"/>
  <c r="I263" i="4" s="1"/>
  <c r="I15" i="4" a="1"/>
  <c r="I15" i="4" s="1"/>
  <c r="H11" i="4" a="1"/>
  <c r="H11" i="4" s="1"/>
  <c r="H12" i="4" a="1"/>
  <c r="H12" i="4"/>
  <c r="H13" i="4" a="1"/>
  <c r="H13" i="4"/>
  <c r="H14" i="4" a="1"/>
  <c r="H14" i="4" s="1"/>
  <c r="H15" i="4" a="1"/>
  <c r="H15" i="4" s="1"/>
  <c r="H16" i="4" a="1"/>
  <c r="H16" i="4" s="1"/>
  <c r="H17" i="4" a="1"/>
  <c r="H17" i="4"/>
  <c r="H18" i="4" a="1"/>
  <c r="H18" i="4" s="1"/>
  <c r="H19" i="4" a="1"/>
  <c r="H19" i="4" s="1"/>
  <c r="H20" i="4" a="1"/>
  <c r="H20" i="4"/>
  <c r="H22" i="4" a="1"/>
  <c r="H22" i="4" s="1"/>
  <c r="H23" i="4" a="1"/>
  <c r="H23" i="4" s="1"/>
  <c r="H24" i="4" a="1"/>
  <c r="H24" i="4"/>
  <c r="H25" i="4" a="1"/>
  <c r="H25" i="4"/>
  <c r="H26" i="4" a="1"/>
  <c r="H26" i="4" s="1"/>
  <c r="H27" i="4" a="1"/>
  <c r="H27" i="4" s="1"/>
  <c r="H28" i="4" a="1"/>
  <c r="H28" i="4" s="1"/>
  <c r="H29" i="4" a="1"/>
  <c r="H29" i="4"/>
  <c r="H30" i="4" a="1"/>
  <c r="H30" i="4" s="1"/>
  <c r="H31" i="4" a="1"/>
  <c r="H31" i="4" s="1"/>
  <c r="H32" i="4" a="1"/>
  <c r="H32" i="4"/>
  <c r="H33" i="4" a="1"/>
  <c r="H33" i="4" s="1"/>
  <c r="H34" i="4" a="1"/>
  <c r="H34" i="4" s="1"/>
  <c r="H35" i="4" a="1"/>
  <c r="H35" i="4" s="1"/>
  <c r="H36" i="4" a="1"/>
  <c r="H36" i="4"/>
  <c r="H37" i="4" a="1"/>
  <c r="H37" i="4"/>
  <c r="H38" i="4" a="1"/>
  <c r="H38" i="4" s="1"/>
  <c r="H39" i="4" a="1"/>
  <c r="H39" i="4" s="1"/>
  <c r="H40" i="4" a="1"/>
  <c r="H40" i="4"/>
  <c r="H41" i="4" a="1"/>
  <c r="H41" i="4" s="1"/>
  <c r="H42" i="4" a="1"/>
  <c r="H42" i="4" s="1"/>
  <c r="H43" i="4" a="1"/>
  <c r="H43" i="4" s="1"/>
  <c r="H44" i="4" a="1"/>
  <c r="H44" i="4" s="1"/>
  <c r="H45" i="4" a="1"/>
  <c r="H45" i="4"/>
  <c r="H46" i="4" a="1"/>
  <c r="H46" i="4" s="1"/>
  <c r="H47" i="4" a="1"/>
  <c r="H47" i="4" s="1"/>
  <c r="H48" i="4" a="1"/>
  <c r="H48" i="4"/>
  <c r="H49" i="4" a="1"/>
  <c r="H49" i="4" s="1"/>
  <c r="H50" i="4" a="1"/>
  <c r="H50" i="4" s="1"/>
  <c r="H51" i="4" a="1"/>
  <c r="H51" i="4" s="1"/>
  <c r="H52" i="4" a="1"/>
  <c r="H52" i="4" s="1"/>
  <c r="H53" i="4" a="1"/>
  <c r="H53" i="4"/>
  <c r="H54" i="4" a="1"/>
  <c r="H54" i="4" s="1"/>
  <c r="H55" i="4" a="1"/>
  <c r="H55" i="4" s="1"/>
  <c r="H56" i="4" a="1"/>
  <c r="H56" i="4"/>
  <c r="H57" i="4" a="1"/>
  <c r="H57" i="4" s="1"/>
  <c r="H58" i="4" a="1"/>
  <c r="H58" i="4" s="1"/>
  <c r="H59" i="4" a="1"/>
  <c r="H59" i="4" s="1"/>
  <c r="H60" i="4" a="1"/>
  <c r="H60" i="4" s="1"/>
  <c r="H61" i="4" a="1"/>
  <c r="H61" i="4"/>
  <c r="H62" i="4" a="1"/>
  <c r="H62" i="4" s="1"/>
  <c r="H63" i="4" a="1"/>
  <c r="H63" i="4" s="1"/>
  <c r="H64" i="4" a="1"/>
  <c r="H64" i="4"/>
  <c r="H65" i="4" a="1"/>
  <c r="H65" i="4" s="1"/>
  <c r="H66" i="4" a="1"/>
  <c r="H66" i="4" s="1"/>
  <c r="H67" i="4" a="1"/>
  <c r="H67" i="4" s="1"/>
  <c r="H68" i="4" a="1"/>
  <c r="H68" i="4" s="1"/>
  <c r="H69" i="4" a="1"/>
  <c r="H69" i="4"/>
  <c r="H70" i="4" a="1"/>
  <c r="H70" i="4" s="1"/>
  <c r="H71" i="4" a="1"/>
  <c r="H71" i="4" s="1"/>
  <c r="H72" i="4" a="1"/>
  <c r="H72" i="4" s="1"/>
  <c r="H73" i="4" a="1"/>
  <c r="H73" i="4" s="1"/>
  <c r="H74" i="4" a="1"/>
  <c r="H74" i="4" s="1"/>
  <c r="H75" i="4" a="1"/>
  <c r="H75" i="4" s="1"/>
  <c r="H76" i="4" a="1"/>
  <c r="H76" i="4" s="1"/>
  <c r="H77" i="4" a="1"/>
  <c r="H77" i="4" s="1"/>
  <c r="H78" i="4" a="1"/>
  <c r="H78" i="4" s="1"/>
  <c r="H79" i="4" a="1"/>
  <c r="H79" i="4" s="1"/>
  <c r="H80" i="4" a="1"/>
  <c r="H80" i="4"/>
  <c r="H81" i="4" a="1"/>
  <c r="H81" i="4" s="1"/>
  <c r="H82" i="4" a="1"/>
  <c r="H82" i="4" s="1"/>
  <c r="H83" i="4" a="1"/>
  <c r="H83" i="4" s="1"/>
  <c r="H84" i="4" a="1"/>
  <c r="H84" i="4" s="1"/>
  <c r="H85" i="4" a="1"/>
  <c r="H85" i="4"/>
  <c r="H86" i="4" a="1"/>
  <c r="H86" i="4" s="1"/>
  <c r="H87" i="4" a="1"/>
  <c r="H87" i="4" s="1"/>
  <c r="H88" i="4" a="1"/>
  <c r="H88" i="4" s="1"/>
  <c r="H89" i="4" a="1"/>
  <c r="H89" i="4" s="1"/>
  <c r="H90" i="4" a="1"/>
  <c r="H90" i="4" s="1"/>
  <c r="H91" i="4" a="1"/>
  <c r="H91" i="4" s="1"/>
  <c r="H92" i="4" a="1"/>
  <c r="H92" i="4" s="1"/>
  <c r="H93" i="4" a="1"/>
  <c r="H93" i="4" s="1"/>
  <c r="H94" i="4" a="1"/>
  <c r="H94" i="4" s="1"/>
  <c r="H95" i="4" a="1"/>
  <c r="H95" i="4" s="1"/>
  <c r="H96" i="4" a="1"/>
  <c r="H96" i="4"/>
  <c r="H97" i="4" a="1"/>
  <c r="H97" i="4" s="1"/>
  <c r="H98" i="4" a="1"/>
  <c r="H98" i="4" s="1"/>
  <c r="H99" i="4" a="1"/>
  <c r="H99" i="4" s="1"/>
  <c r="H100" i="4" a="1"/>
  <c r="H100" i="4" s="1"/>
  <c r="H101" i="4" a="1"/>
  <c r="H101" i="4"/>
  <c r="H102" i="4" a="1"/>
  <c r="H102" i="4" s="1"/>
  <c r="H103" i="4" a="1"/>
  <c r="H103" i="4" s="1"/>
  <c r="H104" i="4" a="1"/>
  <c r="H104" i="4" s="1"/>
  <c r="H105" i="4" a="1"/>
  <c r="H105" i="4" s="1"/>
  <c r="H106" i="4" a="1"/>
  <c r="H106" i="4" s="1"/>
  <c r="H107" i="4" a="1"/>
  <c r="H107" i="4" s="1"/>
  <c r="H108" i="4" a="1"/>
  <c r="H108" i="4" s="1"/>
  <c r="H109" i="4" a="1"/>
  <c r="H109" i="4" s="1"/>
  <c r="H110" i="4" a="1"/>
  <c r="H110" i="4" s="1"/>
  <c r="H111" i="4" a="1"/>
  <c r="H111" i="4" s="1"/>
  <c r="H112" i="4" a="1"/>
  <c r="H112" i="4"/>
  <c r="H113" i="4" a="1"/>
  <c r="H113" i="4" s="1"/>
  <c r="H114" i="4" a="1"/>
  <c r="H114" i="4" s="1"/>
  <c r="H115" i="4" a="1"/>
  <c r="H115" i="4" s="1"/>
  <c r="H116" i="4" a="1"/>
  <c r="H116" i="4" s="1"/>
  <c r="H117" i="4" a="1"/>
  <c r="H117" i="4"/>
  <c r="H118" i="4" a="1"/>
  <c r="H118" i="4" s="1"/>
  <c r="H119" i="4" a="1"/>
  <c r="H119" i="4" s="1"/>
  <c r="H120" i="4" a="1"/>
  <c r="H120" i="4" s="1"/>
  <c r="H121" i="4" a="1"/>
  <c r="H121" i="4" s="1"/>
  <c r="H122" i="4" a="1"/>
  <c r="H122" i="4" s="1"/>
  <c r="H123" i="4" a="1"/>
  <c r="H123" i="4" s="1"/>
  <c r="H124" i="4" a="1"/>
  <c r="H124" i="4" s="1"/>
  <c r="H125" i="4" a="1"/>
  <c r="H125" i="4" s="1"/>
  <c r="H126" i="4" a="1"/>
  <c r="H126" i="4" s="1"/>
  <c r="H127" i="4" a="1"/>
  <c r="H127" i="4" s="1"/>
  <c r="H128" i="4" a="1"/>
  <c r="H128" i="4"/>
  <c r="H129" i="4" a="1"/>
  <c r="H129" i="4" s="1"/>
  <c r="H130" i="4" a="1"/>
  <c r="H130" i="4" s="1"/>
  <c r="H131" i="4" a="1"/>
  <c r="H131" i="4" s="1"/>
  <c r="H132" i="4" a="1"/>
  <c r="H132" i="4" s="1"/>
  <c r="H133" i="4" a="1"/>
  <c r="H133" i="4"/>
  <c r="H134" i="4" a="1"/>
  <c r="H134" i="4" s="1"/>
  <c r="H135" i="4" a="1"/>
  <c r="H135" i="4" s="1"/>
  <c r="H136" i="4" a="1"/>
  <c r="H136" i="4" s="1"/>
  <c r="H137" i="4" a="1"/>
  <c r="H137" i="4" s="1"/>
  <c r="H138" i="4" a="1"/>
  <c r="H138" i="4" s="1"/>
  <c r="H139" i="4" a="1"/>
  <c r="H139" i="4" s="1"/>
  <c r="H140" i="4" a="1"/>
  <c r="H140" i="4" s="1"/>
  <c r="H141" i="4" a="1"/>
  <c r="H141" i="4" s="1"/>
  <c r="H142" i="4" a="1"/>
  <c r="H142" i="4" s="1"/>
  <c r="H143" i="4" a="1"/>
  <c r="H143" i="4" s="1"/>
  <c r="H144" i="4" a="1"/>
  <c r="H144" i="4"/>
  <c r="H145" i="4" a="1"/>
  <c r="H145" i="4" s="1"/>
  <c r="H146" i="4" a="1"/>
  <c r="H146" i="4" s="1"/>
  <c r="H147" i="4" a="1"/>
  <c r="H147" i="4" s="1"/>
  <c r="H148" i="4" a="1"/>
  <c r="H148" i="4" s="1"/>
  <c r="H149" i="4" a="1"/>
  <c r="H149" i="4"/>
  <c r="H150" i="4" a="1"/>
  <c r="H150" i="4" s="1"/>
  <c r="H151" i="4" a="1"/>
  <c r="H151" i="4" s="1"/>
  <c r="H152" i="4" a="1"/>
  <c r="H152" i="4" s="1"/>
  <c r="H153" i="4" a="1"/>
  <c r="H153" i="4" s="1"/>
  <c r="H154" i="4" a="1"/>
  <c r="H154" i="4" s="1"/>
  <c r="H155" i="4" a="1"/>
  <c r="H155" i="4" s="1"/>
  <c r="H156" i="4" a="1"/>
  <c r="H156" i="4" s="1"/>
  <c r="H157" i="4" a="1"/>
  <c r="H157" i="4" s="1"/>
  <c r="H158" i="4" a="1"/>
  <c r="H158" i="4" s="1"/>
  <c r="H159" i="4" a="1"/>
  <c r="H159" i="4" s="1"/>
  <c r="H160" i="4" a="1"/>
  <c r="H160" i="4"/>
  <c r="H161" i="4" a="1"/>
  <c r="H161" i="4" s="1"/>
  <c r="H162" i="4" a="1"/>
  <c r="H162" i="4" s="1"/>
  <c r="H163" i="4" a="1"/>
  <c r="H163" i="4" s="1"/>
  <c r="H164" i="4" a="1"/>
  <c r="H164" i="4" s="1"/>
  <c r="H165" i="4" a="1"/>
  <c r="H165" i="4"/>
  <c r="H166" i="4" a="1"/>
  <c r="H166" i="4" s="1"/>
  <c r="H167" i="4" a="1"/>
  <c r="H167" i="4" s="1"/>
  <c r="H168" i="4" a="1"/>
  <c r="H168" i="4" s="1"/>
  <c r="H169" i="4" a="1"/>
  <c r="H169" i="4" s="1"/>
  <c r="H170" i="4" a="1"/>
  <c r="H170" i="4" s="1"/>
  <c r="H171" i="4" a="1"/>
  <c r="H171" i="4" s="1"/>
  <c r="H172" i="4" a="1"/>
  <c r="H172" i="4" s="1"/>
  <c r="H173" i="4" a="1"/>
  <c r="H173" i="4" s="1"/>
  <c r="H174" i="4" a="1"/>
  <c r="H174" i="4" s="1"/>
  <c r="H175" i="4" a="1"/>
  <c r="H175" i="4" s="1"/>
  <c r="H176" i="4" a="1"/>
  <c r="H176" i="4"/>
  <c r="H177" i="4" a="1"/>
  <c r="H177" i="4" s="1"/>
  <c r="H178" i="4" a="1"/>
  <c r="H178" i="4" s="1"/>
  <c r="H179" i="4" a="1"/>
  <c r="H179" i="4" s="1"/>
  <c r="H180" i="4" a="1"/>
  <c r="H180" i="4" s="1"/>
  <c r="H181" i="4" a="1"/>
  <c r="H181" i="4"/>
  <c r="H182" i="4" a="1"/>
  <c r="H182" i="4" s="1"/>
  <c r="H183" i="4" a="1"/>
  <c r="H183" i="4" s="1"/>
  <c r="H184" i="4" a="1"/>
  <c r="H184" i="4" s="1"/>
  <c r="H185" i="4" a="1"/>
  <c r="H185" i="4" s="1"/>
  <c r="H186" i="4" a="1"/>
  <c r="H186" i="4" s="1"/>
  <c r="H187" i="4" a="1"/>
  <c r="H187" i="4" s="1"/>
  <c r="H188" i="4" a="1"/>
  <c r="H188" i="4" s="1"/>
  <c r="H189" i="4" a="1"/>
  <c r="H189" i="4" s="1"/>
  <c r="H190" i="4" a="1"/>
  <c r="H190" i="4" s="1"/>
  <c r="H191" i="4" a="1"/>
  <c r="H191" i="4" s="1"/>
  <c r="H192" i="4" a="1"/>
  <c r="H192" i="4"/>
  <c r="H193" i="4" a="1"/>
  <c r="H193" i="4" s="1"/>
  <c r="H194" i="4" a="1"/>
  <c r="H194" i="4" s="1"/>
  <c r="H195" i="4" a="1"/>
  <c r="H195" i="4" s="1"/>
  <c r="H196" i="4" a="1"/>
  <c r="H196" i="4" s="1"/>
  <c r="H197" i="4" a="1"/>
  <c r="H197" i="4"/>
  <c r="H198" i="4" a="1"/>
  <c r="H198" i="4" s="1"/>
  <c r="H199" i="4" a="1"/>
  <c r="H199" i="4" s="1"/>
  <c r="H200" i="4" a="1"/>
  <c r="H200" i="4" s="1"/>
  <c r="H201" i="4" a="1"/>
  <c r="H201" i="4" s="1"/>
  <c r="H202" i="4" a="1"/>
  <c r="H202" i="4" s="1"/>
  <c r="H203" i="4" a="1"/>
  <c r="H203" i="4" s="1"/>
  <c r="H204" i="4" a="1"/>
  <c r="H204" i="4" s="1"/>
  <c r="H205" i="4" a="1"/>
  <c r="H205" i="4" s="1"/>
  <c r="H206" i="4" a="1"/>
  <c r="H206" i="4" s="1"/>
  <c r="H207" i="4" a="1"/>
  <c r="H207" i="4" s="1"/>
  <c r="H208" i="4" a="1"/>
  <c r="H208" i="4"/>
  <c r="H209" i="4" a="1"/>
  <c r="H209" i="4" s="1"/>
  <c r="H210" i="4" a="1"/>
  <c r="H210" i="4" s="1"/>
  <c r="H211" i="4" a="1"/>
  <c r="H211" i="4" s="1"/>
  <c r="H212" i="4" a="1"/>
  <c r="H212" i="4" s="1"/>
  <c r="H213" i="4" a="1"/>
  <c r="H213" i="4"/>
  <c r="H214" i="4" a="1"/>
  <c r="H214" i="4" s="1"/>
  <c r="H215" i="4" a="1"/>
  <c r="H215" i="4" s="1"/>
  <c r="H216" i="4" a="1"/>
  <c r="H216" i="4" s="1"/>
  <c r="H217" i="4" a="1"/>
  <c r="H217" i="4" s="1"/>
  <c r="H218" i="4" a="1"/>
  <c r="H218" i="4" s="1"/>
  <c r="H219" i="4" a="1"/>
  <c r="H219" i="4" s="1"/>
  <c r="H220" i="4" a="1"/>
  <c r="H220" i="4" s="1"/>
  <c r="H221" i="4" a="1"/>
  <c r="H221" i="4" s="1"/>
  <c r="H222" i="4" a="1"/>
  <c r="H222" i="4" s="1"/>
  <c r="H223" i="4" a="1"/>
  <c r="H223" i="4" s="1"/>
  <c r="H224" i="4" a="1"/>
  <c r="H224" i="4"/>
  <c r="H225" i="4" a="1"/>
  <c r="H225" i="4" s="1"/>
  <c r="H226" i="4" a="1"/>
  <c r="H226" i="4" s="1"/>
  <c r="H227" i="4" a="1"/>
  <c r="H227" i="4" s="1"/>
  <c r="H228" i="4" a="1"/>
  <c r="H228" i="4" s="1"/>
  <c r="H229" i="4" a="1"/>
  <c r="H229" i="4"/>
  <c r="H230" i="4" a="1"/>
  <c r="H230" i="4" s="1"/>
  <c r="H231" i="4" a="1"/>
  <c r="H231" i="4" s="1"/>
  <c r="H232" i="4" a="1"/>
  <c r="H232" i="4" s="1"/>
  <c r="H233" i="4" a="1"/>
  <c r="H233" i="4" s="1"/>
  <c r="H234" i="4" a="1"/>
  <c r="H234" i="4" s="1"/>
  <c r="H235" i="4" a="1"/>
  <c r="H235" i="4" s="1"/>
  <c r="H236" i="4" a="1"/>
  <c r="H236" i="4" s="1"/>
  <c r="H237" i="4" a="1"/>
  <c r="H237" i="4" s="1"/>
  <c r="H238" i="4" a="1"/>
  <c r="H238" i="4" s="1"/>
  <c r="H239" i="4" a="1"/>
  <c r="H239" i="4" s="1"/>
  <c r="H240" i="4" a="1"/>
  <c r="H240" i="4"/>
  <c r="H241" i="4" a="1"/>
  <c r="H241" i="4" s="1"/>
  <c r="H242" i="4" a="1"/>
  <c r="H242" i="4" s="1"/>
  <c r="H243" i="4" a="1"/>
  <c r="H243" i="4" s="1"/>
  <c r="H244" i="4" a="1"/>
  <c r="H244" i="4" s="1"/>
  <c r="H245" i="4" a="1"/>
  <c r="H245" i="4"/>
  <c r="H246" i="4" a="1"/>
  <c r="H246" i="4" s="1"/>
  <c r="H247" i="4" a="1"/>
  <c r="H247" i="4" s="1"/>
  <c r="H248" i="4" a="1"/>
  <c r="H248" i="4" s="1"/>
  <c r="H249" i="4" a="1"/>
  <c r="H249" i="4" s="1"/>
  <c r="H250" i="4" a="1"/>
  <c r="H250" i="4" s="1"/>
  <c r="H251" i="4" a="1"/>
  <c r="H251" i="4" s="1"/>
  <c r="H252" i="4" a="1"/>
  <c r="H252" i="4" s="1"/>
  <c r="H253" i="4" a="1"/>
  <c r="H253" i="4" s="1"/>
  <c r="H254" i="4" a="1"/>
  <c r="H254" i="4" s="1"/>
  <c r="H255" i="4" a="1"/>
  <c r="H255" i="4" s="1"/>
  <c r="H256" i="4" a="1"/>
  <c r="H256" i="4"/>
  <c r="H257" i="4" a="1"/>
  <c r="H257" i="4" s="1"/>
  <c r="H258" i="4" a="1"/>
  <c r="H258" i="4" s="1"/>
  <c r="H259" i="4" a="1"/>
  <c r="H259" i="4" s="1"/>
  <c r="H260" i="4" a="1"/>
  <c r="H260" i="4" s="1"/>
  <c r="H261" i="4" a="1"/>
  <c r="H261" i="4"/>
  <c r="H262" i="4" a="1"/>
  <c r="H262" i="4" s="1"/>
  <c r="H263" i="4" a="1"/>
  <c r="H263" i="4" s="1"/>
  <c r="H10" i="4" a="1"/>
  <c r="H10" i="4" s="1"/>
  <c r="G7" i="4" a="1"/>
  <c r="G7" i="4" s="1"/>
  <c r="G8" i="4" a="1"/>
  <c r="G8" i="4" s="1"/>
  <c r="G9" i="4" a="1"/>
  <c r="G9" i="4"/>
  <c r="G10" i="4" a="1"/>
  <c r="G10" i="4"/>
  <c r="G11" i="4" a="1"/>
  <c r="G11" i="4" s="1"/>
  <c r="G12" i="4" a="1"/>
  <c r="G12" i="4" s="1"/>
  <c r="G13" i="4" a="1"/>
  <c r="G13" i="4"/>
  <c r="G14" i="4" a="1"/>
  <c r="G14" i="4"/>
  <c r="G15" i="4" a="1"/>
  <c r="G15" i="4" s="1"/>
  <c r="G16" i="4" a="1"/>
  <c r="G16" i="4" s="1"/>
  <c r="G17" i="4" a="1"/>
  <c r="G17" i="4"/>
  <c r="G18" i="4" a="1"/>
  <c r="G18" i="4"/>
  <c r="G19" i="4" a="1"/>
  <c r="G19" i="4" s="1"/>
  <c r="G20" i="4" a="1"/>
  <c r="G20" i="4" s="1"/>
  <c r="G21" i="4" a="1"/>
  <c r="G21" i="4"/>
  <c r="G22" i="4" a="1"/>
  <c r="G22" i="4"/>
  <c r="G23" i="4" a="1"/>
  <c r="G23" i="4" s="1"/>
  <c r="G24" i="4" a="1"/>
  <c r="G24" i="4" s="1"/>
  <c r="G25" i="4" a="1"/>
  <c r="G25" i="4"/>
  <c r="G26" i="4" a="1"/>
  <c r="G26" i="4"/>
  <c r="G27" i="4" a="1"/>
  <c r="G27" i="4" s="1"/>
  <c r="G28" i="4" a="1"/>
  <c r="G28" i="4" s="1"/>
  <c r="G29" i="4" a="1"/>
  <c r="G29" i="4"/>
  <c r="G30" i="4" a="1"/>
  <c r="G30" i="4"/>
  <c r="G31" i="4" a="1"/>
  <c r="G31" i="4" s="1"/>
  <c r="G32" i="4" a="1"/>
  <c r="G32" i="4" s="1"/>
  <c r="G33" i="4" a="1"/>
  <c r="G33" i="4"/>
  <c r="G34" i="4" a="1"/>
  <c r="G34" i="4"/>
  <c r="G35" i="4" a="1"/>
  <c r="G35" i="4" s="1"/>
  <c r="G36" i="4" a="1"/>
  <c r="G36" i="4" s="1"/>
  <c r="G37" i="4" a="1"/>
  <c r="G37" i="4"/>
  <c r="G38" i="4" a="1"/>
  <c r="G38" i="4"/>
  <c r="G39" i="4" a="1"/>
  <c r="G39" i="4" s="1"/>
  <c r="G40" i="4" a="1"/>
  <c r="G40" i="4" s="1"/>
  <c r="G41" i="4" a="1"/>
  <c r="G41" i="4"/>
  <c r="G42" i="4" a="1"/>
  <c r="G42" i="4"/>
  <c r="G43" i="4" a="1"/>
  <c r="G43" i="4" s="1"/>
  <c r="G44" i="4" a="1"/>
  <c r="G44" i="4" s="1"/>
  <c r="G45" i="4" a="1"/>
  <c r="G45" i="4"/>
  <c r="G46" i="4" a="1"/>
  <c r="G46" i="4"/>
  <c r="G47" i="4" a="1"/>
  <c r="G47" i="4" s="1"/>
  <c r="G48" i="4" a="1"/>
  <c r="G48" i="4" s="1"/>
  <c r="G49" i="4" a="1"/>
  <c r="G49" i="4"/>
  <c r="G50" i="4" a="1"/>
  <c r="G50" i="4"/>
  <c r="G51" i="4" a="1"/>
  <c r="G51" i="4" s="1"/>
  <c r="G52" i="4" a="1"/>
  <c r="G52" i="4" s="1"/>
  <c r="G53" i="4" a="1"/>
  <c r="G53" i="4"/>
  <c r="G54" i="4" a="1"/>
  <c r="G54" i="4"/>
  <c r="G55" i="4" a="1"/>
  <c r="G55" i="4" s="1"/>
  <c r="G56" i="4" a="1"/>
  <c r="G56" i="4" s="1"/>
  <c r="G57" i="4" a="1"/>
  <c r="G57" i="4"/>
  <c r="G58" i="4" a="1"/>
  <c r="G58" i="4"/>
  <c r="G59" i="4" a="1"/>
  <c r="G59" i="4" s="1"/>
  <c r="G60" i="4" a="1"/>
  <c r="G60" i="4" s="1"/>
  <c r="G61" i="4" a="1"/>
  <c r="G61" i="4"/>
  <c r="G62" i="4" a="1"/>
  <c r="G62" i="4"/>
  <c r="G63" i="4" a="1"/>
  <c r="G63" i="4" s="1"/>
  <c r="G64" i="4" a="1"/>
  <c r="G64" i="4" s="1"/>
  <c r="G65" i="4" a="1"/>
  <c r="G65" i="4"/>
  <c r="G66" i="4" a="1"/>
  <c r="G66" i="4"/>
  <c r="G67" i="4" a="1"/>
  <c r="G67" i="4" s="1"/>
  <c r="G68" i="4" a="1"/>
  <c r="G68" i="4" s="1"/>
  <c r="G69" i="4" a="1"/>
  <c r="G69" i="4"/>
  <c r="G70" i="4" a="1"/>
  <c r="G70" i="4"/>
  <c r="G71" i="4" a="1"/>
  <c r="G71" i="4" s="1"/>
  <c r="G72" i="4" a="1"/>
  <c r="G72" i="4" s="1"/>
  <c r="G73" i="4" a="1"/>
  <c r="G73" i="4"/>
  <c r="G74" i="4" a="1"/>
  <c r="G74" i="4"/>
  <c r="G75" i="4" a="1"/>
  <c r="G75" i="4" s="1"/>
  <c r="G76" i="4" a="1"/>
  <c r="G76" i="4" s="1"/>
  <c r="G77" i="4" a="1"/>
  <c r="G77" i="4"/>
  <c r="G78" i="4" a="1"/>
  <c r="G78" i="4"/>
  <c r="G79" i="4" a="1"/>
  <c r="G79" i="4" s="1"/>
  <c r="G80" i="4" a="1"/>
  <c r="G80" i="4" s="1"/>
  <c r="G81" i="4" a="1"/>
  <c r="G81" i="4"/>
  <c r="G82" i="4" a="1"/>
  <c r="G82" i="4"/>
  <c r="G83" i="4" a="1"/>
  <c r="G83" i="4" s="1"/>
  <c r="G84" i="4" a="1"/>
  <c r="G84" i="4" s="1"/>
  <c r="G85" i="4" a="1"/>
  <c r="G85" i="4"/>
  <c r="G86" i="4" a="1"/>
  <c r="G86" i="4"/>
  <c r="G87" i="4" a="1"/>
  <c r="G87" i="4" s="1"/>
  <c r="G88" i="4" a="1"/>
  <c r="G88" i="4" s="1"/>
  <c r="G89" i="4" a="1"/>
  <c r="G89" i="4"/>
  <c r="G90" i="4" a="1"/>
  <c r="G90" i="4"/>
  <c r="G91" i="4" a="1"/>
  <c r="G91" i="4" s="1"/>
  <c r="G92" i="4" a="1"/>
  <c r="G92" i="4" s="1"/>
  <c r="G93" i="4" a="1"/>
  <c r="G93" i="4"/>
  <c r="G94" i="4" a="1"/>
  <c r="G94" i="4"/>
  <c r="G95" i="4" a="1"/>
  <c r="G95" i="4" s="1"/>
  <c r="G96" i="4" a="1"/>
  <c r="G96" i="4" s="1"/>
  <c r="G97" i="4" a="1"/>
  <c r="G97" i="4"/>
  <c r="G98" i="4" a="1"/>
  <c r="G98" i="4"/>
  <c r="G99" i="4" a="1"/>
  <c r="G99" i="4" s="1"/>
  <c r="G100" i="4" a="1"/>
  <c r="G100" i="4" s="1"/>
  <c r="G101" i="4" a="1"/>
  <c r="G101" i="4"/>
  <c r="G102" i="4" a="1"/>
  <c r="G102" i="4"/>
  <c r="G103" i="4" a="1"/>
  <c r="G103" i="4" s="1"/>
  <c r="G104" i="4" a="1"/>
  <c r="G104" i="4" s="1"/>
  <c r="G105" i="4" a="1"/>
  <c r="G105" i="4"/>
  <c r="G106" i="4" a="1"/>
  <c r="G106" i="4"/>
  <c r="G107" i="4" a="1"/>
  <c r="G107" i="4" s="1"/>
  <c r="G108" i="4" a="1"/>
  <c r="G108" i="4" s="1"/>
  <c r="G109" i="4" a="1"/>
  <c r="G109" i="4"/>
  <c r="G110" i="4" a="1"/>
  <c r="G110" i="4"/>
  <c r="G111" i="4" a="1"/>
  <c r="G111" i="4" s="1"/>
  <c r="G112" i="4" a="1"/>
  <c r="G112" i="4" s="1"/>
  <c r="G113" i="4" a="1"/>
  <c r="G113" i="4"/>
  <c r="G114" i="4" a="1"/>
  <c r="G114" i="4"/>
  <c r="G115" i="4" a="1"/>
  <c r="G115" i="4" s="1"/>
  <c r="G116" i="4" a="1"/>
  <c r="G116" i="4" s="1"/>
  <c r="G117" i="4" a="1"/>
  <c r="G117" i="4"/>
  <c r="G118" i="4" a="1"/>
  <c r="G118" i="4"/>
  <c r="G119" i="4" a="1"/>
  <c r="G119" i="4" s="1"/>
  <c r="G120" i="4" a="1"/>
  <c r="G120" i="4" s="1"/>
  <c r="G121" i="4" a="1"/>
  <c r="G121" i="4"/>
  <c r="G122" i="4" a="1"/>
  <c r="G122" i="4"/>
  <c r="G123" i="4" a="1"/>
  <c r="G123" i="4" s="1"/>
  <c r="G124" i="4" a="1"/>
  <c r="G124" i="4" s="1"/>
  <c r="G125" i="4" a="1"/>
  <c r="G125" i="4"/>
  <c r="G126" i="4" a="1"/>
  <c r="G126" i="4"/>
  <c r="G127" i="4" a="1"/>
  <c r="G127" i="4" s="1"/>
  <c r="G128" i="4" a="1"/>
  <c r="G128" i="4" s="1"/>
  <c r="G129" i="4" a="1"/>
  <c r="G129" i="4"/>
  <c r="G130" i="4" a="1"/>
  <c r="G130" i="4"/>
  <c r="G131" i="4" a="1"/>
  <c r="G131" i="4" s="1"/>
  <c r="G132" i="4" a="1"/>
  <c r="G132" i="4" s="1"/>
  <c r="G133" i="4" a="1"/>
  <c r="G133" i="4"/>
  <c r="G134" i="4" a="1"/>
  <c r="G134" i="4"/>
  <c r="G135" i="4" a="1"/>
  <c r="G135" i="4" s="1"/>
  <c r="G136" i="4" a="1"/>
  <c r="G136" i="4" s="1"/>
  <c r="G137" i="4" a="1"/>
  <c r="G137" i="4"/>
  <c r="G138" i="4" a="1"/>
  <c r="G138" i="4"/>
  <c r="G139" i="4" a="1"/>
  <c r="G139" i="4" s="1"/>
  <c r="G140" i="4" a="1"/>
  <c r="G140" i="4" s="1"/>
  <c r="G141" i="4" a="1"/>
  <c r="G141" i="4"/>
  <c r="G142" i="4" a="1"/>
  <c r="G142" i="4"/>
  <c r="G143" i="4" a="1"/>
  <c r="G143" i="4" s="1"/>
  <c r="G144" i="4" a="1"/>
  <c r="G144" i="4" s="1"/>
  <c r="G145" i="4" a="1"/>
  <c r="G145" i="4"/>
  <c r="G146" i="4" a="1"/>
  <c r="G146" i="4"/>
  <c r="G147" i="4" a="1"/>
  <c r="G147" i="4" s="1"/>
  <c r="G148" i="4" a="1"/>
  <c r="G148" i="4" s="1"/>
  <c r="G149" i="4" a="1"/>
  <c r="G149" i="4"/>
  <c r="G150" i="4" a="1"/>
  <c r="G150" i="4"/>
  <c r="G151" i="4" a="1"/>
  <c r="G151" i="4" s="1"/>
  <c r="G152" i="4" a="1"/>
  <c r="G152" i="4" s="1"/>
  <c r="G153" i="4" a="1"/>
  <c r="G153" i="4"/>
  <c r="G154" i="4" a="1"/>
  <c r="G154" i="4"/>
  <c r="G155" i="4" a="1"/>
  <c r="G155" i="4" s="1"/>
  <c r="G156" i="4" a="1"/>
  <c r="G156" i="4" s="1"/>
  <c r="G157" i="4" a="1"/>
  <c r="G157" i="4"/>
  <c r="G158" i="4" a="1"/>
  <c r="G158" i="4"/>
  <c r="G159" i="4" a="1"/>
  <c r="G159" i="4" s="1"/>
  <c r="G160" i="4" a="1"/>
  <c r="G160" i="4" s="1"/>
  <c r="G161" i="4" a="1"/>
  <c r="G161" i="4"/>
  <c r="G162" i="4" a="1"/>
  <c r="G162" i="4"/>
  <c r="G163" i="4" a="1"/>
  <c r="G163" i="4" s="1"/>
  <c r="G164" i="4" a="1"/>
  <c r="G164" i="4" s="1"/>
  <c r="G165" i="4" a="1"/>
  <c r="G165" i="4"/>
  <c r="G166" i="4" a="1"/>
  <c r="G166" i="4"/>
  <c r="G167" i="4" a="1"/>
  <c r="G167" i="4" s="1"/>
  <c r="G168" i="4" a="1"/>
  <c r="G168" i="4" s="1"/>
  <c r="G169" i="4" a="1"/>
  <c r="G169" i="4"/>
  <c r="G170" i="4" a="1"/>
  <c r="G170" i="4"/>
  <c r="G171" i="4" a="1"/>
  <c r="G171" i="4" s="1"/>
  <c r="G172" i="4" a="1"/>
  <c r="G172" i="4" s="1"/>
  <c r="G173" i="4" a="1"/>
  <c r="G173" i="4"/>
  <c r="G174" i="4" a="1"/>
  <c r="G174" i="4"/>
  <c r="G175" i="4" a="1"/>
  <c r="G175" i="4" s="1"/>
  <c r="G176" i="4" a="1"/>
  <c r="G176" i="4" s="1"/>
  <c r="G177" i="4" a="1"/>
  <c r="G177" i="4"/>
  <c r="G178" i="4" a="1"/>
  <c r="G178" i="4"/>
  <c r="G179" i="4" a="1"/>
  <c r="G179" i="4" s="1"/>
  <c r="G180" i="4" a="1"/>
  <c r="G180" i="4" s="1"/>
  <c r="G181" i="4" a="1"/>
  <c r="G181" i="4"/>
  <c r="G182" i="4" a="1"/>
  <c r="G182" i="4"/>
  <c r="G183" i="4" a="1"/>
  <c r="G183" i="4" s="1"/>
  <c r="G184" i="4" a="1"/>
  <c r="G184" i="4" s="1"/>
  <c r="G185" i="4" a="1"/>
  <c r="G185" i="4"/>
  <c r="G186" i="4" a="1"/>
  <c r="G186" i="4"/>
  <c r="G187" i="4" a="1"/>
  <c r="G187" i="4" s="1"/>
  <c r="G188" i="4" a="1"/>
  <c r="G188" i="4" s="1"/>
  <c r="G189" i="4" a="1"/>
  <c r="G189" i="4"/>
  <c r="G190" i="4" a="1"/>
  <c r="G190" i="4"/>
  <c r="G191" i="4" a="1"/>
  <c r="G191" i="4" s="1"/>
  <c r="G192" i="4" a="1"/>
  <c r="G192" i="4" s="1"/>
  <c r="G193" i="4" a="1"/>
  <c r="G193" i="4"/>
  <c r="G194" i="4" a="1"/>
  <c r="G194" i="4"/>
  <c r="G195" i="4" a="1"/>
  <c r="G195" i="4" s="1"/>
  <c r="G196" i="4" a="1"/>
  <c r="G196" i="4" s="1"/>
  <c r="G197" i="4" a="1"/>
  <c r="G197" i="4"/>
  <c r="G198" i="4" a="1"/>
  <c r="G198" i="4"/>
  <c r="G199" i="4" a="1"/>
  <c r="G199" i="4" s="1"/>
  <c r="G200" i="4" a="1"/>
  <c r="G200" i="4" s="1"/>
  <c r="G201" i="4" a="1"/>
  <c r="G201" i="4"/>
  <c r="G202" i="4" a="1"/>
  <c r="G202" i="4"/>
  <c r="G203" i="4" a="1"/>
  <c r="G203" i="4" s="1"/>
  <c r="G204" i="4" a="1"/>
  <c r="G204" i="4" s="1"/>
  <c r="G205" i="4" a="1"/>
  <c r="G205" i="4"/>
  <c r="G206" i="4" a="1"/>
  <c r="G206" i="4"/>
  <c r="G207" i="4" a="1"/>
  <c r="G207" i="4" s="1"/>
  <c r="G208" i="4" a="1"/>
  <c r="G208" i="4" s="1"/>
  <c r="G209" i="4" a="1"/>
  <c r="G209" i="4"/>
  <c r="G210" i="4" a="1"/>
  <c r="G210" i="4"/>
  <c r="G211" i="4" a="1"/>
  <c r="G211" i="4" s="1"/>
  <c r="G212" i="4" a="1"/>
  <c r="G212" i="4" s="1"/>
  <c r="G213" i="4" a="1"/>
  <c r="G213" i="4"/>
  <c r="G214" i="4" a="1"/>
  <c r="G214" i="4"/>
  <c r="G215" i="4" a="1"/>
  <c r="G215" i="4" s="1"/>
  <c r="G216" i="4" a="1"/>
  <c r="G216" i="4" s="1"/>
  <c r="G217" i="4" a="1"/>
  <c r="G217" i="4"/>
  <c r="G218" i="4" a="1"/>
  <c r="G218" i="4"/>
  <c r="G219" i="4" a="1"/>
  <c r="G219" i="4" s="1"/>
  <c r="G220" i="4" a="1"/>
  <c r="G220" i="4" s="1"/>
  <c r="G221" i="4" a="1"/>
  <c r="G221" i="4"/>
  <c r="G222" i="4" a="1"/>
  <c r="G222" i="4"/>
  <c r="G223" i="4" a="1"/>
  <c r="G223" i="4" s="1"/>
  <c r="G224" i="4" a="1"/>
  <c r="G224" i="4" s="1"/>
  <c r="G225" i="4" a="1"/>
  <c r="G225" i="4"/>
  <c r="G226" i="4" a="1"/>
  <c r="G226" i="4"/>
  <c r="G227" i="4" a="1"/>
  <c r="G227" i="4" s="1"/>
  <c r="G228" i="4" a="1"/>
  <c r="G228" i="4" s="1"/>
  <c r="G229" i="4" a="1"/>
  <c r="G229" i="4"/>
  <c r="G230" i="4" a="1"/>
  <c r="G230" i="4"/>
  <c r="G231" i="4" a="1"/>
  <c r="G231" i="4" s="1"/>
  <c r="G232" i="4" a="1"/>
  <c r="G232" i="4" s="1"/>
  <c r="G233" i="4" a="1"/>
  <c r="G233" i="4"/>
  <c r="G234" i="4" a="1"/>
  <c r="G234" i="4"/>
  <c r="G235" i="4" a="1"/>
  <c r="G235" i="4" s="1"/>
  <c r="G236" i="4" a="1"/>
  <c r="G236" i="4" s="1"/>
  <c r="G237" i="4" a="1"/>
  <c r="G237" i="4"/>
  <c r="G238" i="4" a="1"/>
  <c r="G238" i="4"/>
  <c r="G239" i="4" a="1"/>
  <c r="G239" i="4" s="1"/>
  <c r="G240" i="4" a="1"/>
  <c r="G240" i="4" s="1"/>
  <c r="G241" i="4" a="1"/>
  <c r="G241" i="4"/>
  <c r="G242" i="4" a="1"/>
  <c r="G242" i="4"/>
  <c r="G243" i="4" a="1"/>
  <c r="G243" i="4" s="1"/>
  <c r="G244" i="4" a="1"/>
  <c r="G244" i="4" s="1"/>
  <c r="G245" i="4" a="1"/>
  <c r="G245" i="4"/>
  <c r="G246" i="4" a="1"/>
  <c r="G246" i="4" s="1"/>
  <c r="G247" i="4" a="1"/>
  <c r="G247" i="4" s="1"/>
  <c r="G248" i="4" a="1"/>
  <c r="G248" i="4" s="1"/>
  <c r="G249" i="4" a="1"/>
  <c r="G249" i="4"/>
  <c r="G250" i="4" a="1"/>
  <c r="G250" i="4"/>
  <c r="G251" i="4" a="1"/>
  <c r="G251" i="4" s="1"/>
  <c r="G252" i="4" a="1"/>
  <c r="G252" i="4" s="1"/>
  <c r="G253" i="4" a="1"/>
  <c r="G253" i="4"/>
  <c r="G254" i="4" a="1"/>
  <c r="G254" i="4"/>
  <c r="G255" i="4" a="1"/>
  <c r="G255" i="4" s="1"/>
  <c r="G256" i="4" a="1"/>
  <c r="G256" i="4" s="1"/>
  <c r="G257" i="4" a="1"/>
  <c r="G257" i="4" s="1"/>
  <c r="G258" i="4" a="1"/>
  <c r="G258" i="4"/>
  <c r="G259" i="4" a="1"/>
  <c r="G259" i="4" s="1"/>
  <c r="G260" i="4" a="1"/>
  <c r="G260" i="4" s="1"/>
  <c r="G261" i="4" a="1"/>
  <c r="G261" i="4"/>
  <c r="G262" i="4" a="1"/>
  <c r="G262" i="4" s="1"/>
  <c r="G263" i="4" a="1"/>
  <c r="G263" i="4" s="1"/>
  <c r="G6" i="4" a="1"/>
  <c r="G6" i="4" s="1"/>
  <c r="L26" i="4"/>
  <c r="E260" i="4"/>
  <c r="F260" i="4" s="1"/>
  <c r="E261" i="4"/>
  <c r="F261" i="4" s="1"/>
  <c r="E262" i="4"/>
  <c r="F262" i="4" s="1"/>
  <c r="L31" i="4" l="1"/>
  <c r="E5" i="4"/>
  <c r="E40" i="4" l="1"/>
  <c r="F40" i="4" s="1"/>
  <c r="E41" i="4"/>
  <c r="F41" i="4" s="1"/>
  <c r="E42" i="4"/>
  <c r="F42" i="4" s="1"/>
  <c r="E43" i="4"/>
  <c r="F43" i="4" s="1"/>
  <c r="E44" i="4"/>
  <c r="F44" i="4" s="1"/>
  <c r="E45" i="4"/>
  <c r="F45" i="4" s="1"/>
  <c r="E46" i="4"/>
  <c r="F46" i="4" s="1"/>
  <c r="E47" i="4"/>
  <c r="F47" i="4" s="1"/>
  <c r="E48" i="4"/>
  <c r="F48" i="4" s="1"/>
  <c r="E49" i="4"/>
  <c r="F49" i="4" s="1"/>
  <c r="E50" i="4"/>
  <c r="F50" i="4" s="1"/>
  <c r="E51" i="4"/>
  <c r="F51" i="4" s="1"/>
  <c r="E52" i="4"/>
  <c r="F52" i="4" s="1"/>
  <c r="E53" i="4"/>
  <c r="F53" i="4" s="1"/>
  <c r="E54" i="4"/>
  <c r="F54" i="4" s="1"/>
  <c r="E55" i="4"/>
  <c r="F55" i="4" s="1"/>
  <c r="E56" i="4"/>
  <c r="F56" i="4" s="1"/>
  <c r="E57" i="4"/>
  <c r="F57" i="4" s="1"/>
  <c r="E58" i="4"/>
  <c r="F58" i="4" s="1"/>
  <c r="E59" i="4"/>
  <c r="F59" i="4" s="1"/>
  <c r="E60" i="4"/>
  <c r="F60" i="4" s="1"/>
  <c r="E61" i="4"/>
  <c r="F61" i="4" s="1"/>
  <c r="E62" i="4"/>
  <c r="F62" i="4" s="1"/>
  <c r="E63" i="4"/>
  <c r="F63" i="4" s="1"/>
  <c r="E64" i="4"/>
  <c r="F64" i="4" s="1"/>
  <c r="E65" i="4"/>
  <c r="F65" i="4" s="1"/>
  <c r="E66" i="4"/>
  <c r="F66" i="4" s="1"/>
  <c r="E67" i="4"/>
  <c r="F67" i="4" s="1"/>
  <c r="E68" i="4"/>
  <c r="F68" i="4" s="1"/>
  <c r="E69" i="4"/>
  <c r="F69" i="4" s="1"/>
  <c r="E70" i="4"/>
  <c r="F70" i="4" s="1"/>
  <c r="E71" i="4"/>
  <c r="F71" i="4" s="1"/>
  <c r="E72" i="4"/>
  <c r="F72" i="4" s="1"/>
  <c r="E73" i="4"/>
  <c r="F73" i="4" s="1"/>
  <c r="E74" i="4"/>
  <c r="F74" i="4" s="1"/>
  <c r="E75" i="4"/>
  <c r="F75" i="4" s="1"/>
  <c r="E76" i="4"/>
  <c r="F76" i="4" s="1"/>
  <c r="E77" i="4"/>
  <c r="F77" i="4" s="1"/>
  <c r="E78" i="4"/>
  <c r="F78" i="4" s="1"/>
  <c r="E79" i="4"/>
  <c r="F79" i="4" s="1"/>
  <c r="E80" i="4"/>
  <c r="F80" i="4" s="1"/>
  <c r="E81" i="4"/>
  <c r="F81" i="4" s="1"/>
  <c r="E82" i="4"/>
  <c r="F82" i="4" s="1"/>
  <c r="E83" i="4"/>
  <c r="F83" i="4" s="1"/>
  <c r="E84" i="4"/>
  <c r="F84" i="4" s="1"/>
  <c r="E85" i="4"/>
  <c r="F85" i="4" s="1"/>
  <c r="E86" i="4"/>
  <c r="F86" i="4" s="1"/>
  <c r="E87" i="4"/>
  <c r="F87" i="4" s="1"/>
  <c r="E88" i="4"/>
  <c r="F88" i="4" s="1"/>
  <c r="E89" i="4"/>
  <c r="F89" i="4" s="1"/>
  <c r="E90" i="4"/>
  <c r="F90" i="4" s="1"/>
  <c r="E91" i="4"/>
  <c r="F91" i="4" s="1"/>
  <c r="E92" i="4"/>
  <c r="F92" i="4" s="1"/>
  <c r="E93" i="4"/>
  <c r="F93" i="4" s="1"/>
  <c r="E94" i="4"/>
  <c r="F94" i="4" s="1"/>
  <c r="E95" i="4"/>
  <c r="F95" i="4" s="1"/>
  <c r="E96" i="4"/>
  <c r="F96" i="4" s="1"/>
  <c r="E97" i="4"/>
  <c r="F97" i="4" s="1"/>
  <c r="E98" i="4"/>
  <c r="F98" i="4" s="1"/>
  <c r="E99" i="4"/>
  <c r="F99" i="4" s="1"/>
  <c r="E100" i="4"/>
  <c r="F100" i="4" s="1"/>
  <c r="E101" i="4"/>
  <c r="F101" i="4" s="1"/>
  <c r="E102" i="4"/>
  <c r="F102" i="4" s="1"/>
  <c r="E103" i="4"/>
  <c r="F103" i="4" s="1"/>
  <c r="E104" i="4"/>
  <c r="F104" i="4" s="1"/>
  <c r="E105" i="4"/>
  <c r="F105" i="4" s="1"/>
  <c r="E106" i="4"/>
  <c r="F106" i="4" s="1"/>
  <c r="E107" i="4"/>
  <c r="F107" i="4" s="1"/>
  <c r="E108" i="4"/>
  <c r="F108" i="4" s="1"/>
  <c r="E109" i="4"/>
  <c r="F109" i="4" s="1"/>
  <c r="E110" i="4"/>
  <c r="F110" i="4" s="1"/>
  <c r="E111" i="4"/>
  <c r="F111" i="4" s="1"/>
  <c r="E112" i="4"/>
  <c r="F112" i="4" s="1"/>
  <c r="E113" i="4"/>
  <c r="F113" i="4" s="1"/>
  <c r="E114" i="4"/>
  <c r="F114" i="4" s="1"/>
  <c r="E115" i="4"/>
  <c r="F115" i="4" s="1"/>
  <c r="E116" i="4"/>
  <c r="F116" i="4" s="1"/>
  <c r="E117" i="4"/>
  <c r="F117" i="4" s="1"/>
  <c r="E118" i="4"/>
  <c r="F118" i="4" s="1"/>
  <c r="E119" i="4"/>
  <c r="F119" i="4" s="1"/>
  <c r="E120" i="4"/>
  <c r="F120" i="4" s="1"/>
  <c r="E121" i="4"/>
  <c r="F121" i="4" s="1"/>
  <c r="E122" i="4"/>
  <c r="F122" i="4" s="1"/>
  <c r="E123" i="4"/>
  <c r="F123" i="4" s="1"/>
  <c r="E124" i="4"/>
  <c r="F124" i="4" s="1"/>
  <c r="E125" i="4"/>
  <c r="F125" i="4" s="1"/>
  <c r="E126" i="4"/>
  <c r="F126" i="4" s="1"/>
  <c r="E127" i="4"/>
  <c r="F127" i="4" s="1"/>
  <c r="E128" i="4"/>
  <c r="F128" i="4" s="1"/>
  <c r="E129" i="4"/>
  <c r="F129" i="4" s="1"/>
  <c r="E130" i="4"/>
  <c r="F130" i="4" s="1"/>
  <c r="E131" i="4"/>
  <c r="F131" i="4" s="1"/>
  <c r="E132" i="4"/>
  <c r="F132" i="4" s="1"/>
  <c r="E133" i="4"/>
  <c r="F133" i="4" s="1"/>
  <c r="E134" i="4"/>
  <c r="F134" i="4" s="1"/>
  <c r="E135" i="4"/>
  <c r="F135" i="4" s="1"/>
  <c r="E136" i="4"/>
  <c r="F136" i="4" s="1"/>
  <c r="E137" i="4"/>
  <c r="F137" i="4" s="1"/>
  <c r="E138" i="4"/>
  <c r="F138" i="4" s="1"/>
  <c r="E139" i="4"/>
  <c r="F139" i="4" s="1"/>
  <c r="E140" i="4"/>
  <c r="F140" i="4" s="1"/>
  <c r="E141" i="4"/>
  <c r="F141" i="4" s="1"/>
  <c r="E142" i="4"/>
  <c r="F142" i="4" s="1"/>
  <c r="E143" i="4"/>
  <c r="F143" i="4" s="1"/>
  <c r="E144" i="4"/>
  <c r="F144" i="4" s="1"/>
  <c r="E145" i="4"/>
  <c r="F145" i="4" s="1"/>
  <c r="E146" i="4"/>
  <c r="F146" i="4" s="1"/>
  <c r="E147" i="4"/>
  <c r="F147" i="4" s="1"/>
  <c r="E148" i="4"/>
  <c r="F148" i="4" s="1"/>
  <c r="E149" i="4"/>
  <c r="F149" i="4" s="1"/>
  <c r="E150" i="4"/>
  <c r="F150" i="4" s="1"/>
  <c r="E151" i="4"/>
  <c r="F151" i="4" s="1"/>
  <c r="E152" i="4"/>
  <c r="F152" i="4" s="1"/>
  <c r="E153" i="4"/>
  <c r="F153" i="4" s="1"/>
  <c r="E154" i="4"/>
  <c r="F154" i="4" s="1"/>
  <c r="E155" i="4"/>
  <c r="F155" i="4" s="1"/>
  <c r="E156" i="4"/>
  <c r="F156" i="4" s="1"/>
  <c r="E157" i="4"/>
  <c r="F157" i="4" s="1"/>
  <c r="E158" i="4"/>
  <c r="F158" i="4" s="1"/>
  <c r="E159" i="4"/>
  <c r="F159" i="4" s="1"/>
  <c r="E160" i="4"/>
  <c r="F160" i="4" s="1"/>
  <c r="E161" i="4"/>
  <c r="F161" i="4" s="1"/>
  <c r="E162" i="4"/>
  <c r="F162" i="4" s="1"/>
  <c r="E163" i="4"/>
  <c r="F163" i="4" s="1"/>
  <c r="E164" i="4"/>
  <c r="F164" i="4" s="1"/>
  <c r="E165" i="4"/>
  <c r="F165" i="4" s="1"/>
  <c r="E166" i="4"/>
  <c r="F166" i="4" s="1"/>
  <c r="E167" i="4"/>
  <c r="F167" i="4" s="1"/>
  <c r="E168" i="4"/>
  <c r="F168" i="4" s="1"/>
  <c r="E169" i="4"/>
  <c r="F169" i="4" s="1"/>
  <c r="E170" i="4"/>
  <c r="F170" i="4" s="1"/>
  <c r="E171" i="4"/>
  <c r="F171" i="4" s="1"/>
  <c r="E172" i="4"/>
  <c r="F172" i="4" s="1"/>
  <c r="E173" i="4"/>
  <c r="F173" i="4" s="1"/>
  <c r="E174" i="4"/>
  <c r="F174" i="4" s="1"/>
  <c r="E175" i="4"/>
  <c r="F175" i="4" s="1"/>
  <c r="E176" i="4"/>
  <c r="F176" i="4" s="1"/>
  <c r="E177" i="4"/>
  <c r="F177" i="4" s="1"/>
  <c r="E178" i="4"/>
  <c r="F178" i="4" s="1"/>
  <c r="E179" i="4"/>
  <c r="F179" i="4" s="1"/>
  <c r="E180" i="4"/>
  <c r="F180" i="4" s="1"/>
  <c r="E181" i="4"/>
  <c r="F181" i="4" s="1"/>
  <c r="E182" i="4"/>
  <c r="F182" i="4" s="1"/>
  <c r="E183" i="4"/>
  <c r="F183" i="4" s="1"/>
  <c r="E184" i="4"/>
  <c r="F184" i="4" s="1"/>
  <c r="E185" i="4"/>
  <c r="F185" i="4" s="1"/>
  <c r="E186" i="4"/>
  <c r="F186" i="4" s="1"/>
  <c r="E187" i="4"/>
  <c r="F187" i="4" s="1"/>
  <c r="E188" i="4"/>
  <c r="F188" i="4" s="1"/>
  <c r="E189" i="4"/>
  <c r="F189" i="4" s="1"/>
  <c r="E190" i="4"/>
  <c r="F190" i="4" s="1"/>
  <c r="E191" i="4"/>
  <c r="F191" i="4" s="1"/>
  <c r="E192" i="4"/>
  <c r="F192" i="4" s="1"/>
  <c r="E193" i="4"/>
  <c r="F193" i="4" s="1"/>
  <c r="E194" i="4"/>
  <c r="F194" i="4" s="1"/>
  <c r="E195" i="4"/>
  <c r="F195" i="4" s="1"/>
  <c r="E196" i="4"/>
  <c r="F196" i="4" s="1"/>
  <c r="E197" i="4"/>
  <c r="F197" i="4" s="1"/>
  <c r="E198" i="4"/>
  <c r="F198" i="4" s="1"/>
  <c r="E199" i="4"/>
  <c r="F199" i="4" s="1"/>
  <c r="E200" i="4"/>
  <c r="F200" i="4" s="1"/>
  <c r="E201" i="4"/>
  <c r="F201" i="4" s="1"/>
  <c r="E202" i="4"/>
  <c r="F202" i="4" s="1"/>
  <c r="E203" i="4"/>
  <c r="F203" i="4" s="1"/>
  <c r="E204" i="4"/>
  <c r="F204" i="4" s="1"/>
  <c r="E205" i="4"/>
  <c r="F205" i="4" s="1"/>
  <c r="E206" i="4"/>
  <c r="F206" i="4" s="1"/>
  <c r="E207" i="4"/>
  <c r="F207" i="4" s="1"/>
  <c r="E208" i="4"/>
  <c r="F208" i="4" s="1"/>
  <c r="E209" i="4"/>
  <c r="F209" i="4" s="1"/>
  <c r="E210" i="4"/>
  <c r="F210" i="4" s="1"/>
  <c r="E211" i="4"/>
  <c r="F211" i="4" s="1"/>
  <c r="E212" i="4"/>
  <c r="F212" i="4" s="1"/>
  <c r="E213" i="4"/>
  <c r="F213" i="4" s="1"/>
  <c r="E214" i="4"/>
  <c r="F214" i="4" s="1"/>
  <c r="E215" i="4"/>
  <c r="F215" i="4" s="1"/>
  <c r="E216" i="4"/>
  <c r="F216" i="4" s="1"/>
  <c r="E217" i="4"/>
  <c r="F217" i="4" s="1"/>
  <c r="E218" i="4"/>
  <c r="F218" i="4" s="1"/>
  <c r="E219" i="4"/>
  <c r="F219" i="4" s="1"/>
  <c r="E220" i="4"/>
  <c r="F220" i="4" s="1"/>
  <c r="E221" i="4"/>
  <c r="F221" i="4" s="1"/>
  <c r="E222" i="4"/>
  <c r="F222" i="4" s="1"/>
  <c r="E223" i="4"/>
  <c r="F223" i="4" s="1"/>
  <c r="E224" i="4"/>
  <c r="F224" i="4" s="1"/>
  <c r="E225" i="4"/>
  <c r="F225" i="4" s="1"/>
  <c r="E226" i="4"/>
  <c r="F226" i="4" s="1"/>
  <c r="E227" i="4"/>
  <c r="F227" i="4" s="1"/>
  <c r="E228" i="4"/>
  <c r="F228" i="4" s="1"/>
  <c r="E229" i="4"/>
  <c r="F229" i="4" s="1"/>
  <c r="E230" i="4"/>
  <c r="F230" i="4" s="1"/>
  <c r="E231" i="4"/>
  <c r="F231" i="4" s="1"/>
  <c r="E232" i="4"/>
  <c r="F232" i="4" s="1"/>
  <c r="E233" i="4"/>
  <c r="F233" i="4" s="1"/>
  <c r="E234" i="4"/>
  <c r="F234" i="4" s="1"/>
  <c r="E235" i="4"/>
  <c r="F235" i="4" s="1"/>
  <c r="E236" i="4"/>
  <c r="F236" i="4" s="1"/>
  <c r="E237" i="4"/>
  <c r="F237" i="4" s="1"/>
  <c r="E238" i="4"/>
  <c r="F238" i="4" s="1"/>
  <c r="E239" i="4"/>
  <c r="F239" i="4" s="1"/>
  <c r="E240" i="4"/>
  <c r="F240" i="4" s="1"/>
  <c r="E241" i="4"/>
  <c r="F241" i="4" s="1"/>
  <c r="E242" i="4"/>
  <c r="F242" i="4" s="1"/>
  <c r="E243" i="4"/>
  <c r="F243" i="4" s="1"/>
  <c r="E244" i="4"/>
  <c r="F244" i="4" s="1"/>
  <c r="E245" i="4"/>
  <c r="F245" i="4" s="1"/>
  <c r="E246" i="4"/>
  <c r="F246" i="4" s="1"/>
  <c r="E247" i="4"/>
  <c r="F247" i="4" s="1"/>
  <c r="E248" i="4"/>
  <c r="F248" i="4" s="1"/>
  <c r="E249" i="4"/>
  <c r="F249" i="4" s="1"/>
  <c r="E250" i="4"/>
  <c r="F250" i="4" s="1"/>
  <c r="E251" i="4"/>
  <c r="F251" i="4" s="1"/>
  <c r="E252" i="4"/>
  <c r="F252" i="4" s="1"/>
  <c r="E253" i="4"/>
  <c r="F253" i="4" s="1"/>
  <c r="E254" i="4"/>
  <c r="F254" i="4" s="1"/>
  <c r="E255" i="4"/>
  <c r="F255" i="4" s="1"/>
  <c r="E256" i="4"/>
  <c r="F256" i="4" s="1"/>
  <c r="E257" i="4"/>
  <c r="F257" i="4" s="1"/>
  <c r="E258" i="4"/>
  <c r="F258" i="4" s="1"/>
  <c r="E259" i="4"/>
  <c r="F259" i="4" s="1"/>
  <c r="F5" i="4" l="1"/>
  <c r="E6" i="4"/>
  <c r="E7" i="4"/>
  <c r="F7" i="4" s="1"/>
  <c r="E8" i="4"/>
  <c r="F8" i="4" s="1"/>
  <c r="E9" i="4"/>
  <c r="F9" i="4" s="1"/>
  <c r="E10" i="4"/>
  <c r="F10" i="4" s="1"/>
  <c r="E11" i="4"/>
  <c r="F11" i="4" s="1"/>
  <c r="E12" i="4"/>
  <c r="F12" i="4" s="1"/>
  <c r="E13" i="4"/>
  <c r="F13" i="4" s="1"/>
  <c r="E14" i="4"/>
  <c r="F14" i="4" s="1"/>
  <c r="E15" i="4"/>
  <c r="F15" i="4" s="1"/>
  <c r="E16" i="4"/>
  <c r="F16" i="4" s="1"/>
  <c r="E17" i="4"/>
  <c r="F17" i="4" s="1"/>
  <c r="E18" i="4"/>
  <c r="F18" i="4" s="1"/>
  <c r="E19" i="4"/>
  <c r="F19" i="4" s="1"/>
  <c r="E20" i="4"/>
  <c r="F20" i="4" s="1"/>
  <c r="E21" i="4"/>
  <c r="F21" i="4" s="1"/>
  <c r="E22" i="4"/>
  <c r="F22" i="4" s="1"/>
  <c r="E23" i="4"/>
  <c r="F23" i="4" s="1"/>
  <c r="E24" i="4"/>
  <c r="F24" i="4" s="1"/>
  <c r="E25" i="4"/>
  <c r="F25" i="4" s="1"/>
  <c r="E26" i="4"/>
  <c r="F26" i="4" s="1"/>
  <c r="E27" i="4"/>
  <c r="F27" i="4" s="1"/>
  <c r="E28" i="4"/>
  <c r="F28" i="4" s="1"/>
  <c r="E29" i="4"/>
  <c r="F29" i="4" s="1"/>
  <c r="E30" i="4"/>
  <c r="F30" i="4" s="1"/>
  <c r="E31" i="4"/>
  <c r="F31" i="4" s="1"/>
  <c r="E32" i="4"/>
  <c r="F32" i="4" s="1"/>
  <c r="E33" i="4"/>
  <c r="F33" i="4" s="1"/>
  <c r="E34" i="4"/>
  <c r="F34" i="4" s="1"/>
  <c r="E35" i="4"/>
  <c r="F35" i="4" s="1"/>
  <c r="E36" i="4"/>
  <c r="F36" i="4" s="1"/>
  <c r="E37" i="4"/>
  <c r="F37" i="4" s="1"/>
  <c r="E38" i="4"/>
  <c r="F38" i="4" s="1"/>
  <c r="E39" i="4"/>
  <c r="F39" i="4" s="1"/>
  <c r="L13" i="4" l="1"/>
  <c r="L6" i="4"/>
  <c r="F6" i="4"/>
  <c r="L17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<sst xmlns="http://schemas.openxmlformats.org/spreadsheetml/2006/main" count="631" uniqueCount="105">
  <si>
    <t>Scope of the disclosure are benchmark ETD and OTC products part of Eurex offering.</t>
  </si>
  <si>
    <t>Single contract positions (both long/short) in front-contract futures are considered  as well as payer and receiver swaps on EURIBOR 6M with a 100mn notional.</t>
  </si>
  <si>
    <t>Margin figures are provided in EUR.</t>
  </si>
  <si>
    <t xml:space="preserve">Product ID </t>
  </si>
  <si>
    <t xml:space="preserve">Product Name </t>
  </si>
  <si>
    <t xml:space="preserve">Liquidation Group </t>
  </si>
  <si>
    <t xml:space="preserve">MPOR </t>
  </si>
  <si>
    <t>CONF</t>
  </si>
  <si>
    <t>CONF Futures</t>
  </si>
  <si>
    <t>Fixed Income Derivatives (PFI01)</t>
  </si>
  <si>
    <t>FBON</t>
  </si>
  <si>
    <t>Euro-BONO Futures</t>
  </si>
  <si>
    <t>FBTM</t>
  </si>
  <si>
    <t>Mid-Term Euro-BTP Futures</t>
  </si>
  <si>
    <t>FBTP</t>
  </si>
  <si>
    <t>Long-Term Euro-BTP Futures</t>
  </si>
  <si>
    <t>FBTS</t>
  </si>
  <si>
    <t>Short-Term Euro-BTP Futures</t>
  </si>
  <si>
    <t>FCEP</t>
  </si>
  <si>
    <t>EUR/GBP Futures</t>
  </si>
  <si>
    <t>FX Derivatives (PFX01)</t>
  </si>
  <si>
    <t>FCEU</t>
  </si>
  <si>
    <t>EUR/USD Futures</t>
  </si>
  <si>
    <t>FDAX</t>
  </si>
  <si>
    <t>DAX® Futures</t>
  </si>
  <si>
    <t>Listed Equity (Index) Derivatives (PEQ01)</t>
  </si>
  <si>
    <t>FESB</t>
  </si>
  <si>
    <t>EURO STOXX® Banks Futures</t>
  </si>
  <si>
    <t>FESX</t>
  </si>
  <si>
    <t>EURO STOXX 50® Index Futures</t>
  </si>
  <si>
    <t>FGBL</t>
  </si>
  <si>
    <t>Euro-Bund Futures</t>
  </si>
  <si>
    <t>FGBM</t>
  </si>
  <si>
    <t>Euro-Bobl Futures</t>
  </si>
  <si>
    <t>FGBS</t>
  </si>
  <si>
    <t>Euro-Schatz Futures</t>
  </si>
  <si>
    <t>FGBX</t>
  </si>
  <si>
    <t>Euro-Buxl® Futures</t>
  </si>
  <si>
    <t>FMEA</t>
  </si>
  <si>
    <t>MSCI Emerging  Markets Asia Index Futures</t>
  </si>
  <si>
    <t>FMWN</t>
  </si>
  <si>
    <t>MSCI World Index Futures</t>
  </si>
  <si>
    <t>FMWO</t>
  </si>
  <si>
    <t>FOAT</t>
  </si>
  <si>
    <t>Euro-OAT Futures</t>
  </si>
  <si>
    <t>FSMI</t>
  </si>
  <si>
    <t>SMI® Futures</t>
  </si>
  <si>
    <t>TESX</t>
  </si>
  <si>
    <t>EURO STOXX 50® Index Total Return Futures</t>
  </si>
  <si>
    <t>2-y EUR Swap</t>
  </si>
  <si>
    <t>EUR Swap 2-years tenor fixed rate</t>
  </si>
  <si>
    <t>5-y EUR Swap</t>
  </si>
  <si>
    <t>EUR Swap 5-years tenor fixed rate</t>
  </si>
  <si>
    <t>10-y EUR Swap</t>
  </si>
  <si>
    <t>EUR Swap 10-years tenor fixed rate</t>
  </si>
  <si>
    <t>30-y EUR Swap</t>
  </si>
  <si>
    <t>EUR Swap 30-years tenor fixed rate</t>
  </si>
  <si>
    <t xml:space="preserve">Variable Name </t>
  </si>
  <si>
    <t xml:space="preserve">Variable Description </t>
  </si>
  <si>
    <t>Product</t>
  </si>
  <si>
    <t xml:space="preserve">Product ID of benchmark products as described in table above </t>
  </si>
  <si>
    <t>MPOR</t>
  </si>
  <si>
    <t xml:space="preserve">Margin Period of Risk considered for Initial Margin calculation </t>
  </si>
  <si>
    <t>Ex-post coverage</t>
  </si>
  <si>
    <t>Proportion of days where the level of margin was sufficient to cover n-day PnL divided by total number of days in the back-testing window</t>
  </si>
  <si>
    <t>Maximum Loss-to-Margin ratio</t>
  </si>
  <si>
    <t>Maximum relative ratio of n-day PnL compared to margin on days when n-day PnL exceeded the margin within backtesting window</t>
  </si>
  <si>
    <t>Maximum relative IM increase</t>
  </si>
  <si>
    <t>Maximum relative increase in IM over n-day period (included maximum moves over time-periods shorter than n-days, if larger).</t>
  </si>
  <si>
    <t>Peak-to-trough ratio</t>
  </si>
  <si>
    <t>Ratio of highest to lowest level of margin during the backtesting window</t>
  </si>
  <si>
    <t>Number of Breaches</t>
  </si>
  <si>
    <t>Number denoting  how many times margin is exceeded on the respective backtesting window</t>
  </si>
  <si>
    <t>Backtesting</t>
  </si>
  <si>
    <t>Procyclicality</t>
  </si>
  <si>
    <t>Metric</t>
  </si>
  <si>
    <t>Ex-Post Coverage</t>
  </si>
  <si>
    <t>Period</t>
  </si>
  <si>
    <t>1-day PnL</t>
  </si>
  <si>
    <t>1-day</t>
  </si>
  <si>
    <t>5-day</t>
  </si>
  <si>
    <t>10-day</t>
  </si>
  <si>
    <t>Lookback window</t>
  </si>
  <si>
    <t>1Y</t>
  </si>
  <si>
    <t>3Y</t>
  </si>
  <si>
    <t>Contract Position</t>
  </si>
  <si>
    <t>Long</t>
  </si>
  <si>
    <t>-</t>
  </si>
  <si>
    <t>Short</t>
  </si>
  <si>
    <t>Pay</t>
  </si>
  <si>
    <t>Receive</t>
  </si>
  <si>
    <t>The current example on FESX front-month contract for a long position, uses only limited input of data (1-year). All metrics calculated in this tab correspond only to the lookback period provided in the current data.</t>
  </si>
  <si>
    <t>Date</t>
  </si>
  <si>
    <t>Market RiskInitial Margin (MRIM) [EUR]</t>
  </si>
  <si>
    <t>1-day Margin Breach</t>
  </si>
  <si>
    <t>1-day Loss-to-Margin</t>
  </si>
  <si>
    <t>1-day MRIM increase</t>
  </si>
  <si>
    <t>5-day MRIM increase</t>
  </si>
  <si>
    <t>10-day MRIM increase</t>
  </si>
  <si>
    <t>Example results</t>
  </si>
  <si>
    <t>Ex-Post coverage</t>
  </si>
  <si>
    <t>Maximum Loss-to-margin ratio</t>
  </si>
  <si>
    <t>Peak-to-trough</t>
  </si>
  <si>
    <t>Futures contracts are 1 single-lot positions, while OTC swaps have 100mn notional</t>
  </si>
  <si>
    <t>Market Risk Initial Margin [EUR]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</si>
</sst>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3C7D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EA9DB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2" borderId="23" xfId="0" applyFont="1" applyFill="1" applyBorder="1" applyAlignment="1">
      <alignment vertical="center"/>
    </xf>
    <xf numFmtId="0" fontId="2" fillId="2" borderId="23" xfId="0" applyFont="1" applyFill="1" applyBorder="1" applyAlignment="1">
      <alignment wrapText="1"/>
    </xf>
    <xf numFmtId="0" fontId="2" fillId="2" borderId="23" xfId="0" applyFont="1" applyFill="1" applyBorder="1"/>
    <xf numFmtId="0" fontId="0" fillId="6" borderId="23" xfId="0" applyFill="1" applyBorder="1" applyAlignment="1">
      <alignment vertical="center"/>
    </xf>
    <xf numFmtId="0" fontId="0" fillId="6" borderId="23" xfId="0" applyFill="1" applyBorder="1" applyAlignment="1">
      <alignment wrapText="1"/>
    </xf>
    <xf numFmtId="0" fontId="0" fillId="6" borderId="23" xfId="0" applyFill="1" applyBorder="1"/>
    <xf numFmtId="0" fontId="0" fillId="4" borderId="23" xfId="0" applyFill="1" applyBorder="1" applyAlignment="1">
      <alignment vertical="center"/>
    </xf>
    <xf numFmtId="0" fontId="0" fillId="4" borderId="23" xfId="0" applyFill="1" applyBorder="1" applyAlignment="1">
      <alignment wrapText="1"/>
    </xf>
    <xf numFmtId="0" fontId="0" fillId="4" borderId="23" xfId="0" applyFill="1" applyBorder="1"/>
    <xf numFmtId="0" fontId="0" fillId="0" borderId="23" xfId="0" applyBorder="1" applyAlignment="1">
      <alignment vertical="center"/>
    </xf>
    <xf numFmtId="0" fontId="0" fillId="0" borderId="23" xfId="0" applyBorder="1" applyAlignment="1">
      <alignment wrapText="1"/>
    </xf>
    <xf numFmtId="0" fontId="0" fillId="0" borderId="23" xfId="0" applyBorder="1"/>
    <xf numFmtId="0" fontId="2" fillId="2" borderId="0" xfId="0" applyFont="1" applyFill="1" applyAlignment="1">
      <alignment horizontal="center" vertical="center"/>
    </xf>
    <xf numFmtId="0" fontId="0" fillId="7" borderId="23" xfId="0" applyFill="1" applyBorder="1" applyAlignment="1">
      <alignment vertical="center"/>
    </xf>
    <xf numFmtId="0" fontId="0" fillId="6" borderId="23" xfId="0" applyFill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3" fillId="0" borderId="0" xfId="0" applyFont="1"/>
    <xf numFmtId="0" fontId="0" fillId="0" borderId="30" xfId="0" applyBorder="1"/>
    <xf numFmtId="0" fontId="4" fillId="5" borderId="30" xfId="0" applyFont="1" applyFill="1" applyBorder="1"/>
    <xf numFmtId="0" fontId="0" fillId="6" borderId="30" xfId="0" applyFill="1" applyBorder="1"/>
    <xf numFmtId="0" fontId="0" fillId="6" borderId="33" xfId="0" applyFill="1" applyBorder="1"/>
    <xf numFmtId="0" fontId="0" fillId="6" borderId="0" xfId="0" applyFill="1"/>
    <xf numFmtId="0" fontId="0" fillId="6" borderId="33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6" borderId="0" xfId="0" applyFont="1" applyFill="1"/>
    <xf numFmtId="0" fontId="0" fillId="0" borderId="33" xfId="0" applyBorder="1"/>
    <xf numFmtId="14" fontId="0" fillId="0" borderId="0" xfId="0" applyNumberFormat="1"/>
    <xf numFmtId="14" fontId="0" fillId="0" borderId="39" xfId="0" applyNumberFormat="1" applyBorder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0" fillId="7" borderId="3" xfId="0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0" fontId="0" fillId="0" borderId="8" xfId="0" applyBorder="1"/>
    <xf numFmtId="0" fontId="0" fillId="0" borderId="9" xfId="0" applyBorder="1"/>
    <xf numFmtId="43" fontId="0" fillId="0" borderId="8" xfId="2" applyFont="1" applyBorder="1"/>
    <xf numFmtId="43" fontId="0" fillId="0" borderId="9" xfId="2" applyFont="1" applyBorder="1"/>
    <xf numFmtId="43" fontId="0" fillId="0" borderId="14" xfId="2" applyFont="1" applyBorder="1"/>
    <xf numFmtId="43" fontId="0" fillId="0" borderId="15" xfId="2" applyFont="1" applyBorder="1"/>
    <xf numFmtId="0" fontId="0" fillId="7" borderId="40" xfId="0" applyFill="1" applyBorder="1" applyAlignment="1">
      <alignment vertical="center"/>
    </xf>
    <xf numFmtId="0" fontId="3" fillId="0" borderId="14" xfId="0" applyFont="1" applyBorder="1"/>
    <xf numFmtId="0" fontId="4" fillId="2" borderId="29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33" xfId="0" applyFill="1" applyBorder="1" applyAlignment="1">
      <alignment horizontal="center"/>
    </xf>
    <xf numFmtId="0" fontId="3" fillId="0" borderId="8" xfId="0" applyFont="1" applyBorder="1"/>
    <xf numFmtId="164" fontId="0" fillId="3" borderId="0" xfId="1" applyNumberFormat="1" applyFont="1" applyFill="1" applyBorder="1" applyAlignment="1">
      <alignment horizontal="center" vertical="center"/>
    </xf>
    <xf numFmtId="164" fontId="0" fillId="3" borderId="10" xfId="1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5" borderId="24" xfId="0" applyFont="1" applyFill="1" applyBorder="1" applyAlignment="1">
      <alignment vertical="center"/>
    </xf>
    <xf numFmtId="164" fontId="6" fillId="6" borderId="24" xfId="1" applyNumberFormat="1" applyFont="1" applyFill="1" applyBorder="1" applyAlignment="1">
      <alignment horizontal="center"/>
    </xf>
    <xf numFmtId="164" fontId="6" fillId="6" borderId="27" xfId="1" applyNumberFormat="1" applyFont="1" applyFill="1" applyBorder="1" applyAlignment="1">
      <alignment horizontal="center"/>
    </xf>
    <xf numFmtId="0" fontId="6" fillId="6" borderId="25" xfId="0" applyFont="1" applyFill="1" applyBorder="1" applyAlignment="1">
      <alignment horizontal="center"/>
    </xf>
    <xf numFmtId="0" fontId="6" fillId="6" borderId="27" xfId="0" applyFont="1" applyFill="1" applyBorder="1" applyAlignment="1">
      <alignment horizontal="center"/>
    </xf>
    <xf numFmtId="0" fontId="6" fillId="6" borderId="28" xfId="0" applyFont="1" applyFill="1" applyBorder="1" applyAlignment="1">
      <alignment horizontal="center"/>
    </xf>
    <xf numFmtId="0" fontId="6" fillId="6" borderId="26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8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0" fontId="0" fillId="0" borderId="14" xfId="1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10" fontId="0" fillId="0" borderId="18" xfId="0" applyNumberFormat="1" applyBorder="1" applyAlignment="1">
      <alignment horizontal="center" vertical="center"/>
    </xf>
    <xf numFmtId="10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8" borderId="24" xfId="0" applyFill="1" applyBorder="1"/>
    <xf numFmtId="0" fontId="0" fillId="8" borderId="25" xfId="0" applyFill="1" applyBorder="1"/>
    <xf numFmtId="10" fontId="0" fillId="8" borderId="24" xfId="1" applyNumberFormat="1" applyFont="1" applyFill="1" applyBorder="1"/>
    <xf numFmtId="10" fontId="0" fillId="8" borderId="27" xfId="1" applyNumberFormat="1" applyFont="1" applyFill="1" applyBorder="1" applyAlignment="1">
      <alignment horizontal="center" vertical="center"/>
    </xf>
    <xf numFmtId="10" fontId="0" fillId="8" borderId="25" xfId="0" applyNumberFormat="1" applyFill="1" applyBorder="1" applyAlignment="1">
      <alignment horizontal="center" vertical="center"/>
    </xf>
    <xf numFmtId="1" fontId="0" fillId="8" borderId="37" xfId="1" applyNumberFormat="1" applyFont="1" applyFill="1" applyBorder="1" applyAlignment="1">
      <alignment horizontal="center" vertical="center"/>
    </xf>
    <xf numFmtId="1" fontId="0" fillId="8" borderId="25" xfId="1" applyNumberFormat="1" applyFont="1" applyFill="1" applyBorder="1" applyAlignment="1">
      <alignment horizontal="center" vertical="center"/>
    </xf>
    <xf numFmtId="0" fontId="3" fillId="0" borderId="40" xfId="0" applyFont="1" applyBorder="1"/>
    <xf numFmtId="0" fontId="3" fillId="0" borderId="21" xfId="0" applyFont="1" applyBorder="1"/>
    <xf numFmtId="0" fontId="3" fillId="0" borderId="22" xfId="0" applyFont="1" applyBorder="1"/>
    <xf numFmtId="164" fontId="0" fillId="0" borderId="0" xfId="1" applyNumberFormat="1" applyFont="1"/>
    <xf numFmtId="9" fontId="0" fillId="0" borderId="0" xfId="1" applyFont="1"/>
    <xf numFmtId="9" fontId="0" fillId="0" borderId="6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13" xfId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9" fontId="0" fillId="0" borderId="15" xfId="1" applyFont="1" applyBorder="1" applyAlignment="1">
      <alignment horizontal="center" vertical="center"/>
    </xf>
    <xf numFmtId="9" fontId="0" fillId="0" borderId="14" xfId="1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9" fontId="0" fillId="0" borderId="17" xfId="1" applyFont="1" applyBorder="1" applyAlignment="1">
      <alignment horizontal="center" vertical="center"/>
    </xf>
    <xf numFmtId="9" fontId="0" fillId="8" borderId="38" xfId="1" applyFont="1" applyFill="1" applyBorder="1" applyAlignment="1">
      <alignment horizontal="center" vertical="center"/>
    </xf>
    <xf numFmtId="9" fontId="0" fillId="8" borderId="25" xfId="1" applyFont="1" applyFill="1" applyBorder="1" applyAlignment="1">
      <alignment horizontal="center" vertical="center"/>
    </xf>
    <xf numFmtId="9" fontId="0" fillId="8" borderId="24" xfId="1" applyFont="1" applyFill="1" applyBorder="1" applyAlignment="1">
      <alignment horizontal="center" vertical="center"/>
    </xf>
    <xf numFmtId="9" fontId="0" fillId="8" borderId="27" xfId="1" applyFont="1" applyFill="1" applyBorder="1" applyAlignment="1">
      <alignment horizontal="center" vertical="center"/>
    </xf>
    <xf numFmtId="9" fontId="0" fillId="8" borderId="26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4" borderId="23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0" fillId="7" borderId="23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64" fontId="0" fillId="3" borderId="4" xfId="1" applyNumberFormat="1" applyFont="1" applyFill="1" applyBorder="1" applyAlignment="1">
      <alignment horizontal="center" vertical="center"/>
    </xf>
    <xf numFmtId="164" fontId="0" fillId="3" borderId="5" xfId="1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9" fontId="0" fillId="4" borderId="0" xfId="1" applyFont="1" applyFill="1" applyAlignment="1">
      <alignment horizontal="center" vertical="center"/>
    </xf>
    <xf numFmtId="9" fontId="0" fillId="4" borderId="10" xfId="1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6" borderId="30" xfId="0" applyFill="1" applyBorder="1" applyAlignment="1">
      <alignment horizontal="center"/>
    </xf>
    <xf numFmtId="164" fontId="3" fillId="6" borderId="0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0" fillId="6" borderId="34" xfId="0" applyFill="1" applyBorder="1" applyAlignment="1">
      <alignment horizontal="center"/>
    </xf>
    <xf numFmtId="9" fontId="3" fillId="6" borderId="0" xfId="1" applyFont="1" applyFill="1" applyBorder="1" applyAlignment="1">
      <alignment horizontal="center" vertical="center"/>
    </xf>
    <xf numFmtId="9" fontId="3" fillId="6" borderId="35" xfId="1" applyFont="1" applyFill="1" applyBorder="1" applyAlignment="1">
      <alignment horizontal="center" vertical="center"/>
    </xf>
    <xf numFmtId="9" fontId="3" fillId="6" borderId="33" xfId="1" applyFont="1" applyFill="1" applyBorder="1" applyAlignment="1">
      <alignment horizontal="center" vertical="center"/>
    </xf>
    <xf numFmtId="9" fontId="3" fillId="6" borderId="36" xfId="1" applyFont="1" applyFill="1" applyBorder="1" applyAlignment="1">
      <alignment horizontal="center" vertical="center"/>
    </xf>
    <xf numFmtId="1" fontId="5" fillId="6" borderId="0" xfId="1" applyNumberFormat="1" applyFont="1" applyFill="1" applyBorder="1" applyAlignment="1">
      <alignment horizontal="center" vertical="center"/>
    </xf>
    <xf numFmtId="1" fontId="5" fillId="6" borderId="33" xfId="1" applyNumberFormat="1" applyFont="1" applyFill="1" applyBorder="1" applyAlignment="1">
      <alignment horizontal="center" vertical="center"/>
    </xf>
    <xf numFmtId="1" fontId="5" fillId="6" borderId="35" xfId="1" applyNumberFormat="1" applyFont="1" applyFill="1" applyBorder="1" applyAlignment="1">
      <alignment horizontal="center" vertical="center"/>
    </xf>
    <xf numFmtId="1" fontId="5" fillId="6" borderId="36" xfId="1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33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CDCDC"/>
      <color rgb="FF3C7DBE"/>
      <color rgb="FF20175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857251</xdr:colOff>
      <xdr:row>5</xdr:row>
      <xdr:rowOff>95251</xdr:rowOff>
    </xdr:from>
    <xdr:to>
      <xdr:col>10</xdr:col>
      <xdr:colOff>4265085</xdr:colOff>
      <xdr:row>7</xdr:row>
      <xdr:rowOff>87817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53D3DD-B635-42C5-8EFB-52DAA1D01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7834" y="1238251"/>
          <a:ext cx="3407834" cy="373566"/>
        </a:xfrm>
        <a:prstGeom prst="rect">
          <a:avLst/>
        </a:prstGeom>
      </xdr:spPr>
    </xdr:pic>
    <xdr:clientData/>
  </xdr:twoCellAnchor>
  <xdr:twoCellAnchor editAs="oneCell">
    <xdr:from>
      <xdr:col>10</xdr:col>
      <xdr:colOff>116416</xdr:colOff>
      <xdr:row>8</xdr:row>
      <xdr:rowOff>95251</xdr:rowOff>
    </xdr:from>
    <xdr:to>
      <xdr:col>10</xdr:col>
      <xdr:colOff>5023251</xdr:colOff>
      <xdr:row>10</xdr:row>
      <xdr:rowOff>99429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5BFE70-A504-46DA-9374-F3904BCBB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6999" y="1809751"/>
          <a:ext cx="4906835" cy="385178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127001</xdr:colOff>
      <xdr:row>12</xdr:row>
      <xdr:rowOff>47989</xdr:rowOff>
    </xdr:from>
    <xdr:to>
      <xdr:col>10</xdr:col>
      <xdr:colOff>5027084</xdr:colOff>
      <xdr:row>14</xdr:row>
      <xdr:rowOff>134041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8F6099C-C0DB-47F6-AA27-30B57E20D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7584" y="2524489"/>
          <a:ext cx="4900083" cy="467052"/>
        </a:xfrm>
        <a:prstGeom prst="rect">
          <a:avLst/>
        </a:prstGeom>
      </xdr:spPr>
    </xdr:pic>
    <xdr:clientData/>
  </xdr:twoCellAnchor>
  <xdr:twoCellAnchor editAs="oneCell">
    <xdr:from>
      <xdr:col>10</xdr:col>
      <xdr:colOff>74084</xdr:colOff>
      <xdr:row>16</xdr:row>
      <xdr:rowOff>157295</xdr:rowOff>
    </xdr:from>
    <xdr:to>
      <xdr:col>10</xdr:col>
      <xdr:colOff>5027084</xdr:colOff>
      <xdr:row>19</xdr:row>
      <xdr:rowOff>22168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6CE0A3A-72C3-4652-B809-D2AA7A16A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4667" y="3395795"/>
          <a:ext cx="4953000" cy="446956"/>
        </a:xfrm>
        <a:prstGeom prst="rect">
          <a:avLst/>
        </a:prstGeom>
      </xdr:spPr>
    </xdr:pic>
    <xdr:clientData/>
  </xdr:twoCellAnchor>
  <xdr:twoCellAnchor editAs="oneCell">
    <xdr:from>
      <xdr:col>10</xdr:col>
      <xdr:colOff>201084</xdr:colOff>
      <xdr:row>25</xdr:row>
      <xdr:rowOff>56128</xdr:rowOff>
    </xdr:from>
    <xdr:to>
      <xdr:col>10</xdr:col>
      <xdr:colOff>4836584</xdr:colOff>
      <xdr:row>27</xdr:row>
      <xdr:rowOff>134346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A25E04B-A0FD-4B00-B1DE-16AC11ABE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1667" y="5040878"/>
          <a:ext cx="4635500" cy="459218"/>
        </a:xfrm>
        <a:prstGeom prst="rect">
          <a:avLst/>
        </a:prstGeom>
      </xdr:spPr>
    </xdr:pic>
    <xdr:clientData/>
  </xdr:twoCellAnchor>
  <xdr:twoCellAnchor editAs="oneCell">
    <xdr:from>
      <xdr:col>10</xdr:col>
      <xdr:colOff>63500</xdr:colOff>
      <xdr:row>29</xdr:row>
      <xdr:rowOff>42333</xdr:rowOff>
    </xdr:from>
    <xdr:to>
      <xdr:col>10</xdr:col>
      <xdr:colOff>5014333</xdr:colOff>
      <xdr:row>31</xdr:row>
      <xdr:rowOff>126929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5597E3C-F1CB-4CE1-B266-99FEEA74B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4083" y="5789083"/>
          <a:ext cx="4950833" cy="465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FED2-E785-48D8-BBA9-FDBD54895623}">
  <sheetPr codeName="Sheet2"/>
  <dimension ref="A1:D39"/>
  <sheetViews>
    <sheetView tabSelected="1" workbookViewId="0">
      <selection sqref="A1:B1"/>
    </sheetView>
  </sheetViews>
  <sheetFormatPr defaultRowHeight="15" x14ac:dyDescent="0.25"/>
  <cols>
    <col min="1" max="1" width="43.28515625" style="1" customWidth="1"/>
    <col min="2" max="2" width="45.28515625" style="2" customWidth="1"/>
    <col min="3" max="3" width="38" bestFit="1" customWidth="1"/>
    <col min="4" max="4" width="13.5703125" customWidth="1"/>
  </cols>
  <sheetData>
    <row r="1" spans="1:4" x14ac:dyDescent="0.25">
      <c r="A1" s="134" t="s">
        <v>0</v>
      </c>
      <c r="B1" s="134"/>
    </row>
    <row r="2" spans="1:4" x14ac:dyDescent="0.25">
      <c r="A2" s="137" t="s">
        <v>1</v>
      </c>
      <c r="B2" s="137"/>
      <c r="C2" s="137"/>
      <c r="D2" s="137"/>
    </row>
    <row r="3" spans="1:4" x14ac:dyDescent="0.25">
      <c r="A3" s="130" t="s">
        <v>2</v>
      </c>
      <c r="B3" s="74"/>
      <c r="C3" s="74"/>
      <c r="D3" s="74"/>
    </row>
    <row r="5" spans="1:4" x14ac:dyDescent="0.25">
      <c r="A5" s="3" t="s">
        <v>3</v>
      </c>
      <c r="B5" s="4" t="s">
        <v>4</v>
      </c>
      <c r="C5" s="5" t="s">
        <v>5</v>
      </c>
      <c r="D5" s="5" t="s">
        <v>6</v>
      </c>
    </row>
    <row r="6" spans="1:4" x14ac:dyDescent="0.25">
      <c r="A6" s="6" t="s">
        <v>7</v>
      </c>
      <c r="B6" s="7" t="s">
        <v>8</v>
      </c>
      <c r="C6" s="8" t="s">
        <v>9</v>
      </c>
      <c r="D6" s="8">
        <v>2</v>
      </c>
    </row>
    <row r="7" spans="1:4" x14ac:dyDescent="0.25">
      <c r="A7" s="9" t="s">
        <v>10</v>
      </c>
      <c r="B7" s="10" t="s">
        <v>11</v>
      </c>
      <c r="C7" s="8" t="s">
        <v>9</v>
      </c>
      <c r="D7" s="8">
        <v>2</v>
      </c>
    </row>
    <row r="8" spans="1:4" x14ac:dyDescent="0.25">
      <c r="A8" s="6" t="s">
        <v>12</v>
      </c>
      <c r="B8" s="7" t="s">
        <v>13</v>
      </c>
      <c r="C8" s="8" t="s">
        <v>9</v>
      </c>
      <c r="D8" s="8">
        <v>2</v>
      </c>
    </row>
    <row r="9" spans="1:4" x14ac:dyDescent="0.25">
      <c r="A9" s="6" t="s">
        <v>14</v>
      </c>
      <c r="B9" s="7" t="s">
        <v>15</v>
      </c>
      <c r="C9" s="8" t="s">
        <v>9</v>
      </c>
      <c r="D9" s="8">
        <v>2</v>
      </c>
    </row>
    <row r="10" spans="1:4" x14ac:dyDescent="0.25">
      <c r="A10" s="6" t="s">
        <v>16</v>
      </c>
      <c r="B10" s="7" t="s">
        <v>17</v>
      </c>
      <c r="C10" s="8" t="s">
        <v>9</v>
      </c>
      <c r="D10" s="8">
        <v>2</v>
      </c>
    </row>
    <row r="11" spans="1:4" x14ac:dyDescent="0.25">
      <c r="A11" s="6" t="s">
        <v>18</v>
      </c>
      <c r="B11" s="7" t="s">
        <v>19</v>
      </c>
      <c r="C11" s="8" t="s">
        <v>20</v>
      </c>
      <c r="D11" s="8">
        <v>2</v>
      </c>
    </row>
    <row r="12" spans="1:4" x14ac:dyDescent="0.25">
      <c r="A12" s="6" t="s">
        <v>21</v>
      </c>
      <c r="B12" s="7" t="s">
        <v>22</v>
      </c>
      <c r="C12" s="8" t="s">
        <v>20</v>
      </c>
      <c r="D12" s="8">
        <v>2</v>
      </c>
    </row>
    <row r="13" spans="1:4" x14ac:dyDescent="0.25">
      <c r="A13" s="6" t="s">
        <v>23</v>
      </c>
      <c r="B13" s="7" t="s">
        <v>24</v>
      </c>
      <c r="C13" s="8" t="s">
        <v>25</v>
      </c>
      <c r="D13" s="8">
        <v>3</v>
      </c>
    </row>
    <row r="14" spans="1:4" x14ac:dyDescent="0.25">
      <c r="A14" s="6" t="s">
        <v>26</v>
      </c>
      <c r="B14" s="7" t="s">
        <v>27</v>
      </c>
      <c r="C14" s="8" t="s">
        <v>25</v>
      </c>
      <c r="D14" s="8">
        <v>3</v>
      </c>
    </row>
    <row r="15" spans="1:4" x14ac:dyDescent="0.25">
      <c r="A15" s="6" t="s">
        <v>28</v>
      </c>
      <c r="B15" s="7" t="s">
        <v>29</v>
      </c>
      <c r="C15" s="8" t="s">
        <v>25</v>
      </c>
      <c r="D15" s="8">
        <v>3</v>
      </c>
    </row>
    <row r="16" spans="1:4" x14ac:dyDescent="0.25">
      <c r="A16" s="6" t="s">
        <v>30</v>
      </c>
      <c r="B16" s="7" t="s">
        <v>31</v>
      </c>
      <c r="C16" s="8" t="s">
        <v>9</v>
      </c>
      <c r="D16" s="8">
        <v>2</v>
      </c>
    </row>
    <row r="17" spans="1:4" x14ac:dyDescent="0.25">
      <c r="A17" s="6" t="s">
        <v>32</v>
      </c>
      <c r="B17" s="7" t="s">
        <v>33</v>
      </c>
      <c r="C17" s="8" t="s">
        <v>9</v>
      </c>
      <c r="D17" s="8">
        <v>2</v>
      </c>
    </row>
    <row r="18" spans="1:4" x14ac:dyDescent="0.25">
      <c r="A18" s="6" t="s">
        <v>34</v>
      </c>
      <c r="B18" s="7" t="s">
        <v>35</v>
      </c>
      <c r="C18" s="8" t="s">
        <v>9</v>
      </c>
      <c r="D18" s="8">
        <v>2</v>
      </c>
    </row>
    <row r="19" spans="1:4" x14ac:dyDescent="0.25">
      <c r="A19" s="6" t="s">
        <v>36</v>
      </c>
      <c r="B19" s="7" t="s">
        <v>37</v>
      </c>
      <c r="C19" s="8" t="s">
        <v>9</v>
      </c>
      <c r="D19" s="8">
        <v>2</v>
      </c>
    </row>
    <row r="20" spans="1:4" x14ac:dyDescent="0.25">
      <c r="A20" s="6" t="s">
        <v>38</v>
      </c>
      <c r="B20" s="7" t="s">
        <v>39</v>
      </c>
      <c r="C20" s="8" t="s">
        <v>25</v>
      </c>
      <c r="D20" s="8">
        <v>3</v>
      </c>
    </row>
    <row r="21" spans="1:4" x14ac:dyDescent="0.25">
      <c r="A21" s="6" t="s">
        <v>40</v>
      </c>
      <c r="B21" s="7" t="s">
        <v>41</v>
      </c>
      <c r="C21" s="8" t="s">
        <v>25</v>
      </c>
      <c r="D21" s="8">
        <v>3</v>
      </c>
    </row>
    <row r="22" spans="1:4" x14ac:dyDescent="0.25">
      <c r="A22" s="6" t="s">
        <v>42</v>
      </c>
      <c r="B22" s="7" t="s">
        <v>41</v>
      </c>
      <c r="C22" s="8" t="s">
        <v>25</v>
      </c>
      <c r="D22" s="8">
        <v>3</v>
      </c>
    </row>
    <row r="23" spans="1:4" x14ac:dyDescent="0.25">
      <c r="A23" s="6" t="s">
        <v>43</v>
      </c>
      <c r="B23" s="7" t="s">
        <v>44</v>
      </c>
      <c r="C23" s="8" t="s">
        <v>9</v>
      </c>
      <c r="D23" s="8">
        <v>2</v>
      </c>
    </row>
    <row r="24" spans="1:4" x14ac:dyDescent="0.25">
      <c r="A24" s="6" t="s">
        <v>45</v>
      </c>
      <c r="B24" s="7" t="s">
        <v>46</v>
      </c>
      <c r="C24" s="8" t="s">
        <v>25</v>
      </c>
      <c r="D24" s="8">
        <v>3</v>
      </c>
    </row>
    <row r="25" spans="1:4" x14ac:dyDescent="0.25">
      <c r="A25" s="6" t="s">
        <v>47</v>
      </c>
      <c r="B25" s="7" t="s">
        <v>48</v>
      </c>
      <c r="C25" s="8" t="s">
        <v>25</v>
      </c>
      <c r="D25" s="8">
        <v>3</v>
      </c>
    </row>
    <row r="26" spans="1:4" x14ac:dyDescent="0.25">
      <c r="A26" s="9" t="s">
        <v>49</v>
      </c>
      <c r="B26" s="13" t="s">
        <v>50</v>
      </c>
      <c r="C26" s="14" t="s">
        <v>9</v>
      </c>
      <c r="D26" s="14">
        <v>5</v>
      </c>
    </row>
    <row r="27" spans="1:4" x14ac:dyDescent="0.25">
      <c r="A27" s="9" t="s">
        <v>51</v>
      </c>
      <c r="B27" s="10" t="s">
        <v>52</v>
      </c>
      <c r="C27" s="11" t="s">
        <v>9</v>
      </c>
      <c r="D27" s="11">
        <v>5</v>
      </c>
    </row>
    <row r="28" spans="1:4" x14ac:dyDescent="0.25">
      <c r="A28" s="12" t="s">
        <v>53</v>
      </c>
      <c r="B28" s="13" t="s">
        <v>54</v>
      </c>
      <c r="C28" s="14" t="s">
        <v>9</v>
      </c>
      <c r="D28" s="14">
        <v>5</v>
      </c>
    </row>
    <row r="29" spans="1:4" x14ac:dyDescent="0.25">
      <c r="A29" s="9" t="s">
        <v>55</v>
      </c>
      <c r="B29" s="10" t="s">
        <v>56</v>
      </c>
      <c r="C29" s="11" t="s">
        <v>9</v>
      </c>
      <c r="D29" s="11">
        <v>5</v>
      </c>
    </row>
    <row r="32" spans="1:4" x14ac:dyDescent="0.25">
      <c r="A32" s="15" t="s">
        <v>57</v>
      </c>
      <c r="B32" s="135" t="s">
        <v>58</v>
      </c>
      <c r="C32" s="135"/>
      <c r="D32" s="135"/>
    </row>
    <row r="33" spans="1:4" ht="21.95" customHeight="1" x14ac:dyDescent="0.25">
      <c r="A33" s="16" t="s">
        <v>59</v>
      </c>
      <c r="B33" s="136" t="s">
        <v>60</v>
      </c>
      <c r="C33" s="136"/>
      <c r="D33" s="136"/>
    </row>
    <row r="34" spans="1:4" ht="27" customHeight="1" x14ac:dyDescent="0.25">
      <c r="A34" s="17" t="s">
        <v>61</v>
      </c>
      <c r="B34" s="133" t="s">
        <v>62</v>
      </c>
      <c r="C34" s="133"/>
      <c r="D34" s="133"/>
    </row>
    <row r="35" spans="1:4" ht="45.6" customHeight="1" x14ac:dyDescent="0.25">
      <c r="A35" s="18" t="s">
        <v>63</v>
      </c>
      <c r="B35" s="132" t="s">
        <v>64</v>
      </c>
      <c r="C35" s="132"/>
      <c r="D35" s="132"/>
    </row>
    <row r="36" spans="1:4" ht="42" customHeight="1" x14ac:dyDescent="0.25">
      <c r="A36" s="18" t="s">
        <v>65</v>
      </c>
      <c r="B36" s="132" t="s">
        <v>66</v>
      </c>
      <c r="C36" s="132"/>
      <c r="D36" s="132"/>
    </row>
    <row r="37" spans="1:4" ht="48" customHeight="1" x14ac:dyDescent="0.25">
      <c r="A37" s="12" t="s">
        <v>67</v>
      </c>
      <c r="B37" s="131" t="s">
        <v>68</v>
      </c>
      <c r="C37" s="131"/>
      <c r="D37" s="131"/>
    </row>
    <row r="38" spans="1:4" ht="33.6" customHeight="1" x14ac:dyDescent="0.25">
      <c r="A38" s="18" t="s">
        <v>69</v>
      </c>
      <c r="B38" s="132" t="s">
        <v>70</v>
      </c>
      <c r="C38" s="132"/>
      <c r="D38" s="132"/>
    </row>
    <row r="39" spans="1:4" ht="39.950000000000003" customHeight="1" x14ac:dyDescent="0.25">
      <c r="A39" s="17" t="s">
        <v>71</v>
      </c>
      <c r="B39" s="133" t="s">
        <v>72</v>
      </c>
      <c r="C39" s="133"/>
      <c r="D39" s="133"/>
    </row>
  </sheetData>
  <mergeCells count="10">
    <mergeCell ref="B37:D37"/>
    <mergeCell ref="B38:D38"/>
    <mergeCell ref="B39:D39"/>
    <mergeCell ref="A1:B1"/>
    <mergeCell ref="B32:D32"/>
    <mergeCell ref="B33:D33"/>
    <mergeCell ref="B34:D34"/>
    <mergeCell ref="B35:D35"/>
    <mergeCell ref="B36:D36"/>
    <mergeCell ref="A2:D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0276-6BBF-48DB-9C57-861232A488EE}">
  <sheetPr codeName="Sheet1"/>
  <dimension ref="A1:Q86"/>
  <sheetViews>
    <sheetView zoomScaleNormal="100" workbookViewId="0"/>
  </sheetViews>
  <sheetFormatPr defaultRowHeight="15" x14ac:dyDescent="0.25"/>
  <cols>
    <col min="1" max="1" width="16.28515625" customWidth="1"/>
    <col min="2" max="2" width="23.7109375" customWidth="1"/>
    <col min="3" max="3" width="13.28515625" customWidth="1"/>
    <col min="4" max="5" width="13.7109375" customWidth="1"/>
    <col min="6" max="6" width="14.140625" customWidth="1"/>
    <col min="7" max="11" width="13.7109375" customWidth="1"/>
    <col min="12" max="12" width="14.7109375" customWidth="1"/>
    <col min="13" max="13" width="14.28515625" customWidth="1"/>
    <col min="14" max="15" width="14.7109375" customWidth="1"/>
    <col min="16" max="16" width="15.5703125" customWidth="1"/>
  </cols>
  <sheetData>
    <row r="1" spans="1:17" x14ac:dyDescent="0.25">
      <c r="A1" s="1"/>
      <c r="B1" s="1"/>
      <c r="C1" s="146" t="s">
        <v>73</v>
      </c>
      <c r="D1" s="146"/>
      <c r="E1" s="146"/>
      <c r="F1" s="146"/>
      <c r="G1" s="146"/>
      <c r="H1" s="147"/>
      <c r="I1" s="148" t="s">
        <v>74</v>
      </c>
      <c r="J1" s="148"/>
      <c r="K1" s="148"/>
      <c r="L1" s="148"/>
      <c r="M1" s="148"/>
      <c r="N1" s="148"/>
      <c r="O1" s="148"/>
      <c r="P1" s="149"/>
    </row>
    <row r="2" spans="1:17" ht="42" customHeight="1" x14ac:dyDescent="0.25">
      <c r="A2" s="150" t="s">
        <v>75</v>
      </c>
      <c r="B2" s="151"/>
      <c r="C2" s="152" t="s">
        <v>76</v>
      </c>
      <c r="D2" s="153"/>
      <c r="E2" s="154" t="s">
        <v>65</v>
      </c>
      <c r="F2" s="155"/>
      <c r="G2" s="156" t="s">
        <v>71</v>
      </c>
      <c r="H2" s="157"/>
      <c r="I2" s="158" t="s">
        <v>67</v>
      </c>
      <c r="J2" s="156"/>
      <c r="K2" s="156"/>
      <c r="L2" s="156"/>
      <c r="M2" s="156"/>
      <c r="N2" s="159"/>
      <c r="O2" s="156" t="s">
        <v>69</v>
      </c>
      <c r="P2" s="160"/>
      <c r="Q2" s="19"/>
    </row>
    <row r="3" spans="1:17" x14ac:dyDescent="0.25">
      <c r="A3" s="163" t="s">
        <v>77</v>
      </c>
      <c r="B3" s="164"/>
      <c r="C3" s="165" t="s">
        <v>78</v>
      </c>
      <c r="D3" s="166"/>
      <c r="E3" s="167" t="s">
        <v>78</v>
      </c>
      <c r="F3" s="139"/>
      <c r="G3" s="138" t="s">
        <v>78</v>
      </c>
      <c r="H3" s="143"/>
      <c r="I3" s="144" t="s">
        <v>79</v>
      </c>
      <c r="J3" s="140"/>
      <c r="K3" s="145" t="s">
        <v>80</v>
      </c>
      <c r="L3" s="140"/>
      <c r="M3" s="138" t="s">
        <v>81</v>
      </c>
      <c r="N3" s="139"/>
      <c r="O3" s="138"/>
      <c r="P3" s="140"/>
    </row>
    <row r="4" spans="1:17" x14ac:dyDescent="0.25">
      <c r="A4" s="141" t="s">
        <v>82</v>
      </c>
      <c r="B4" s="142"/>
      <c r="C4" s="57" t="s">
        <v>83</v>
      </c>
      <c r="D4" s="58" t="s">
        <v>84</v>
      </c>
      <c r="E4" s="59" t="s">
        <v>83</v>
      </c>
      <c r="F4" s="60" t="s">
        <v>84</v>
      </c>
      <c r="G4" s="61" t="s">
        <v>83</v>
      </c>
      <c r="H4" s="62" t="s">
        <v>84</v>
      </c>
      <c r="I4" s="63" t="s">
        <v>83</v>
      </c>
      <c r="J4" s="64" t="s">
        <v>84</v>
      </c>
      <c r="K4" s="65" t="s">
        <v>83</v>
      </c>
      <c r="L4" s="64" t="s">
        <v>84</v>
      </c>
      <c r="M4" s="61" t="s">
        <v>83</v>
      </c>
      <c r="N4" s="60" t="s">
        <v>84</v>
      </c>
      <c r="O4" s="61" t="s">
        <v>83</v>
      </c>
      <c r="P4" s="64" t="s">
        <v>84</v>
      </c>
    </row>
    <row r="5" spans="1:17" x14ac:dyDescent="0.25">
      <c r="A5" s="66" t="s">
        <v>59</v>
      </c>
      <c r="B5" s="66" t="s">
        <v>85</v>
      </c>
      <c r="C5" s="67"/>
      <c r="D5" s="68"/>
      <c r="E5" s="69"/>
      <c r="F5" s="70"/>
      <c r="G5" s="69"/>
      <c r="H5" s="71"/>
      <c r="I5" s="69"/>
      <c r="J5" s="72"/>
      <c r="K5" s="73"/>
      <c r="L5" s="72"/>
      <c r="M5" s="69"/>
      <c r="N5" s="70"/>
      <c r="O5" s="69"/>
      <c r="P5" s="72"/>
    </row>
    <row r="6" spans="1:17" x14ac:dyDescent="0.25">
      <c r="A6" s="137" t="s">
        <v>7</v>
      </c>
      <c r="B6" s="19" t="s">
        <v>86</v>
      </c>
      <c r="C6" s="75">
        <v>1</v>
      </c>
      <c r="D6" s="76">
        <v>0.99611398963730502</v>
      </c>
      <c r="E6" s="104" t="s">
        <v>87</v>
      </c>
      <c r="F6" s="105">
        <v>1.3743168528638501</v>
      </c>
      <c r="G6" s="79">
        <v>0</v>
      </c>
      <c r="H6" s="80">
        <v>3</v>
      </c>
      <c r="I6" s="110">
        <v>0.17390026104252901</v>
      </c>
      <c r="J6" s="111">
        <v>0.34227013134008899</v>
      </c>
      <c r="K6" s="112">
        <v>0.358232157906899</v>
      </c>
      <c r="L6" s="111">
        <v>0.74000797813435004</v>
      </c>
      <c r="M6" s="113">
        <v>0.358232157906899</v>
      </c>
      <c r="N6" s="114">
        <v>1.65479019458895</v>
      </c>
      <c r="O6" s="113">
        <v>1.07176849146008</v>
      </c>
      <c r="P6" s="111">
        <v>2.5214675389817298</v>
      </c>
    </row>
    <row r="7" spans="1:17" x14ac:dyDescent="0.25">
      <c r="A7" s="137"/>
      <c r="B7" s="19" t="s">
        <v>88</v>
      </c>
      <c r="C7" s="81">
        <v>0.99613899613899604</v>
      </c>
      <c r="D7" s="82">
        <v>0.99740932642487001</v>
      </c>
      <c r="E7" s="106">
        <v>1.4068097725700499</v>
      </c>
      <c r="F7" s="107">
        <v>1.4068097725700499</v>
      </c>
      <c r="G7" s="34">
        <v>1</v>
      </c>
      <c r="H7" s="85">
        <v>2</v>
      </c>
      <c r="I7" s="115">
        <v>0.20246977634707899</v>
      </c>
      <c r="J7" s="116">
        <v>0.238326693217804</v>
      </c>
      <c r="K7" s="117">
        <v>0.360920354702919</v>
      </c>
      <c r="L7" s="116">
        <v>0.62803524133160504</v>
      </c>
      <c r="M7" s="118">
        <v>0.360920354702919</v>
      </c>
      <c r="N7" s="119">
        <v>1.2537440762323799</v>
      </c>
      <c r="O7" s="118">
        <v>1.3479364122441</v>
      </c>
      <c r="P7" s="116">
        <v>1.6548077401978101</v>
      </c>
    </row>
    <row r="8" spans="1:17" x14ac:dyDescent="0.25">
      <c r="A8" s="137" t="s">
        <v>10</v>
      </c>
      <c r="B8" s="19" t="s">
        <v>86</v>
      </c>
      <c r="C8" s="81">
        <v>1</v>
      </c>
      <c r="D8" s="82">
        <v>0.99740932642487001</v>
      </c>
      <c r="E8" s="106" t="s">
        <v>87</v>
      </c>
      <c r="F8" s="107">
        <v>1.21260048250399</v>
      </c>
      <c r="G8" s="34">
        <v>0</v>
      </c>
      <c r="H8" s="85">
        <v>2</v>
      </c>
      <c r="I8" s="115">
        <v>0.335685624448123</v>
      </c>
      <c r="J8" s="116">
        <v>0.335685624448123</v>
      </c>
      <c r="K8" s="117">
        <v>0.57713626436118204</v>
      </c>
      <c r="L8" s="116">
        <v>0.96741067898310096</v>
      </c>
      <c r="M8" s="118">
        <v>0.62971938926418802</v>
      </c>
      <c r="N8" s="119">
        <v>1.20379545476787</v>
      </c>
      <c r="O8" s="118">
        <v>1.1226251870406301</v>
      </c>
      <c r="P8" s="116">
        <v>1.5744064714880901</v>
      </c>
    </row>
    <row r="9" spans="1:17" x14ac:dyDescent="0.25">
      <c r="A9" s="137" t="s">
        <v>10</v>
      </c>
      <c r="B9" s="19" t="s">
        <v>88</v>
      </c>
      <c r="C9" s="81">
        <v>0.99613899613899604</v>
      </c>
      <c r="D9" s="82">
        <v>0.99740932642487001</v>
      </c>
      <c r="E9" s="106">
        <v>1.0882340569803901</v>
      </c>
      <c r="F9" s="107">
        <v>1.30166058600457</v>
      </c>
      <c r="G9" s="34">
        <v>1</v>
      </c>
      <c r="H9" s="85">
        <v>2</v>
      </c>
      <c r="I9" s="115">
        <v>0.36990885152404501</v>
      </c>
      <c r="J9" s="116">
        <v>0.36990885152404501</v>
      </c>
      <c r="K9" s="117">
        <v>0.39980317966185103</v>
      </c>
      <c r="L9" s="116">
        <v>0.471731268972233</v>
      </c>
      <c r="M9" s="118">
        <v>0.43323514561059101</v>
      </c>
      <c r="N9" s="119">
        <v>0.74622484349240104</v>
      </c>
      <c r="O9" s="118">
        <v>0.66592959493206905</v>
      </c>
      <c r="P9" s="116">
        <v>1.05033414017599</v>
      </c>
    </row>
    <row r="10" spans="1:17" x14ac:dyDescent="0.25">
      <c r="A10" s="137" t="s">
        <v>12</v>
      </c>
      <c r="B10" s="19" t="s">
        <v>86</v>
      </c>
      <c r="C10" s="81">
        <v>0.99613899613899604</v>
      </c>
      <c r="D10" s="82">
        <v>0.99740932642487001</v>
      </c>
      <c r="E10" s="106">
        <v>1.4242093367783899</v>
      </c>
      <c r="F10" s="107">
        <v>1.4906594552155501</v>
      </c>
      <c r="G10" s="34">
        <v>1</v>
      </c>
      <c r="H10" s="85">
        <v>2</v>
      </c>
      <c r="I10" s="115">
        <v>0.26823580108237099</v>
      </c>
      <c r="J10" s="116">
        <v>0.26823580108237099</v>
      </c>
      <c r="K10" s="117">
        <v>0.69507381721596795</v>
      </c>
      <c r="L10" s="116">
        <v>0.69507381721596795</v>
      </c>
      <c r="M10" s="118">
        <v>0.78704981831136001</v>
      </c>
      <c r="N10" s="119">
        <v>1.0925813597422001</v>
      </c>
      <c r="O10" s="118">
        <v>0.814666281371625</v>
      </c>
      <c r="P10" s="116">
        <v>1.2628180375487099</v>
      </c>
    </row>
    <row r="11" spans="1:17" x14ac:dyDescent="0.25">
      <c r="A11" s="137" t="s">
        <v>12</v>
      </c>
      <c r="B11" s="19" t="s">
        <v>88</v>
      </c>
      <c r="C11" s="81">
        <v>0.99613899613899604</v>
      </c>
      <c r="D11" s="82">
        <v>0.99740932642487001</v>
      </c>
      <c r="E11" s="106">
        <v>1.0970814427080799</v>
      </c>
      <c r="F11" s="107">
        <v>1.70980747477592</v>
      </c>
      <c r="G11" s="34">
        <v>1</v>
      </c>
      <c r="H11" s="85">
        <v>2</v>
      </c>
      <c r="I11" s="115">
        <v>0.245699721150372</v>
      </c>
      <c r="J11" s="116">
        <v>0.245699721150372</v>
      </c>
      <c r="K11" s="117">
        <v>0.69312884516564499</v>
      </c>
      <c r="L11" s="116">
        <v>0.69312884516564499</v>
      </c>
      <c r="M11" s="118">
        <v>0.88340993814671398</v>
      </c>
      <c r="N11" s="119">
        <v>0.88340993814671398</v>
      </c>
      <c r="O11" s="118">
        <v>0.91232379039184996</v>
      </c>
      <c r="P11" s="116">
        <v>1.03426443723202</v>
      </c>
    </row>
    <row r="12" spans="1:17" x14ac:dyDescent="0.25">
      <c r="A12" s="137" t="s">
        <v>14</v>
      </c>
      <c r="B12" s="19" t="s">
        <v>86</v>
      </c>
      <c r="C12" s="81">
        <v>1</v>
      </c>
      <c r="D12" s="82">
        <v>0.99740932642487001</v>
      </c>
      <c r="E12" s="106" t="s">
        <v>87</v>
      </c>
      <c r="F12" s="107">
        <v>1.5015563075521701</v>
      </c>
      <c r="G12" s="34">
        <v>0</v>
      </c>
      <c r="H12" s="85">
        <v>2</v>
      </c>
      <c r="I12" s="115">
        <v>0.164315424702453</v>
      </c>
      <c r="J12" s="116">
        <v>0.20144893046585099</v>
      </c>
      <c r="K12" s="117">
        <v>0.47069745031663102</v>
      </c>
      <c r="L12" s="116">
        <v>0.68020524796467097</v>
      </c>
      <c r="M12" s="118">
        <v>0.57982890912629104</v>
      </c>
      <c r="N12" s="119">
        <v>1.4652119483783199</v>
      </c>
      <c r="O12" s="118">
        <v>1.20592532329754</v>
      </c>
      <c r="P12" s="116">
        <v>2.1276564691886302</v>
      </c>
    </row>
    <row r="13" spans="1:17" x14ac:dyDescent="0.25">
      <c r="A13" s="137" t="s">
        <v>14</v>
      </c>
      <c r="B13" s="19" t="s">
        <v>88</v>
      </c>
      <c r="C13" s="81">
        <v>0.99613899613899604</v>
      </c>
      <c r="D13" s="82">
        <v>0.99740932642487001</v>
      </c>
      <c r="E13" s="106">
        <v>1.1735911940711301</v>
      </c>
      <c r="F13" s="107">
        <v>1.1735911940711301</v>
      </c>
      <c r="G13" s="34">
        <v>1</v>
      </c>
      <c r="H13" s="85">
        <v>2</v>
      </c>
      <c r="I13" s="115">
        <v>0.122418310539054</v>
      </c>
      <c r="J13" s="116">
        <v>0.184814162706329</v>
      </c>
      <c r="K13" s="117">
        <v>0.25676325597507599</v>
      </c>
      <c r="L13" s="116">
        <v>0.60002677437529595</v>
      </c>
      <c r="M13" s="118">
        <v>0.41783411060592501</v>
      </c>
      <c r="N13" s="119">
        <v>1.0282832071879899</v>
      </c>
      <c r="O13" s="118">
        <v>0.65913293117173199</v>
      </c>
      <c r="P13" s="116">
        <v>1.3222048684840699</v>
      </c>
    </row>
    <row r="14" spans="1:17" x14ac:dyDescent="0.25">
      <c r="A14" s="137" t="s">
        <v>16</v>
      </c>
      <c r="B14" s="19" t="s">
        <v>86</v>
      </c>
      <c r="C14" s="81">
        <v>1</v>
      </c>
      <c r="D14" s="82">
        <v>0.99870466321243501</v>
      </c>
      <c r="E14" s="106" t="s">
        <v>87</v>
      </c>
      <c r="F14" s="107">
        <v>1.04738680044469</v>
      </c>
      <c r="G14" s="34">
        <v>0</v>
      </c>
      <c r="H14" s="85">
        <v>1</v>
      </c>
      <c r="I14" s="115">
        <v>0.25244497217815298</v>
      </c>
      <c r="J14" s="116">
        <v>0.30931695113767699</v>
      </c>
      <c r="K14" s="117">
        <v>0.39618768242117303</v>
      </c>
      <c r="L14" s="116">
        <v>0.76433319295552604</v>
      </c>
      <c r="M14" s="118">
        <v>0.46723434640869799</v>
      </c>
      <c r="N14" s="119">
        <v>1.14188930796763</v>
      </c>
      <c r="O14" s="118">
        <v>0.46946288134167602</v>
      </c>
      <c r="P14" s="116">
        <v>1.3465640650293</v>
      </c>
    </row>
    <row r="15" spans="1:17" x14ac:dyDescent="0.25">
      <c r="A15" s="137" t="s">
        <v>16</v>
      </c>
      <c r="B15" s="19" t="s">
        <v>88</v>
      </c>
      <c r="C15" s="81">
        <v>0.99613899613899604</v>
      </c>
      <c r="D15" s="82">
        <v>0.99740932642487001</v>
      </c>
      <c r="E15" s="106">
        <v>1.0549136928095499</v>
      </c>
      <c r="F15" s="107">
        <v>1.2489081598585401</v>
      </c>
      <c r="G15" s="34">
        <v>1</v>
      </c>
      <c r="H15" s="85">
        <v>2</v>
      </c>
      <c r="I15" s="115">
        <v>5.6393420055463397E-2</v>
      </c>
      <c r="J15" s="116">
        <v>5.6393420055463397E-2</v>
      </c>
      <c r="K15" s="117">
        <v>9.0058904725516198E-2</v>
      </c>
      <c r="L15" s="116">
        <v>9.0058904725516198E-2</v>
      </c>
      <c r="M15" s="118">
        <v>0.108753256773212</v>
      </c>
      <c r="N15" s="119">
        <v>0.106978720563481</v>
      </c>
      <c r="O15" s="118">
        <v>0.30731298507253102</v>
      </c>
      <c r="P15" s="116">
        <v>0.40571231292739102</v>
      </c>
    </row>
    <row r="16" spans="1:17" x14ac:dyDescent="0.25">
      <c r="A16" s="137" t="s">
        <v>18</v>
      </c>
      <c r="B16" s="19" t="s">
        <v>86</v>
      </c>
      <c r="C16" s="81">
        <v>1</v>
      </c>
      <c r="D16" s="82">
        <v>0.99870466321243501</v>
      </c>
      <c r="E16" s="106" t="s">
        <v>87</v>
      </c>
      <c r="F16" s="107">
        <v>1.24551005411468</v>
      </c>
      <c r="G16" s="34">
        <v>0</v>
      </c>
      <c r="H16" s="85">
        <v>1</v>
      </c>
      <c r="I16" s="115">
        <v>4.1962034793730799E-2</v>
      </c>
      <c r="J16" s="116">
        <v>0.16224018404025201</v>
      </c>
      <c r="K16" s="117">
        <v>4.3445646437080203E-2</v>
      </c>
      <c r="L16" s="116">
        <v>0.23611506954474701</v>
      </c>
      <c r="M16" s="118">
        <v>4.5985999689151999E-2</v>
      </c>
      <c r="N16" s="119">
        <v>0.34267931144513403</v>
      </c>
      <c r="O16" s="118">
        <v>0.115395552862932</v>
      </c>
      <c r="P16" s="116">
        <v>0.88799682607675301</v>
      </c>
    </row>
    <row r="17" spans="1:16" x14ac:dyDescent="0.25">
      <c r="A17" s="137" t="s">
        <v>18</v>
      </c>
      <c r="B17" s="19" t="s">
        <v>88</v>
      </c>
      <c r="C17" s="81">
        <v>1</v>
      </c>
      <c r="D17" s="82">
        <v>1</v>
      </c>
      <c r="E17" s="106" t="s">
        <v>87</v>
      </c>
      <c r="F17" s="107" t="s">
        <v>87</v>
      </c>
      <c r="G17" s="34">
        <v>0</v>
      </c>
      <c r="H17" s="85">
        <v>0</v>
      </c>
      <c r="I17" s="115">
        <v>3.5874704983539001E-2</v>
      </c>
      <c r="J17" s="116">
        <v>0.11720697634074199</v>
      </c>
      <c r="K17" s="117">
        <v>6.9736534960250299E-2</v>
      </c>
      <c r="L17" s="116">
        <v>0.27063149193249197</v>
      </c>
      <c r="M17" s="118">
        <v>6.9736534960250299E-2</v>
      </c>
      <c r="N17" s="119">
        <v>0.46998022111945797</v>
      </c>
      <c r="O17" s="118">
        <v>0.111382733599245</v>
      </c>
      <c r="P17" s="116">
        <v>0.75564287707818401</v>
      </c>
    </row>
    <row r="18" spans="1:16" x14ac:dyDescent="0.25">
      <c r="A18" s="137" t="s">
        <v>21</v>
      </c>
      <c r="B18" s="19" t="s">
        <v>86</v>
      </c>
      <c r="C18" s="81">
        <v>1</v>
      </c>
      <c r="D18" s="82">
        <v>1</v>
      </c>
      <c r="E18" s="106" t="s">
        <v>87</v>
      </c>
      <c r="F18" s="107" t="s">
        <v>87</v>
      </c>
      <c r="G18" s="34">
        <v>0</v>
      </c>
      <c r="H18" s="85">
        <v>0</v>
      </c>
      <c r="I18" s="115">
        <v>5.3753625183994902E-2</v>
      </c>
      <c r="J18" s="116">
        <v>0.10045314644905901</v>
      </c>
      <c r="K18" s="117">
        <v>6.9657145456116301E-2</v>
      </c>
      <c r="L18" s="116">
        <v>0.111601787304621</v>
      </c>
      <c r="M18" s="118">
        <v>8.2416277583777994E-2</v>
      </c>
      <c r="N18" s="119">
        <v>0.11420763580001</v>
      </c>
      <c r="O18" s="118">
        <v>8.2416277583777994E-2</v>
      </c>
      <c r="P18" s="116">
        <v>0.18411672133993101</v>
      </c>
    </row>
    <row r="19" spans="1:16" x14ac:dyDescent="0.25">
      <c r="A19" s="137" t="s">
        <v>21</v>
      </c>
      <c r="B19" s="19" t="s">
        <v>88</v>
      </c>
      <c r="C19" s="81">
        <v>1</v>
      </c>
      <c r="D19" s="82">
        <v>1</v>
      </c>
      <c r="E19" s="106" t="s">
        <v>87</v>
      </c>
      <c r="F19" s="107" t="s">
        <v>87</v>
      </c>
      <c r="G19" s="34">
        <v>0</v>
      </c>
      <c r="H19" s="85">
        <v>0</v>
      </c>
      <c r="I19" s="115">
        <v>9.1810911628368894E-2</v>
      </c>
      <c r="J19" s="116">
        <v>0.13547129211824999</v>
      </c>
      <c r="K19" s="117">
        <v>0.14896238409204299</v>
      </c>
      <c r="L19" s="116">
        <v>0.31803788535695898</v>
      </c>
      <c r="M19" s="118">
        <v>0.158702525356054</v>
      </c>
      <c r="N19" s="119">
        <v>0.46627210485746801</v>
      </c>
      <c r="O19" s="118">
        <v>0.18200953559854099</v>
      </c>
      <c r="P19" s="116">
        <v>0.54883226429929599</v>
      </c>
    </row>
    <row r="20" spans="1:16" x14ac:dyDescent="0.25">
      <c r="A20" s="137" t="s">
        <v>23</v>
      </c>
      <c r="B20" s="19" t="s">
        <v>86</v>
      </c>
      <c r="C20" s="81">
        <v>1</v>
      </c>
      <c r="D20" s="82">
        <v>0.99870466321243501</v>
      </c>
      <c r="E20" s="106" t="s">
        <v>87</v>
      </c>
      <c r="F20" s="107">
        <v>1.0078428663502199</v>
      </c>
      <c r="G20" s="34">
        <v>0</v>
      </c>
      <c r="H20" s="85">
        <v>1</v>
      </c>
      <c r="I20" s="115">
        <v>0.107098924274518</v>
      </c>
      <c r="J20" s="116">
        <v>0.14948651559770099</v>
      </c>
      <c r="K20" s="117">
        <v>0.32431412995312497</v>
      </c>
      <c r="L20" s="116">
        <v>0.42845811086428798</v>
      </c>
      <c r="M20" s="118">
        <v>0.50122768420628505</v>
      </c>
      <c r="N20" s="119">
        <v>0.55970389104747897</v>
      </c>
      <c r="O20" s="118">
        <v>0.51349343341558695</v>
      </c>
      <c r="P20" s="116">
        <v>1.7470686136894999</v>
      </c>
    </row>
    <row r="21" spans="1:16" x14ac:dyDescent="0.25">
      <c r="A21" s="137" t="s">
        <v>23</v>
      </c>
      <c r="B21" s="19" t="s">
        <v>88</v>
      </c>
      <c r="C21" s="81">
        <v>1</v>
      </c>
      <c r="D21" s="82">
        <v>1</v>
      </c>
      <c r="E21" s="106" t="s">
        <v>87</v>
      </c>
      <c r="F21" s="107" t="s">
        <v>87</v>
      </c>
      <c r="G21" s="34">
        <v>0</v>
      </c>
      <c r="H21" s="85">
        <v>0</v>
      </c>
      <c r="I21" s="115">
        <v>0.20609987628656801</v>
      </c>
      <c r="J21" s="116">
        <v>0.20609987628656801</v>
      </c>
      <c r="K21" s="117">
        <v>0.22149689606136</v>
      </c>
      <c r="L21" s="116">
        <v>0.40044715873473202</v>
      </c>
      <c r="M21" s="118">
        <v>0.27145863099460898</v>
      </c>
      <c r="N21" s="119">
        <v>0.57614394033332395</v>
      </c>
      <c r="O21" s="118">
        <v>0.31911128173223602</v>
      </c>
      <c r="P21" s="116">
        <v>1.11601564883523</v>
      </c>
    </row>
    <row r="22" spans="1:16" x14ac:dyDescent="0.25">
      <c r="A22" s="137" t="s">
        <v>26</v>
      </c>
      <c r="B22" s="19" t="s">
        <v>86</v>
      </c>
      <c r="C22" s="81">
        <v>1</v>
      </c>
      <c r="D22" s="82">
        <v>1</v>
      </c>
      <c r="E22" s="106" t="s">
        <v>87</v>
      </c>
      <c r="F22" s="107" t="s">
        <v>87</v>
      </c>
      <c r="G22" s="34">
        <v>0</v>
      </c>
      <c r="H22" s="85">
        <v>0</v>
      </c>
      <c r="I22" s="115">
        <v>0.13587487647677399</v>
      </c>
      <c r="J22" s="116">
        <v>0.16446274309873299</v>
      </c>
      <c r="K22" s="117">
        <v>0.31809902390019901</v>
      </c>
      <c r="L22" s="116">
        <v>0.39596071511236502</v>
      </c>
      <c r="M22" s="118">
        <v>0.41489102691399599</v>
      </c>
      <c r="N22" s="119">
        <v>0.56031068962795105</v>
      </c>
      <c r="O22" s="118">
        <v>0.41489102691399599</v>
      </c>
      <c r="P22" s="116">
        <v>0.92082457223622005</v>
      </c>
    </row>
    <row r="23" spans="1:16" x14ac:dyDescent="0.25">
      <c r="A23" s="137" t="s">
        <v>26</v>
      </c>
      <c r="B23" s="19" t="s">
        <v>88</v>
      </c>
      <c r="C23" s="81">
        <v>1</v>
      </c>
      <c r="D23" s="82">
        <v>1</v>
      </c>
      <c r="E23" s="106" t="s">
        <v>87</v>
      </c>
      <c r="F23" s="107" t="s">
        <v>87</v>
      </c>
      <c r="G23" s="34">
        <v>0</v>
      </c>
      <c r="H23" s="85">
        <v>0</v>
      </c>
      <c r="I23" s="115">
        <v>0.119526808947886</v>
      </c>
      <c r="J23" s="116">
        <v>0.217983603939332</v>
      </c>
      <c r="K23" s="117">
        <v>0.28244326478406501</v>
      </c>
      <c r="L23" s="116">
        <v>0.48054902420724899</v>
      </c>
      <c r="M23" s="118">
        <v>0.38255962011759498</v>
      </c>
      <c r="N23" s="119">
        <v>0.66237062597771801</v>
      </c>
      <c r="O23" s="118">
        <v>0.57370943004700903</v>
      </c>
      <c r="P23" s="116">
        <v>1.12040346413479</v>
      </c>
    </row>
    <row r="24" spans="1:16" x14ac:dyDescent="0.25">
      <c r="A24" s="137" t="s">
        <v>28</v>
      </c>
      <c r="B24" s="19" t="s">
        <v>86</v>
      </c>
      <c r="C24" s="81">
        <v>1</v>
      </c>
      <c r="D24" s="82">
        <v>0.99740932642487001</v>
      </c>
      <c r="E24" s="106" t="s">
        <v>87</v>
      </c>
      <c r="F24" s="107">
        <v>1.0306260844458499</v>
      </c>
      <c r="G24" s="34">
        <v>0</v>
      </c>
      <c r="H24" s="85">
        <v>2</v>
      </c>
      <c r="I24" s="115">
        <v>0.108064114636543</v>
      </c>
      <c r="J24" s="116">
        <v>0.164042199353437</v>
      </c>
      <c r="K24" s="117">
        <v>0.29782169331195801</v>
      </c>
      <c r="L24" s="116">
        <v>0.59708273820279301</v>
      </c>
      <c r="M24" s="118">
        <v>0.42283630147197798</v>
      </c>
      <c r="N24" s="119">
        <v>0.76012315811835496</v>
      </c>
      <c r="O24" s="118">
        <v>0.56783607726837704</v>
      </c>
      <c r="P24" s="116">
        <v>1.6371918464310999</v>
      </c>
    </row>
    <row r="25" spans="1:16" x14ac:dyDescent="0.25">
      <c r="A25" s="137" t="s">
        <v>28</v>
      </c>
      <c r="B25" s="19" t="s">
        <v>88</v>
      </c>
      <c r="C25" s="81">
        <v>1</v>
      </c>
      <c r="D25" s="82">
        <v>1</v>
      </c>
      <c r="E25" s="106" t="s">
        <v>87</v>
      </c>
      <c r="F25" s="107" t="s">
        <v>87</v>
      </c>
      <c r="G25" s="34">
        <v>0</v>
      </c>
      <c r="H25" s="85">
        <v>0</v>
      </c>
      <c r="I25" s="115">
        <v>0.102779843437018</v>
      </c>
      <c r="J25" s="116">
        <v>0.177863333850003</v>
      </c>
      <c r="K25" s="117">
        <v>0.23360458084788499</v>
      </c>
      <c r="L25" s="116">
        <v>0.43727598338666002</v>
      </c>
      <c r="M25" s="118">
        <v>0.30953474944051201</v>
      </c>
      <c r="N25" s="119">
        <v>0.63910965399026098</v>
      </c>
      <c r="O25" s="118">
        <v>0.30953474944051201</v>
      </c>
      <c r="P25" s="116">
        <v>0.94121005483489295</v>
      </c>
    </row>
    <row r="26" spans="1:16" x14ac:dyDescent="0.25">
      <c r="A26" s="137" t="s">
        <v>30</v>
      </c>
      <c r="B26" s="19" t="s">
        <v>86</v>
      </c>
      <c r="C26" s="81">
        <v>1</v>
      </c>
      <c r="D26" s="82">
        <v>0.99740932642487001</v>
      </c>
      <c r="E26" s="106" t="s">
        <v>87</v>
      </c>
      <c r="F26" s="107">
        <v>1.0300905901012101</v>
      </c>
      <c r="G26" s="34">
        <v>0</v>
      </c>
      <c r="H26" s="85">
        <v>2</v>
      </c>
      <c r="I26" s="115">
        <v>0.17649269402541401</v>
      </c>
      <c r="J26" s="116">
        <v>0.24025633020033099</v>
      </c>
      <c r="K26" s="117">
        <v>0.27034246959637698</v>
      </c>
      <c r="L26" s="116">
        <v>0.64631776621496795</v>
      </c>
      <c r="M26" s="118">
        <v>0.43420883717551001</v>
      </c>
      <c r="N26" s="119">
        <v>0.75778635769924396</v>
      </c>
      <c r="O26" s="118">
        <v>1.1367068160793401</v>
      </c>
      <c r="P26" s="116">
        <v>1.1367068160793401</v>
      </c>
    </row>
    <row r="27" spans="1:16" x14ac:dyDescent="0.25">
      <c r="A27" s="137" t="s">
        <v>30</v>
      </c>
      <c r="B27" s="19" t="s">
        <v>88</v>
      </c>
      <c r="C27" s="81">
        <v>0.99613899613899604</v>
      </c>
      <c r="D27" s="82">
        <v>0.99870466321243501</v>
      </c>
      <c r="E27" s="106">
        <v>1.3205846247375399</v>
      </c>
      <c r="F27" s="107">
        <v>1.3205846247375399</v>
      </c>
      <c r="G27" s="34">
        <v>1</v>
      </c>
      <c r="H27" s="85">
        <v>1</v>
      </c>
      <c r="I27" s="115">
        <v>0.15162893332952601</v>
      </c>
      <c r="J27" s="116">
        <v>0.15162893332952601</v>
      </c>
      <c r="K27" s="117">
        <v>0.24303217620857401</v>
      </c>
      <c r="L27" s="116">
        <v>0.35129996178891898</v>
      </c>
      <c r="M27" s="118">
        <v>0.36705661647167398</v>
      </c>
      <c r="N27" s="119">
        <v>0.54297295274205304</v>
      </c>
      <c r="O27" s="118">
        <v>0.82500614964880703</v>
      </c>
      <c r="P27" s="116">
        <v>0.82500614964880703</v>
      </c>
    </row>
    <row r="28" spans="1:16" x14ac:dyDescent="0.25">
      <c r="A28" s="137" t="s">
        <v>32</v>
      </c>
      <c r="B28" s="19" t="s">
        <v>86</v>
      </c>
      <c r="C28" s="81">
        <v>1</v>
      </c>
      <c r="D28" s="82">
        <v>0.99870466321243501</v>
      </c>
      <c r="E28" s="106" t="s">
        <v>87</v>
      </c>
      <c r="F28" s="107">
        <v>1.13395302120743</v>
      </c>
      <c r="G28" s="34">
        <v>0</v>
      </c>
      <c r="H28" s="85">
        <v>1</v>
      </c>
      <c r="I28" s="115">
        <v>0.25505752009140698</v>
      </c>
      <c r="J28" s="116">
        <v>0.25505752009140698</v>
      </c>
      <c r="K28" s="117">
        <v>0.53547517348059703</v>
      </c>
      <c r="L28" s="116">
        <v>0.53547517348059703</v>
      </c>
      <c r="M28" s="118">
        <v>0.76964102880193097</v>
      </c>
      <c r="N28" s="119">
        <v>0.76964102880193097</v>
      </c>
      <c r="O28" s="118">
        <v>1.7678648645715</v>
      </c>
      <c r="P28" s="116">
        <v>1.7678648645715</v>
      </c>
    </row>
    <row r="29" spans="1:16" x14ac:dyDescent="0.25">
      <c r="A29" s="137" t="s">
        <v>32</v>
      </c>
      <c r="B29" s="19" t="s">
        <v>88</v>
      </c>
      <c r="C29" s="81">
        <v>0.99613899613899604</v>
      </c>
      <c r="D29" s="82">
        <v>0.99870466321243501</v>
      </c>
      <c r="E29" s="106">
        <v>1.38748680552308</v>
      </c>
      <c r="F29" s="107">
        <v>1.38748680552308</v>
      </c>
      <c r="G29" s="34">
        <v>1</v>
      </c>
      <c r="H29" s="85">
        <v>1</v>
      </c>
      <c r="I29" s="115">
        <v>0.18144192632644099</v>
      </c>
      <c r="J29" s="116">
        <v>0.18144192632644099</v>
      </c>
      <c r="K29" s="117">
        <v>0.330712363817314</v>
      </c>
      <c r="L29" s="116">
        <v>0.330712363817314</v>
      </c>
      <c r="M29" s="118">
        <v>0.49791751059327399</v>
      </c>
      <c r="N29" s="119">
        <v>0.49791751059327399</v>
      </c>
      <c r="O29" s="118">
        <v>1.2697294314677401</v>
      </c>
      <c r="P29" s="116">
        <v>1.2697294314677401</v>
      </c>
    </row>
    <row r="30" spans="1:16" x14ac:dyDescent="0.25">
      <c r="A30" s="137" t="s">
        <v>34</v>
      </c>
      <c r="B30" s="19" t="s">
        <v>86</v>
      </c>
      <c r="C30" s="81">
        <v>0.99613899613899604</v>
      </c>
      <c r="D30" s="82">
        <v>0.99740932642487001</v>
      </c>
      <c r="E30" s="106">
        <v>1.16032616016296</v>
      </c>
      <c r="F30" s="107">
        <v>1.16032616016296</v>
      </c>
      <c r="G30" s="34">
        <v>1</v>
      </c>
      <c r="H30" s="85">
        <v>2</v>
      </c>
      <c r="I30" s="115">
        <v>0.32344206835001799</v>
      </c>
      <c r="J30" s="116">
        <v>0.32344206835001799</v>
      </c>
      <c r="K30" s="117">
        <v>0.71960905983495005</v>
      </c>
      <c r="L30" s="116">
        <v>0.71960905983495005</v>
      </c>
      <c r="M30" s="118">
        <v>0.88302326140079002</v>
      </c>
      <c r="N30" s="119">
        <v>0.88251148458784001</v>
      </c>
      <c r="O30" s="118">
        <v>3.0658527566379901</v>
      </c>
      <c r="P30" s="116">
        <v>3.0658527566379901</v>
      </c>
    </row>
    <row r="31" spans="1:16" x14ac:dyDescent="0.25">
      <c r="A31" s="137" t="s">
        <v>34</v>
      </c>
      <c r="B31" s="19" t="s">
        <v>88</v>
      </c>
      <c r="C31" s="81">
        <v>0.99613899613899604</v>
      </c>
      <c r="D31" s="82">
        <v>0.99870466321243501</v>
      </c>
      <c r="E31" s="106">
        <v>1.26497097307725</v>
      </c>
      <c r="F31" s="107">
        <v>1.26497097307725</v>
      </c>
      <c r="G31" s="34">
        <v>1</v>
      </c>
      <c r="H31" s="85">
        <v>1</v>
      </c>
      <c r="I31" s="115">
        <v>0.23650765003910601</v>
      </c>
      <c r="J31" s="116">
        <v>0.23650765003910601</v>
      </c>
      <c r="K31" s="117">
        <v>0.51283191602636902</v>
      </c>
      <c r="L31" s="116">
        <v>0.51283191602636902</v>
      </c>
      <c r="M31" s="118">
        <v>0.662327756061733</v>
      </c>
      <c r="N31" s="119">
        <v>0.662327756061733</v>
      </c>
      <c r="O31" s="118">
        <v>1.5024127251413799</v>
      </c>
      <c r="P31" s="116">
        <v>1.5024127251413799</v>
      </c>
    </row>
    <row r="32" spans="1:16" x14ac:dyDescent="0.25">
      <c r="A32" s="137" t="s">
        <v>36</v>
      </c>
      <c r="B32" s="19" t="s">
        <v>86</v>
      </c>
      <c r="C32" s="81">
        <v>1</v>
      </c>
      <c r="D32" s="82">
        <v>0.99870466321243501</v>
      </c>
      <c r="E32" s="106" t="s">
        <v>87</v>
      </c>
      <c r="F32" s="107">
        <v>1.0966277004571301</v>
      </c>
      <c r="G32" s="34">
        <v>0</v>
      </c>
      <c r="H32" s="85">
        <v>1</v>
      </c>
      <c r="I32" s="115">
        <v>0.15742437753720301</v>
      </c>
      <c r="J32" s="116">
        <v>0.17372710899872701</v>
      </c>
      <c r="K32" s="117">
        <v>0.225429257220328</v>
      </c>
      <c r="L32" s="116">
        <v>0.44302060390730402</v>
      </c>
      <c r="M32" s="118">
        <v>0.34647336568616599</v>
      </c>
      <c r="N32" s="119">
        <v>0.63845804400682604</v>
      </c>
      <c r="O32" s="118">
        <v>0.39897254712411601</v>
      </c>
      <c r="P32" s="116">
        <v>1.36033766060182</v>
      </c>
    </row>
    <row r="33" spans="1:16" x14ac:dyDescent="0.25">
      <c r="A33" s="137" t="s">
        <v>36</v>
      </c>
      <c r="B33" s="19" t="s">
        <v>88</v>
      </c>
      <c r="C33" s="81">
        <v>1</v>
      </c>
      <c r="D33" s="82">
        <v>1</v>
      </c>
      <c r="E33" s="106" t="s">
        <v>87</v>
      </c>
      <c r="F33" s="107" t="s">
        <v>87</v>
      </c>
      <c r="G33" s="34">
        <v>0</v>
      </c>
      <c r="H33" s="85">
        <v>0</v>
      </c>
      <c r="I33" s="115">
        <v>0.14737654453931501</v>
      </c>
      <c r="J33" s="116">
        <v>0.14886245736759099</v>
      </c>
      <c r="K33" s="117">
        <v>0.21732332968045401</v>
      </c>
      <c r="L33" s="116">
        <v>0.34440615890901599</v>
      </c>
      <c r="M33" s="118">
        <v>0.39041781409690102</v>
      </c>
      <c r="N33" s="119">
        <v>0.60272807471897605</v>
      </c>
      <c r="O33" s="118">
        <v>0.43155226838982902</v>
      </c>
      <c r="P33" s="116">
        <v>1.1607607116582399</v>
      </c>
    </row>
    <row r="34" spans="1:16" x14ac:dyDescent="0.25">
      <c r="A34" s="137" t="s">
        <v>38</v>
      </c>
      <c r="B34" s="19" t="s">
        <v>86</v>
      </c>
      <c r="C34" s="81">
        <v>1</v>
      </c>
      <c r="D34" s="82">
        <v>0.99870466321243501</v>
      </c>
      <c r="E34" s="106" t="s">
        <v>87</v>
      </c>
      <c r="F34" s="107">
        <v>1.37564405234613</v>
      </c>
      <c r="G34" s="34">
        <v>0</v>
      </c>
      <c r="H34" s="85">
        <v>1</v>
      </c>
      <c r="I34" s="115">
        <v>0.108847046699673</v>
      </c>
      <c r="J34" s="116">
        <v>0.193440121302075</v>
      </c>
      <c r="K34" s="117">
        <v>0.29891111216064897</v>
      </c>
      <c r="L34" s="116">
        <v>0.388627225650168</v>
      </c>
      <c r="M34" s="118">
        <v>0.39189429179131002</v>
      </c>
      <c r="N34" s="119">
        <v>0.62196372143929102</v>
      </c>
      <c r="O34" s="118">
        <v>0.41159750186317301</v>
      </c>
      <c r="P34" s="116">
        <v>1.30196101503759</v>
      </c>
    </row>
    <row r="35" spans="1:16" x14ac:dyDescent="0.25">
      <c r="A35" s="137" t="s">
        <v>38</v>
      </c>
      <c r="B35" s="19" t="s">
        <v>88</v>
      </c>
      <c r="C35" s="81">
        <v>0.99613899613899604</v>
      </c>
      <c r="D35" s="82">
        <v>0.99870466321243501</v>
      </c>
      <c r="E35" s="106">
        <v>1.23457084943511</v>
      </c>
      <c r="F35" s="107">
        <v>1.23457084943511</v>
      </c>
      <c r="G35" s="34">
        <v>1</v>
      </c>
      <c r="H35" s="85">
        <v>1</v>
      </c>
      <c r="I35" s="115">
        <v>9.3856013182716802E-2</v>
      </c>
      <c r="J35" s="116">
        <v>0.184743061634702</v>
      </c>
      <c r="K35" s="117">
        <v>0.34794695754863297</v>
      </c>
      <c r="L35" s="116">
        <v>0.38313715082206801</v>
      </c>
      <c r="M35" s="118">
        <v>0.356983026642261</v>
      </c>
      <c r="N35" s="119">
        <v>0.67497318411876805</v>
      </c>
      <c r="O35" s="118">
        <v>0.356983026642261</v>
      </c>
      <c r="P35" s="116">
        <v>0.88897134866057304</v>
      </c>
    </row>
    <row r="36" spans="1:16" x14ac:dyDescent="0.25">
      <c r="A36" s="137" t="s">
        <v>40</v>
      </c>
      <c r="B36" s="19" t="s">
        <v>86</v>
      </c>
      <c r="C36" s="81">
        <v>1</v>
      </c>
      <c r="D36" s="82">
        <v>1</v>
      </c>
      <c r="E36" s="106" t="s">
        <v>87</v>
      </c>
      <c r="F36" s="107" t="s">
        <v>87</v>
      </c>
      <c r="G36" s="34">
        <v>0</v>
      </c>
      <c r="H36" s="85">
        <v>0</v>
      </c>
      <c r="I36" s="115">
        <v>8.8594293168198807E-2</v>
      </c>
      <c r="J36" s="116">
        <v>0.159026529331911</v>
      </c>
      <c r="K36" s="117">
        <v>0.174223466352948</v>
      </c>
      <c r="L36" s="116">
        <v>0.498252475656635</v>
      </c>
      <c r="M36" s="118">
        <v>0.191788272545099</v>
      </c>
      <c r="N36" s="119">
        <v>0.60561170241622797</v>
      </c>
      <c r="O36" s="118">
        <v>0.38292689198059099</v>
      </c>
      <c r="P36" s="116">
        <v>2.0832119509563101</v>
      </c>
    </row>
    <row r="37" spans="1:16" x14ac:dyDescent="0.25">
      <c r="A37" s="137" t="s">
        <v>40</v>
      </c>
      <c r="B37" s="19" t="s">
        <v>88</v>
      </c>
      <c r="C37" s="81">
        <v>1</v>
      </c>
      <c r="D37" s="82">
        <v>1</v>
      </c>
      <c r="E37" s="106" t="s">
        <v>87</v>
      </c>
      <c r="F37" s="107" t="s">
        <v>87</v>
      </c>
      <c r="G37" s="34">
        <v>0</v>
      </c>
      <c r="H37" s="85">
        <v>0</v>
      </c>
      <c r="I37" s="115">
        <v>7.6402935888488094E-2</v>
      </c>
      <c r="J37" s="116">
        <v>0.13998909252983499</v>
      </c>
      <c r="K37" s="117">
        <v>0.16059262951955</v>
      </c>
      <c r="L37" s="116">
        <v>0.29120331633179902</v>
      </c>
      <c r="M37" s="118">
        <v>0.18118630202691699</v>
      </c>
      <c r="N37" s="119">
        <v>0.444697472430652</v>
      </c>
      <c r="O37" s="118">
        <v>0.47153031201115297</v>
      </c>
      <c r="P37" s="116">
        <v>1.1136137189239099</v>
      </c>
    </row>
    <row r="38" spans="1:16" x14ac:dyDescent="0.25">
      <c r="A38" s="137" t="s">
        <v>42</v>
      </c>
      <c r="B38" s="19" t="s">
        <v>86</v>
      </c>
      <c r="C38" s="81">
        <v>1</v>
      </c>
      <c r="D38" s="82">
        <v>0.99870466321243501</v>
      </c>
      <c r="E38" s="106" t="s">
        <v>87</v>
      </c>
      <c r="F38" s="107">
        <v>1.07490505904726</v>
      </c>
      <c r="G38" s="34">
        <v>0</v>
      </c>
      <c r="H38" s="85">
        <v>1</v>
      </c>
      <c r="I38" s="115">
        <v>0.114691852635877</v>
      </c>
      <c r="J38" s="116">
        <v>0.21501505569821</v>
      </c>
      <c r="K38" s="117">
        <v>0.23893177545706801</v>
      </c>
      <c r="L38" s="116">
        <v>0.69442237438175303</v>
      </c>
      <c r="M38" s="118">
        <v>0.26908654509860302</v>
      </c>
      <c r="N38" s="119">
        <v>0.85606712285799103</v>
      </c>
      <c r="O38" s="118">
        <v>0.56854965760357301</v>
      </c>
      <c r="P38" s="116">
        <v>1.96702436832102</v>
      </c>
    </row>
    <row r="39" spans="1:16" x14ac:dyDescent="0.25">
      <c r="A39" s="137" t="s">
        <v>42</v>
      </c>
      <c r="B39" s="19" t="s">
        <v>88</v>
      </c>
      <c r="C39" s="81">
        <v>1</v>
      </c>
      <c r="D39" s="82">
        <v>1</v>
      </c>
      <c r="E39" s="106" t="s">
        <v>87</v>
      </c>
      <c r="F39" s="107" t="s">
        <v>87</v>
      </c>
      <c r="G39" s="34">
        <v>0</v>
      </c>
      <c r="H39" s="85">
        <v>0</v>
      </c>
      <c r="I39" s="115">
        <v>0.10267692632855401</v>
      </c>
      <c r="J39" s="116">
        <v>0.14666709719026</v>
      </c>
      <c r="K39" s="117">
        <v>0.207889912378178</v>
      </c>
      <c r="L39" s="116">
        <v>0.48691932545911998</v>
      </c>
      <c r="M39" s="118">
        <v>0.23241209656185199</v>
      </c>
      <c r="N39" s="119">
        <v>0.54426551446162996</v>
      </c>
      <c r="O39" s="118">
        <v>0.51972069542647104</v>
      </c>
      <c r="P39" s="116">
        <v>1.50293252755978</v>
      </c>
    </row>
    <row r="40" spans="1:16" x14ac:dyDescent="0.25">
      <c r="A40" s="137" t="s">
        <v>43</v>
      </c>
      <c r="B40" s="19" t="s">
        <v>86</v>
      </c>
      <c r="C40" s="81">
        <v>1</v>
      </c>
      <c r="D40" s="82">
        <v>0.99740932642487001</v>
      </c>
      <c r="E40" s="106" t="s">
        <v>87</v>
      </c>
      <c r="F40" s="107">
        <v>1.3033324906897901</v>
      </c>
      <c r="G40" s="34">
        <v>0</v>
      </c>
      <c r="H40" s="85">
        <v>2</v>
      </c>
      <c r="I40" s="115">
        <v>0.18142612952328399</v>
      </c>
      <c r="J40" s="116">
        <v>0.28150603838666699</v>
      </c>
      <c r="K40" s="117">
        <v>0.27208098368735101</v>
      </c>
      <c r="L40" s="116">
        <v>0.54940534341771996</v>
      </c>
      <c r="M40" s="118">
        <v>0.32273743456002302</v>
      </c>
      <c r="N40" s="119">
        <v>0.79084053138288901</v>
      </c>
      <c r="O40" s="118">
        <v>0.95651147413466298</v>
      </c>
      <c r="P40" s="116">
        <v>1.0475700143809199</v>
      </c>
    </row>
    <row r="41" spans="1:16" x14ac:dyDescent="0.25">
      <c r="A41" s="137" t="s">
        <v>43</v>
      </c>
      <c r="B41" s="19" t="s">
        <v>88</v>
      </c>
      <c r="C41" s="81">
        <v>0.99613899613899604</v>
      </c>
      <c r="D41" s="82">
        <v>0.99870466321243501</v>
      </c>
      <c r="E41" s="106">
        <v>1.4677420793793099</v>
      </c>
      <c r="F41" s="107">
        <v>1.4677420793793099</v>
      </c>
      <c r="G41" s="34">
        <v>1</v>
      </c>
      <c r="H41" s="85">
        <v>1</v>
      </c>
      <c r="I41" s="115">
        <v>0.185556124488334</v>
      </c>
      <c r="J41" s="116">
        <v>0.185556124488334</v>
      </c>
      <c r="K41" s="117">
        <v>0.27473589280979399</v>
      </c>
      <c r="L41" s="116">
        <v>0.27473589280979399</v>
      </c>
      <c r="M41" s="118">
        <v>0.34711951670804803</v>
      </c>
      <c r="N41" s="119">
        <v>0.48266168251053798</v>
      </c>
      <c r="O41" s="118">
        <v>0.74866633276580996</v>
      </c>
      <c r="P41" s="116">
        <v>0.74866633276580996</v>
      </c>
    </row>
    <row r="42" spans="1:16" x14ac:dyDescent="0.25">
      <c r="A42" s="137" t="s">
        <v>45</v>
      </c>
      <c r="B42" s="19" t="s">
        <v>86</v>
      </c>
      <c r="C42" s="81">
        <v>1</v>
      </c>
      <c r="D42" s="82">
        <v>0.99870466321243501</v>
      </c>
      <c r="E42" s="106" t="s">
        <v>87</v>
      </c>
      <c r="F42" s="107">
        <v>1.1337872619714999</v>
      </c>
      <c r="G42" s="34">
        <v>0</v>
      </c>
      <c r="H42" s="85">
        <v>1</v>
      </c>
      <c r="I42" s="115">
        <v>0.145051106414156</v>
      </c>
      <c r="J42" s="116">
        <v>0.155231139639355</v>
      </c>
      <c r="K42" s="117">
        <v>0.35653760779529198</v>
      </c>
      <c r="L42" s="116">
        <v>0.53833807208109896</v>
      </c>
      <c r="M42" s="118">
        <v>0.54297328543540502</v>
      </c>
      <c r="N42" s="119">
        <v>0.63535872086578304</v>
      </c>
      <c r="O42" s="118">
        <v>0.67669036072946998</v>
      </c>
      <c r="P42" s="116">
        <v>2.0057173093746301</v>
      </c>
    </row>
    <row r="43" spans="1:16" x14ac:dyDescent="0.25">
      <c r="A43" s="137" t="s">
        <v>45</v>
      </c>
      <c r="B43" s="19" t="s">
        <v>88</v>
      </c>
      <c r="C43" s="81">
        <v>1</v>
      </c>
      <c r="D43" s="82">
        <v>1</v>
      </c>
      <c r="E43" s="106" t="s">
        <v>87</v>
      </c>
      <c r="F43" s="107" t="s">
        <v>87</v>
      </c>
      <c r="G43" s="34">
        <v>0</v>
      </c>
      <c r="H43" s="85">
        <v>0</v>
      </c>
      <c r="I43" s="115">
        <v>0.124705988916037</v>
      </c>
      <c r="J43" s="116">
        <v>0.129856102637285</v>
      </c>
      <c r="K43" s="117">
        <v>0.238032458939543</v>
      </c>
      <c r="L43" s="116">
        <v>0.37898956245472798</v>
      </c>
      <c r="M43" s="118">
        <v>0.25864900135257202</v>
      </c>
      <c r="N43" s="119">
        <v>0.615790526888229</v>
      </c>
      <c r="O43" s="118">
        <v>0.30763275144897501</v>
      </c>
      <c r="P43" s="116">
        <v>1.0258773664790599</v>
      </c>
    </row>
    <row r="44" spans="1:16" x14ac:dyDescent="0.25">
      <c r="A44" s="137" t="s">
        <v>47</v>
      </c>
      <c r="B44" s="19" t="s">
        <v>86</v>
      </c>
      <c r="C44" s="81">
        <v>1</v>
      </c>
      <c r="D44" s="82">
        <v>0.99740932642487001</v>
      </c>
      <c r="E44" s="106" t="s">
        <v>87</v>
      </c>
      <c r="F44" s="107">
        <v>1.0388650434297599</v>
      </c>
      <c r="G44" s="34">
        <v>0</v>
      </c>
      <c r="H44" s="85">
        <v>2</v>
      </c>
      <c r="I44" s="115">
        <v>9.9057749192839203E-2</v>
      </c>
      <c r="J44" s="116">
        <v>0.19447588642135799</v>
      </c>
      <c r="K44" s="117">
        <v>0.26345070356858302</v>
      </c>
      <c r="L44" s="116">
        <v>0.60193127511837297</v>
      </c>
      <c r="M44" s="118">
        <v>0.38144584040537799</v>
      </c>
      <c r="N44" s="119">
        <v>0.78250401290502603</v>
      </c>
      <c r="O44" s="118">
        <v>0.400890204665727</v>
      </c>
      <c r="P44" s="116">
        <v>1.4552127445324201</v>
      </c>
    </row>
    <row r="45" spans="1:16" x14ac:dyDescent="0.25">
      <c r="A45" s="137" t="s">
        <v>47</v>
      </c>
      <c r="B45" s="19" t="s">
        <v>88</v>
      </c>
      <c r="C45" s="86">
        <v>0.99613899613899604</v>
      </c>
      <c r="D45" s="87">
        <v>0.99870466321243501</v>
      </c>
      <c r="E45" s="108">
        <v>1.06590866770787</v>
      </c>
      <c r="F45" s="109">
        <v>1.06590866770787</v>
      </c>
      <c r="G45" s="90">
        <v>1</v>
      </c>
      <c r="H45" s="91">
        <v>1</v>
      </c>
      <c r="I45" s="120">
        <v>0.104573971608538</v>
      </c>
      <c r="J45" s="121">
        <v>0.16513335003233401</v>
      </c>
      <c r="K45" s="122">
        <v>0.22217272213821401</v>
      </c>
      <c r="L45" s="121">
        <v>0.419645457555964</v>
      </c>
      <c r="M45" s="123">
        <v>0.29327953897461401</v>
      </c>
      <c r="N45" s="124">
        <v>0.60771010895020805</v>
      </c>
      <c r="O45" s="123">
        <v>0.29327953897461401</v>
      </c>
      <c r="P45" s="121">
        <v>0.91717004012476899</v>
      </c>
    </row>
    <row r="46" spans="1:16" x14ac:dyDescent="0.25">
      <c r="A46" s="92"/>
      <c r="B46" s="93"/>
      <c r="C46" s="94"/>
      <c r="D46" s="95"/>
      <c r="E46" s="96"/>
      <c r="F46" s="96"/>
      <c r="G46" s="97"/>
      <c r="H46" s="98"/>
      <c r="I46" s="125"/>
      <c r="J46" s="126"/>
      <c r="K46" s="127"/>
      <c r="L46" s="126"/>
      <c r="M46" s="127"/>
      <c r="N46" s="128"/>
      <c r="O46" s="126"/>
      <c r="P46" s="129"/>
    </row>
    <row r="47" spans="1:16" x14ac:dyDescent="0.25">
      <c r="A47" s="161" t="s">
        <v>49</v>
      </c>
      <c r="B47" s="99" t="s">
        <v>89</v>
      </c>
      <c r="C47" s="75">
        <v>1</v>
      </c>
      <c r="D47" s="76">
        <v>1</v>
      </c>
      <c r="E47" s="77" t="s">
        <v>87</v>
      </c>
      <c r="F47" s="78" t="s">
        <v>87</v>
      </c>
      <c r="G47" s="79">
        <v>0</v>
      </c>
      <c r="H47" s="80">
        <v>0</v>
      </c>
      <c r="I47" s="110">
        <v>0.13893062254782401</v>
      </c>
      <c r="J47" s="111">
        <v>0.13893062254782401</v>
      </c>
      <c r="K47" s="112">
        <v>0.52488319507444103</v>
      </c>
      <c r="L47" s="111">
        <v>0.52488319507444103</v>
      </c>
      <c r="M47" s="113">
        <v>0.52488319507444103</v>
      </c>
      <c r="N47" s="114">
        <v>0.51658594139799296</v>
      </c>
      <c r="O47" s="113">
        <v>1.7056331749943701</v>
      </c>
      <c r="P47" s="111">
        <v>1.7056331749943701</v>
      </c>
    </row>
    <row r="48" spans="1:16" x14ac:dyDescent="0.25">
      <c r="A48" s="162"/>
      <c r="B48" s="100" t="s">
        <v>90</v>
      </c>
      <c r="C48" s="81">
        <v>1</v>
      </c>
      <c r="D48" s="82">
        <v>1</v>
      </c>
      <c r="E48" s="83" t="s">
        <v>87</v>
      </c>
      <c r="F48" s="84" t="s">
        <v>87</v>
      </c>
      <c r="G48" s="34">
        <v>0</v>
      </c>
      <c r="H48" s="85">
        <v>0</v>
      </c>
      <c r="I48" s="115">
        <v>0.30227527405999299</v>
      </c>
      <c r="J48" s="116">
        <v>0.30227527405999299</v>
      </c>
      <c r="K48" s="117">
        <v>1.0075058606914999</v>
      </c>
      <c r="L48" s="116">
        <v>1.0075058606914999</v>
      </c>
      <c r="M48" s="118">
        <v>1.0360200914462501</v>
      </c>
      <c r="N48" s="119">
        <v>1.03229356399328</v>
      </c>
      <c r="O48" s="118">
        <v>5.7805235895661804</v>
      </c>
      <c r="P48" s="116">
        <v>5.7805235895661804</v>
      </c>
    </row>
    <row r="49" spans="1:16" x14ac:dyDescent="0.25">
      <c r="A49" s="161" t="s">
        <v>51</v>
      </c>
      <c r="B49" s="100" t="s">
        <v>89</v>
      </c>
      <c r="C49" s="81">
        <v>1</v>
      </c>
      <c r="D49" s="82">
        <v>1</v>
      </c>
      <c r="E49" s="83" t="s">
        <v>87</v>
      </c>
      <c r="F49" s="84" t="s">
        <v>87</v>
      </c>
      <c r="G49" s="34">
        <v>0</v>
      </c>
      <c r="H49" s="85">
        <v>0</v>
      </c>
      <c r="I49" s="115">
        <v>9.8587364876326897E-2</v>
      </c>
      <c r="J49" s="116">
        <v>9.8587364876326897E-2</v>
      </c>
      <c r="K49" s="117">
        <v>0.24451815187992501</v>
      </c>
      <c r="L49" s="116">
        <v>0.24418373079203401</v>
      </c>
      <c r="M49" s="118">
        <v>0.370495420690994</v>
      </c>
      <c r="N49" s="119">
        <v>0.370495420690994</v>
      </c>
      <c r="O49" s="118">
        <v>1.5311202511745701</v>
      </c>
      <c r="P49" s="116">
        <v>1.5311202511745701</v>
      </c>
    </row>
    <row r="50" spans="1:16" x14ac:dyDescent="0.25">
      <c r="A50" s="162"/>
      <c r="B50" s="100" t="s">
        <v>90</v>
      </c>
      <c r="C50" s="81">
        <v>1</v>
      </c>
      <c r="D50" s="82">
        <v>1</v>
      </c>
      <c r="E50" s="83" t="s">
        <v>87</v>
      </c>
      <c r="F50" s="84" t="s">
        <v>87</v>
      </c>
      <c r="G50" s="34">
        <v>0</v>
      </c>
      <c r="H50" s="85">
        <v>0</v>
      </c>
      <c r="I50" s="115">
        <v>0.19236010065478301</v>
      </c>
      <c r="J50" s="116">
        <v>0.19236010065478301</v>
      </c>
      <c r="K50" s="117">
        <v>0.76517889776252901</v>
      </c>
      <c r="L50" s="116">
        <v>0.76517889776252901</v>
      </c>
      <c r="M50" s="118">
        <v>0.82434130022755803</v>
      </c>
      <c r="N50" s="119">
        <v>0.81752863169579204</v>
      </c>
      <c r="O50" s="118">
        <v>3.8723184314377699</v>
      </c>
      <c r="P50" s="116">
        <v>3.8723184314377699</v>
      </c>
    </row>
    <row r="51" spans="1:16" x14ac:dyDescent="0.25">
      <c r="A51" s="161" t="s">
        <v>53</v>
      </c>
      <c r="B51" s="100" t="s">
        <v>89</v>
      </c>
      <c r="C51" s="81">
        <v>1</v>
      </c>
      <c r="D51" s="82">
        <v>1</v>
      </c>
      <c r="E51" s="83" t="s">
        <v>87</v>
      </c>
      <c r="F51" s="84" t="s">
        <v>87</v>
      </c>
      <c r="G51" s="34">
        <v>0</v>
      </c>
      <c r="H51" s="85">
        <v>0</v>
      </c>
      <c r="I51" s="115">
        <v>6.9490092509813403E-2</v>
      </c>
      <c r="J51" s="116">
        <v>0.14169693290535301</v>
      </c>
      <c r="K51" s="117">
        <v>0.21218340871712499</v>
      </c>
      <c r="L51" s="116">
        <v>0.308161766621457</v>
      </c>
      <c r="M51" s="118">
        <v>0.268129131072399</v>
      </c>
      <c r="N51" s="119">
        <v>0.30428605669249098</v>
      </c>
      <c r="O51" s="118">
        <v>1.0285417061525099</v>
      </c>
      <c r="P51" s="116">
        <v>1.0285417061525099</v>
      </c>
    </row>
    <row r="52" spans="1:16" x14ac:dyDescent="0.25">
      <c r="A52" s="162"/>
      <c r="B52" s="100" t="s">
        <v>90</v>
      </c>
      <c r="C52" s="81">
        <v>1</v>
      </c>
      <c r="D52" s="82">
        <v>1</v>
      </c>
      <c r="E52" s="83" t="s">
        <v>87</v>
      </c>
      <c r="F52" s="84" t="s">
        <v>87</v>
      </c>
      <c r="G52" s="34">
        <v>0</v>
      </c>
      <c r="H52" s="85">
        <v>0</v>
      </c>
      <c r="I52" s="115">
        <v>9.9505082027740693E-2</v>
      </c>
      <c r="J52" s="116">
        <v>0.15530282261237499</v>
      </c>
      <c r="K52" s="117">
        <v>0.42100859531505003</v>
      </c>
      <c r="L52" s="116">
        <v>0.58820096478361195</v>
      </c>
      <c r="M52" s="118">
        <v>0.51610480677835602</v>
      </c>
      <c r="N52" s="119">
        <v>0.67669766672702703</v>
      </c>
      <c r="O52" s="118">
        <v>2.35150548196652</v>
      </c>
      <c r="P52" s="116">
        <v>2.35150548196652</v>
      </c>
    </row>
    <row r="53" spans="1:16" x14ac:dyDescent="0.25">
      <c r="A53" s="168" t="s">
        <v>55</v>
      </c>
      <c r="B53" s="100" t="s">
        <v>89</v>
      </c>
      <c r="C53" s="81">
        <v>1</v>
      </c>
      <c r="D53" s="82">
        <v>1</v>
      </c>
      <c r="E53" s="83" t="s">
        <v>87</v>
      </c>
      <c r="F53" s="84" t="s">
        <v>87</v>
      </c>
      <c r="G53" s="34">
        <v>0</v>
      </c>
      <c r="H53" s="85">
        <v>0</v>
      </c>
      <c r="I53" s="115">
        <v>9.5057113628395501E-2</v>
      </c>
      <c r="J53" s="116">
        <v>9.5705549246775698E-2</v>
      </c>
      <c r="K53" s="117">
        <v>0.13036617392480301</v>
      </c>
      <c r="L53" s="116">
        <v>0.27214648981392697</v>
      </c>
      <c r="M53" s="118">
        <v>0.13817723627606701</v>
      </c>
      <c r="N53" s="119">
        <v>0.30613442278160702</v>
      </c>
      <c r="O53" s="118">
        <v>0.33296831182251702</v>
      </c>
      <c r="P53" s="116">
        <v>0.90285542871567903</v>
      </c>
    </row>
    <row r="54" spans="1:16" x14ac:dyDescent="0.25">
      <c r="A54" s="169"/>
      <c r="B54" s="101" t="s">
        <v>90</v>
      </c>
      <c r="C54" s="86">
        <v>1</v>
      </c>
      <c r="D54" s="87">
        <v>1</v>
      </c>
      <c r="E54" s="88" t="s">
        <v>87</v>
      </c>
      <c r="F54" s="89" t="s">
        <v>87</v>
      </c>
      <c r="G54" s="90">
        <v>0</v>
      </c>
      <c r="H54" s="91">
        <v>0</v>
      </c>
      <c r="I54" s="120">
        <v>0.275066959136754</v>
      </c>
      <c r="J54" s="121">
        <v>0.275066959136754</v>
      </c>
      <c r="K54" s="122">
        <v>0.30834271601491298</v>
      </c>
      <c r="L54" s="121">
        <v>0.30834271601491298</v>
      </c>
      <c r="M54" s="123">
        <v>0.31278952672071098</v>
      </c>
      <c r="N54" s="124">
        <v>0.42856055789354602</v>
      </c>
      <c r="O54" s="123">
        <v>0.54917380377083802</v>
      </c>
      <c r="P54" s="121">
        <v>1.3758986338766599</v>
      </c>
    </row>
    <row r="56" spans="1:16" x14ac:dyDescent="0.25">
      <c r="A56" s="19"/>
    </row>
    <row r="74" spans="3:16" x14ac:dyDescent="0.25"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</row>
    <row r="75" spans="3:16" x14ac:dyDescent="0.25"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</row>
    <row r="76" spans="3:16" x14ac:dyDescent="0.25"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</row>
    <row r="77" spans="3:16" x14ac:dyDescent="0.25"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</row>
    <row r="78" spans="3:16" x14ac:dyDescent="0.25"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</row>
    <row r="79" spans="3:16" x14ac:dyDescent="0.25"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</row>
    <row r="80" spans="3:16" x14ac:dyDescent="0.25"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</row>
    <row r="81" spans="3:16" x14ac:dyDescent="0.25"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</row>
    <row r="82" spans="3:16" x14ac:dyDescent="0.25"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</row>
    <row r="83" spans="3:16" x14ac:dyDescent="0.25"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</row>
    <row r="84" spans="3:16" x14ac:dyDescent="0.25"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</row>
    <row r="85" spans="3:16" x14ac:dyDescent="0.25"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</row>
    <row r="86" spans="3:16" x14ac:dyDescent="0.25"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</row>
  </sheetData>
  <mergeCells count="41">
    <mergeCell ref="A53:A54"/>
    <mergeCell ref="A44:A45"/>
    <mergeCell ref="A8:A9"/>
    <mergeCell ref="A6:A7"/>
    <mergeCell ref="A42:A43"/>
    <mergeCell ref="A10:A11"/>
    <mergeCell ref="A12:A13"/>
    <mergeCell ref="A51:A52"/>
    <mergeCell ref="A24:A25"/>
    <mergeCell ref="A26:A27"/>
    <mergeCell ref="A28:A29"/>
    <mergeCell ref="A30:A31"/>
    <mergeCell ref="A32:A33"/>
    <mergeCell ref="A34:A35"/>
    <mergeCell ref="A36:A37"/>
    <mergeCell ref="A38:A39"/>
    <mergeCell ref="A47:A48"/>
    <mergeCell ref="A49:A50"/>
    <mergeCell ref="A3:B3"/>
    <mergeCell ref="C3:D3"/>
    <mergeCell ref="E3:F3"/>
    <mergeCell ref="A14:A15"/>
    <mergeCell ref="A16:A17"/>
    <mergeCell ref="A18:A19"/>
    <mergeCell ref="A20:A21"/>
    <mergeCell ref="A22:A23"/>
    <mergeCell ref="A40:A41"/>
    <mergeCell ref="C1:H1"/>
    <mergeCell ref="I1:P1"/>
    <mergeCell ref="A2:B2"/>
    <mergeCell ref="C2:D2"/>
    <mergeCell ref="E2:F2"/>
    <mergeCell ref="G2:H2"/>
    <mergeCell ref="I2:N2"/>
    <mergeCell ref="O2:P2"/>
    <mergeCell ref="M3:N3"/>
    <mergeCell ref="O3:P3"/>
    <mergeCell ref="A4:B4"/>
    <mergeCell ref="G3:H3"/>
    <mergeCell ref="I3:J3"/>
    <mergeCell ref="K3:L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7AFA-8BD9-4F1E-98FB-78C31EDE0573}">
  <sheetPr codeName="Sheet3"/>
  <dimension ref="A1:N263"/>
  <sheetViews>
    <sheetView zoomScale="90" zoomScaleNormal="90" workbookViewId="0"/>
  </sheetViews>
  <sheetFormatPr defaultRowHeight="15" x14ac:dyDescent="0.25"/>
  <cols>
    <col min="1" max="1" width="11.85546875" customWidth="1"/>
    <col min="2" max="2" width="10.140625" customWidth="1"/>
    <col min="3" max="3" width="36.85546875" bestFit="1" customWidth="1"/>
    <col min="4" max="4" width="16.140625" customWidth="1"/>
    <col min="5" max="5" width="32.28515625" customWidth="1"/>
    <col min="6" max="6" width="28.85546875" customWidth="1"/>
    <col min="7" max="9" width="21.42578125" customWidth="1"/>
    <col min="11" max="11" width="76.5703125" customWidth="1"/>
    <col min="12" max="12" width="14.7109375" customWidth="1"/>
    <col min="13" max="13" width="17" customWidth="1"/>
    <col min="14" max="14" width="8.7109375" customWidth="1"/>
  </cols>
  <sheetData>
    <row r="1" spans="1:13" ht="30" customHeight="1" x14ac:dyDescent="0.25">
      <c r="A1" s="19" t="s">
        <v>91</v>
      </c>
    </row>
    <row r="2" spans="1:13" ht="11.45" customHeight="1" thickBot="1" x14ac:dyDescent="0.3">
      <c r="A2" s="19"/>
    </row>
    <row r="3" spans="1:13" ht="18" customHeight="1" x14ac:dyDescent="0.25">
      <c r="G3" s="39"/>
      <c r="H3" s="39"/>
      <c r="I3" s="39"/>
      <c r="K3" s="182" t="s">
        <v>73</v>
      </c>
      <c r="L3" s="183"/>
      <c r="M3" s="184"/>
    </row>
    <row r="4" spans="1:13" x14ac:dyDescent="0.25">
      <c r="A4" s="3" t="s">
        <v>92</v>
      </c>
      <c r="B4" s="3" t="s">
        <v>59</v>
      </c>
      <c r="C4" s="3" t="s">
        <v>93</v>
      </c>
      <c r="D4" s="3" t="s">
        <v>78</v>
      </c>
      <c r="E4" s="3" t="s">
        <v>94</v>
      </c>
      <c r="F4" s="3" t="s">
        <v>95</v>
      </c>
      <c r="G4" s="3" t="s">
        <v>96</v>
      </c>
      <c r="H4" s="3" t="s">
        <v>97</v>
      </c>
      <c r="I4" s="3" t="s">
        <v>98</v>
      </c>
      <c r="K4" s="20"/>
      <c r="L4" s="185" t="s">
        <v>99</v>
      </c>
      <c r="M4" s="186"/>
    </row>
    <row r="5" spans="1:13" x14ac:dyDescent="0.25">
      <c r="A5" s="32">
        <v>44378</v>
      </c>
      <c r="B5" t="s">
        <v>28</v>
      </c>
      <c r="C5" s="33">
        <v>2966.4990681119998</v>
      </c>
      <c r="D5" s="33">
        <v>35</v>
      </c>
      <c r="E5" s="34">
        <f t="shared" ref="E5:E68" si="0">IF(D5&lt;-C5,1,0)</f>
        <v>0</v>
      </c>
      <c r="F5" s="34" t="str">
        <f t="shared" ref="F5:F68" si="1">IF(E5,D5/-C5,"-")</f>
        <v>-</v>
      </c>
      <c r="G5" s="37"/>
      <c r="H5" s="37"/>
      <c r="I5" s="35"/>
      <c r="K5" s="21" t="s">
        <v>71</v>
      </c>
      <c r="L5" s="24"/>
      <c r="M5" s="23"/>
    </row>
    <row r="6" spans="1:13" x14ac:dyDescent="0.25">
      <c r="A6" s="31">
        <v>44379</v>
      </c>
      <c r="B6" t="s">
        <v>28</v>
      </c>
      <c r="C6" s="33">
        <v>2969.05387723066</v>
      </c>
      <c r="D6" s="33">
        <v>100</v>
      </c>
      <c r="E6" s="34">
        <f t="shared" si="0"/>
        <v>0</v>
      </c>
      <c r="F6" s="34" t="str">
        <f t="shared" si="1"/>
        <v>-</v>
      </c>
      <c r="G6" s="35" cm="1">
        <f t="array" ref="G6">MAX(C6/C5:C6-1)</f>
        <v>8.6122026671864305E-4</v>
      </c>
      <c r="H6" s="37"/>
      <c r="I6" s="35"/>
      <c r="K6" s="22"/>
      <c r="L6" s="187">
        <f>COUNTIF($E$5:$E$262,1)</f>
        <v>0</v>
      </c>
      <c r="M6" s="188"/>
    </row>
    <row r="7" spans="1:13" x14ac:dyDescent="0.25">
      <c r="A7" s="31">
        <v>44382</v>
      </c>
      <c r="B7" t="s">
        <v>28</v>
      </c>
      <c r="C7" s="33">
        <v>2976.3533353399998</v>
      </c>
      <c r="D7" s="33">
        <v>-445</v>
      </c>
      <c r="E7" s="34">
        <f t="shared" si="0"/>
        <v>0</v>
      </c>
      <c r="F7" s="34" t="str">
        <f t="shared" si="1"/>
        <v>-</v>
      </c>
      <c r="G7" s="35" cm="1">
        <f t="array" ref="G7">MAX(C7/C6:C7-1)</f>
        <v>2.4585131867489451E-3</v>
      </c>
      <c r="H7" s="37"/>
      <c r="I7" s="35"/>
      <c r="K7" s="22"/>
      <c r="L7" s="187"/>
      <c r="M7" s="188"/>
    </row>
    <row r="8" spans="1:13" x14ac:dyDescent="0.25">
      <c r="A8" s="31">
        <v>44383</v>
      </c>
      <c r="B8" t="s">
        <v>28</v>
      </c>
      <c r="C8" s="33">
        <v>2943.8707538733302</v>
      </c>
      <c r="D8" s="33">
        <v>315</v>
      </c>
      <c r="E8" s="34">
        <f t="shared" si="0"/>
        <v>0</v>
      </c>
      <c r="F8" s="34" t="str">
        <f>IF(E8,D8/-C8,"-")</f>
        <v>-</v>
      </c>
      <c r="G8" s="35" cm="1">
        <f t="array" ref="G8">MAX(C8/C7:C8-1)</f>
        <v>0</v>
      </c>
      <c r="H8" s="37"/>
      <c r="I8" s="35"/>
      <c r="K8" s="20"/>
      <c r="L8" s="187"/>
      <c r="M8" s="188"/>
    </row>
    <row r="9" spans="1:13" x14ac:dyDescent="0.25">
      <c r="A9" s="31">
        <v>44384</v>
      </c>
      <c r="B9" t="s">
        <v>28</v>
      </c>
      <c r="C9" s="33">
        <v>2966.864042748</v>
      </c>
      <c r="D9" s="33">
        <v>-845</v>
      </c>
      <c r="E9" s="34">
        <f t="shared" si="0"/>
        <v>0</v>
      </c>
      <c r="F9" s="34" t="str">
        <f t="shared" si="1"/>
        <v>-</v>
      </c>
      <c r="G9" s="35" cm="1">
        <f t="array" ref="G9">MAX(C9/C8:C9-1)</f>
        <v>7.8105633015366216E-3</v>
      </c>
      <c r="H9" s="37"/>
      <c r="I9" s="35"/>
      <c r="K9" s="22"/>
      <c r="L9" s="187"/>
      <c r="M9" s="188"/>
    </row>
    <row r="10" spans="1:13" x14ac:dyDescent="0.25">
      <c r="A10" s="31">
        <v>44385</v>
      </c>
      <c r="B10" t="s">
        <v>28</v>
      </c>
      <c r="C10" s="33">
        <v>2905.1836348719899</v>
      </c>
      <c r="D10" s="33">
        <v>720</v>
      </c>
      <c r="E10" s="34">
        <f t="shared" si="0"/>
        <v>0</v>
      </c>
      <c r="F10" s="34" t="str">
        <f t="shared" si="1"/>
        <v>-</v>
      </c>
      <c r="G10" s="35" cm="1">
        <f t="array" ref="G10">MAX(C10/C9:C10-1)</f>
        <v>0</v>
      </c>
      <c r="H10" s="36" cm="1">
        <f t="array" ref="H10">MAX(C10/C5:C10-1)</f>
        <v>0</v>
      </c>
      <c r="I10" s="35"/>
      <c r="J10" s="38"/>
      <c r="K10" s="22"/>
      <c r="L10" s="187"/>
      <c r="M10" s="188"/>
    </row>
    <row r="11" spans="1:13" x14ac:dyDescent="0.25">
      <c r="A11" s="31">
        <v>44386</v>
      </c>
      <c r="B11" t="s">
        <v>28</v>
      </c>
      <c r="C11" s="33">
        <v>2957.7397214586599</v>
      </c>
      <c r="D11" s="33">
        <v>370</v>
      </c>
      <c r="E11" s="34">
        <f t="shared" si="0"/>
        <v>0</v>
      </c>
      <c r="F11" s="34" t="str">
        <f t="shared" si="1"/>
        <v>-</v>
      </c>
      <c r="G11" s="35" cm="1">
        <f t="array" ref="G11">MAX(C11/C10:C11-1)</f>
        <v>1.8090452512474542E-2</v>
      </c>
      <c r="H11" s="36" cm="1">
        <f t="array" ref="H11">MAX(C11/C6:C11-1)</f>
        <v>1.8090452512474542E-2</v>
      </c>
      <c r="I11" s="35"/>
      <c r="K11" s="22"/>
      <c r="L11" s="187"/>
      <c r="M11" s="188"/>
    </row>
    <row r="12" spans="1:13" x14ac:dyDescent="0.25">
      <c r="A12" s="31">
        <v>44389</v>
      </c>
      <c r="B12" t="s">
        <v>28</v>
      </c>
      <c r="C12" s="33">
        <v>2984.7477133853299</v>
      </c>
      <c r="D12" s="33">
        <v>-85</v>
      </c>
      <c r="E12" s="34">
        <f t="shared" si="0"/>
        <v>0</v>
      </c>
      <c r="F12" s="34" t="str">
        <f t="shared" si="1"/>
        <v>-</v>
      </c>
      <c r="G12" s="35" cm="1">
        <f t="array" ref="G12">MAX(C12/C11:C12-1)</f>
        <v>9.13129432273041E-3</v>
      </c>
      <c r="H12" s="36" cm="1">
        <f t="array" ref="H12">MAX(C12/C7:C12-1)</f>
        <v>2.7386936081527979E-2</v>
      </c>
      <c r="I12" s="35"/>
      <c r="K12" s="21" t="s">
        <v>100</v>
      </c>
      <c r="L12" s="29"/>
      <c r="M12" s="30"/>
    </row>
    <row r="13" spans="1:13" x14ac:dyDescent="0.25">
      <c r="A13" s="31">
        <v>44390</v>
      </c>
      <c r="B13" t="s">
        <v>28</v>
      </c>
      <c r="C13" s="33">
        <v>2978.5431698226598</v>
      </c>
      <c r="D13" s="33">
        <v>110</v>
      </c>
      <c r="E13" s="34">
        <f t="shared" si="0"/>
        <v>0</v>
      </c>
      <c r="F13" s="34" t="str">
        <f>IF(E13,D13/-C13,"-")</f>
        <v>-</v>
      </c>
      <c r="G13" s="35" cm="1">
        <f t="array" ref="G13">MAX(C13/C12:C13-1)</f>
        <v>0</v>
      </c>
      <c r="H13" s="36" cm="1">
        <f t="array" ref="H13">MAX(C13/C8:C13-1)</f>
        <v>2.5251255745113221E-2</v>
      </c>
      <c r="I13" s="35"/>
      <c r="K13" s="170"/>
      <c r="L13" s="174">
        <f>1-(SUMIF($E$5:$E$262,1)/COUNT($E$5:$E$262))</f>
        <v>1</v>
      </c>
      <c r="M13" s="176"/>
    </row>
    <row r="14" spans="1:13" ht="15" customHeight="1" x14ac:dyDescent="0.25">
      <c r="A14" s="31">
        <v>44391</v>
      </c>
      <c r="B14" t="s">
        <v>28</v>
      </c>
      <c r="C14" s="33">
        <v>2986.5725732320002</v>
      </c>
      <c r="D14" s="33">
        <v>-460</v>
      </c>
      <c r="E14" s="34">
        <f t="shared" si="0"/>
        <v>0</v>
      </c>
      <c r="F14" s="34" t="str">
        <f t="shared" si="1"/>
        <v>-</v>
      </c>
      <c r="G14" s="35" cm="1">
        <f t="array" ref="G14">MAX(C14/C13:C14-1)</f>
        <v>2.6957485426737371E-3</v>
      </c>
      <c r="H14" s="36" cm="1">
        <f t="array" ref="H14">MAX(C14/C9:C14-1)</f>
        <v>2.8015075323662542E-2</v>
      </c>
      <c r="I14" s="35"/>
      <c r="K14" s="170"/>
      <c r="L14" s="174"/>
      <c r="M14" s="176"/>
    </row>
    <row r="15" spans="1:13" ht="15" customHeight="1" x14ac:dyDescent="0.25">
      <c r="A15" s="31">
        <v>44392</v>
      </c>
      <c r="B15" t="s">
        <v>28</v>
      </c>
      <c r="C15" s="33">
        <v>2952.9950745239998</v>
      </c>
      <c r="D15" s="33">
        <v>-240</v>
      </c>
      <c r="E15" s="34">
        <f t="shared" si="0"/>
        <v>0</v>
      </c>
      <c r="F15" s="34" t="str">
        <f t="shared" si="1"/>
        <v>-</v>
      </c>
      <c r="G15" s="35" cm="1">
        <f t="array" ref="G15">MAX(C15/C14:C15-1)</f>
        <v>0</v>
      </c>
      <c r="H15" s="36" cm="1">
        <f t="array" ref="H15">MAX(C15/C10:C15-1)</f>
        <v>1.64572865818573E-2</v>
      </c>
      <c r="I15" s="35" cm="1">
        <f t="array" ref="I15">MAX(C15/C5:C15-1)</f>
        <v>1.64572865818573E-2</v>
      </c>
      <c r="K15" s="170"/>
      <c r="L15" s="174"/>
      <c r="M15" s="176"/>
    </row>
    <row r="16" spans="1:13" ht="15" customHeight="1" x14ac:dyDescent="0.25">
      <c r="A16" s="31">
        <v>44393</v>
      </c>
      <c r="B16" t="s">
        <v>28</v>
      </c>
      <c r="C16" s="33">
        <v>2935.4763785226601</v>
      </c>
      <c r="D16" s="33">
        <v>-1065</v>
      </c>
      <c r="E16" s="34">
        <f t="shared" si="0"/>
        <v>0</v>
      </c>
      <c r="F16" s="34" t="str">
        <f t="shared" si="1"/>
        <v>-</v>
      </c>
      <c r="G16" s="35" cm="1">
        <f t="array" ref="G16">MAX(C16/C15:C16-1)</f>
        <v>0</v>
      </c>
      <c r="H16" s="36" cm="1">
        <f t="array" ref="H16">MAX(C16/C11:C16-1)</f>
        <v>0</v>
      </c>
      <c r="I16" s="35" cm="1">
        <f t="array" ref="I16">MAX(C16/C6:C16-1)</f>
        <v>1.0427135581742686E-2</v>
      </c>
      <c r="K16" s="21" t="s">
        <v>101</v>
      </c>
      <c r="L16" s="29"/>
      <c r="M16" s="23"/>
    </row>
    <row r="17" spans="1:14" ht="15.75" customHeight="1" x14ac:dyDescent="0.25">
      <c r="A17" s="31">
        <v>44396</v>
      </c>
      <c r="B17" t="s">
        <v>28</v>
      </c>
      <c r="C17" s="33">
        <v>2857.7371685786602</v>
      </c>
      <c r="D17" s="33">
        <v>345</v>
      </c>
      <c r="E17" s="34">
        <f t="shared" si="0"/>
        <v>0</v>
      </c>
      <c r="F17" s="34" t="str">
        <f t="shared" si="1"/>
        <v>-</v>
      </c>
      <c r="G17" s="35" cm="1">
        <f t="array" ref="G17">MAX(C17/C16:C17-1)</f>
        <v>0</v>
      </c>
      <c r="H17" s="36" cm="1">
        <f t="array" ref="H17">MAX(C17/C12:C17-1)</f>
        <v>0</v>
      </c>
      <c r="I17" s="35" cm="1">
        <f t="array" ref="I17">MAX(C17/C7:C17-1)</f>
        <v>0</v>
      </c>
      <c r="K17" s="170"/>
      <c r="L17" s="178" t="str">
        <f>IF(MAX($F$5:$F$262)&lt;&gt;0,MAX($F$5:$F$262),"-")</f>
        <v>-</v>
      </c>
      <c r="M17" s="179"/>
    </row>
    <row r="18" spans="1:14" x14ac:dyDescent="0.25">
      <c r="A18" s="31">
        <v>44397</v>
      </c>
      <c r="B18" t="s">
        <v>28</v>
      </c>
      <c r="C18" s="33">
        <v>2882.920291936</v>
      </c>
      <c r="D18" s="33">
        <v>695</v>
      </c>
      <c r="E18" s="34">
        <f t="shared" si="0"/>
        <v>0</v>
      </c>
      <c r="F18" s="34" t="str">
        <f t="shared" si="1"/>
        <v>-</v>
      </c>
      <c r="G18" s="35" cm="1">
        <f t="array" ref="G18">MAX(C18/C17:C18-1)</f>
        <v>8.8122601456259719E-3</v>
      </c>
      <c r="H18" s="36" cm="1">
        <f t="array" ref="H18">MAX(C18/C13:C18-1)</f>
        <v>8.8122601456259719E-3</v>
      </c>
      <c r="I18" s="35" cm="1">
        <f t="array" ref="I18">MAX(C18/C8:C18-1)</f>
        <v>8.8122601456259719E-3</v>
      </c>
      <c r="K18" s="170"/>
      <c r="L18" s="178"/>
      <c r="M18" s="179"/>
    </row>
    <row r="19" spans="1:14" x14ac:dyDescent="0.25">
      <c r="A19" s="31">
        <v>44398</v>
      </c>
      <c r="B19" t="s">
        <v>28</v>
      </c>
      <c r="C19" s="33">
        <v>2933.6515153426599</v>
      </c>
      <c r="D19" s="33">
        <v>310</v>
      </c>
      <c r="E19" s="34">
        <f t="shared" si="0"/>
        <v>0</v>
      </c>
      <c r="F19" s="34" t="str">
        <f t="shared" si="1"/>
        <v>-</v>
      </c>
      <c r="G19" s="35" cm="1">
        <f t="array" ref="G19">MAX(C19/C18:C19-1)</f>
        <v>1.7597164773706542E-2</v>
      </c>
      <c r="H19" s="36" cm="1">
        <f t="array" ref="H19">MAX(C19/C14:C19-1)</f>
        <v>2.6564495713143899E-2</v>
      </c>
      <c r="I19" s="35" cm="1">
        <f t="array" ref="I19">MAX(C19/C9:C19-1)</f>
        <v>2.6564495713143899E-2</v>
      </c>
      <c r="K19" s="170"/>
      <c r="L19" s="178"/>
      <c r="M19" s="179"/>
    </row>
    <row r="20" spans="1:14" ht="15.75" thickBot="1" x14ac:dyDescent="0.3">
      <c r="A20" s="31">
        <v>44399</v>
      </c>
      <c r="B20" t="s">
        <v>28</v>
      </c>
      <c r="C20" s="33">
        <v>2956.2798302199899</v>
      </c>
      <c r="D20" s="33">
        <v>555</v>
      </c>
      <c r="E20" s="34">
        <f t="shared" si="0"/>
        <v>0</v>
      </c>
      <c r="F20" s="34" t="str">
        <f t="shared" si="1"/>
        <v>-</v>
      </c>
      <c r="G20" s="35" cm="1">
        <f t="array" ref="G20">MAX(C20/C19:C20-1)</f>
        <v>7.7133615765152541E-3</v>
      </c>
      <c r="H20" s="36" cm="1">
        <f t="array" ref="H20">MAX(C20/C15:C20-1)</f>
        <v>3.4482758850192363E-2</v>
      </c>
      <c r="I20" s="35" cm="1">
        <f t="array" ref="I20">MAX(C20/C10:C20-1)</f>
        <v>3.4482758850192363E-2</v>
      </c>
      <c r="K20" s="173"/>
      <c r="L20" s="180"/>
      <c r="M20" s="181"/>
    </row>
    <row r="21" spans="1:14" x14ac:dyDescent="0.25">
      <c r="A21" s="31">
        <v>44400</v>
      </c>
      <c r="B21" t="s">
        <v>28</v>
      </c>
      <c r="C21" s="33">
        <v>3031.11020170349</v>
      </c>
      <c r="D21" s="33">
        <v>-120</v>
      </c>
      <c r="E21" s="34">
        <f t="shared" si="0"/>
        <v>0</v>
      </c>
      <c r="F21" s="34" t="str">
        <f t="shared" si="1"/>
        <v>-</v>
      </c>
      <c r="G21" s="35" cm="1">
        <f t="array" ref="G21">MAX(C21/C20:C21-1)</f>
        <v>2.5312343817578187E-2</v>
      </c>
      <c r="H21" s="36" cm="1">
        <f t="array" ref="H21">MAX(C21/C16:C21-1)</f>
        <v>6.0667942115565365E-2</v>
      </c>
      <c r="I21" s="35" cm="1">
        <f t="array" ref="I21">MAX(C21/C11:C21-1)</f>
        <v>6.0667942115565365E-2</v>
      </c>
    </row>
    <row r="22" spans="1:14" ht="15.75" thickBot="1" x14ac:dyDescent="0.3">
      <c r="A22" s="31">
        <v>44403</v>
      </c>
      <c r="B22" t="s">
        <v>28</v>
      </c>
      <c r="C22" s="33">
        <v>3022.8575286763298</v>
      </c>
      <c r="D22" s="33">
        <v>-335</v>
      </c>
      <c r="E22" s="34">
        <f t="shared" si="0"/>
        <v>0</v>
      </c>
      <c r="F22" s="34" t="str">
        <f t="shared" si="1"/>
        <v>-</v>
      </c>
      <c r="G22" s="35" cm="1">
        <f t="array" ref="G22">MAX(C22/C21:C22-1)</f>
        <v>0</v>
      </c>
      <c r="H22" s="36" cm="1">
        <f t="array" ref="H22">MAX(C22/C17:C22-1)</f>
        <v>5.778010725170879E-2</v>
      </c>
      <c r="I22" s="35" cm="1">
        <f t="array" ref="I22">MAX(C22/C12:C22-1)</f>
        <v>5.778010725170879E-2</v>
      </c>
    </row>
    <row r="23" spans="1:14" x14ac:dyDescent="0.25">
      <c r="A23" s="31">
        <v>44404</v>
      </c>
      <c r="B23" t="s">
        <v>28</v>
      </c>
      <c r="C23" s="33">
        <v>2999.4199908454002</v>
      </c>
      <c r="D23" s="33">
        <v>365</v>
      </c>
      <c r="E23" s="34">
        <f t="shared" si="0"/>
        <v>0</v>
      </c>
      <c r="F23" s="34" t="str">
        <f t="shared" si="1"/>
        <v>-</v>
      </c>
      <c r="G23" s="35" cm="1">
        <f t="array" ref="G23">MAX(C23/C22:C23-1)</f>
        <v>0</v>
      </c>
      <c r="H23" s="36" cm="1">
        <f t="array" ref="H23">MAX(C23/C18:C23-1)</f>
        <v>4.0410308684311946E-2</v>
      </c>
      <c r="I23" s="35" cm="1">
        <f t="array" ref="I23">MAX(C23/C13:C23-1)</f>
        <v>4.9578674982629023E-2</v>
      </c>
      <c r="K23" s="51" t="s">
        <v>74</v>
      </c>
      <c r="L23" s="52"/>
      <c r="M23" s="52"/>
      <c r="N23" s="53"/>
    </row>
    <row r="24" spans="1:14" x14ac:dyDescent="0.25">
      <c r="A24" s="31">
        <v>44405</v>
      </c>
      <c r="B24" t="s">
        <v>28</v>
      </c>
      <c r="C24" s="33">
        <v>3007.3309391438502</v>
      </c>
      <c r="D24" s="33">
        <v>160</v>
      </c>
      <c r="E24" s="34">
        <f t="shared" si="0"/>
        <v>0</v>
      </c>
      <c r="F24" s="34" t="str">
        <f t="shared" si="1"/>
        <v>-</v>
      </c>
      <c r="G24" s="35" cm="1">
        <f t="array" ref="G24">MAX(C24/C23:C24-1)</f>
        <v>2.6374926894516815E-3</v>
      </c>
      <c r="H24" s="36" cm="1">
        <f t="array" ref="H24">MAX(C24/C19:C24-1)</f>
        <v>2.5115261105777442E-2</v>
      </c>
      <c r="I24" s="35" cm="1">
        <f t="array" ref="I24">MAX(C24/C14:C24-1)</f>
        <v>5.2346931064900071E-2</v>
      </c>
      <c r="K24" s="20"/>
      <c r="L24" s="54" t="s">
        <v>99</v>
      </c>
      <c r="M24" s="54"/>
      <c r="N24" s="55"/>
    </row>
    <row r="25" spans="1:14" x14ac:dyDescent="0.25">
      <c r="A25" s="31">
        <v>44406</v>
      </c>
      <c r="B25" t="s">
        <v>28</v>
      </c>
      <c r="C25" s="33">
        <v>3019.69683745975</v>
      </c>
      <c r="D25" s="33">
        <v>-245</v>
      </c>
      <c r="E25" s="34">
        <f t="shared" si="0"/>
        <v>0</v>
      </c>
      <c r="F25" s="34" t="str">
        <f t="shared" si="1"/>
        <v>-</v>
      </c>
      <c r="G25" s="35" cm="1">
        <f t="array" ref="G25">MAX(C25/C24:C25-1)</f>
        <v>4.1119180316817605E-3</v>
      </c>
      <c r="H25" s="36" cm="1">
        <f t="array" ref="H25">MAX(C25/C20:C25-1)</f>
        <v>2.1451625313507972E-2</v>
      </c>
      <c r="I25" s="35" cm="1">
        <f t="array" ref="I25">MAX(C25/C15:C25-1)</f>
        <v>5.6674095386330725E-2</v>
      </c>
      <c r="K25" s="21" t="s">
        <v>102</v>
      </c>
      <c r="L25" s="24"/>
      <c r="M25" s="24"/>
      <c r="N25" s="23"/>
    </row>
    <row r="26" spans="1:14" x14ac:dyDescent="0.25">
      <c r="A26" s="31">
        <v>44407</v>
      </c>
      <c r="B26" t="s">
        <v>28</v>
      </c>
      <c r="C26" s="33">
        <v>3001.91260110146</v>
      </c>
      <c r="D26" s="33">
        <v>260</v>
      </c>
      <c r="E26" s="34">
        <f t="shared" si="0"/>
        <v>0</v>
      </c>
      <c r="F26" s="34" t="str">
        <f t="shared" si="1"/>
        <v>-</v>
      </c>
      <c r="G26" s="35" cm="1">
        <f t="array" ref="G26">MAX(C26/C25:C26-1)</f>
        <v>0</v>
      </c>
      <c r="H26" s="36" cm="1">
        <f t="array" ref="H26">MAX(C26/C21:C26-1)</f>
        <v>8.3103075383483826E-4</v>
      </c>
      <c r="I26" s="35" cm="1">
        <f t="array" ref="I26">MAX(C26/C16:C26-1)</f>
        <v>5.0450907140108914E-2</v>
      </c>
      <c r="K26" s="170"/>
      <c r="L26" s="171">
        <f>MAX($C$5:$C$263)/MIN($C$5:$C$263)</f>
        <v>1.5678360772683786</v>
      </c>
      <c r="M26" s="171"/>
      <c r="N26" s="172"/>
    </row>
    <row r="27" spans="1:14" x14ac:dyDescent="0.25">
      <c r="A27" s="31">
        <v>44410</v>
      </c>
      <c r="B27" t="s">
        <v>28</v>
      </c>
      <c r="C27" s="33">
        <v>3003.2376903732902</v>
      </c>
      <c r="D27" s="33">
        <v>-10</v>
      </c>
      <c r="E27" s="34">
        <f t="shared" si="0"/>
        <v>0</v>
      </c>
      <c r="F27" s="34" t="str">
        <f t="shared" si="1"/>
        <v>-</v>
      </c>
      <c r="G27" s="35" cm="1">
        <f t="array" ref="G27">MAX(C27/C26:C27-1)</f>
        <v>4.4141500700045633E-4</v>
      </c>
      <c r="H27" s="36" cm="1">
        <f t="array" ref="H27">MAX(C27/C22:C27-1)</f>
        <v>1.2728125902814469E-3</v>
      </c>
      <c r="I27" s="35" cm="1">
        <f t="array" ref="I27">MAX(C27/C17:C27-1)</f>
        <v>5.0914591934637876E-2</v>
      </c>
      <c r="K27" s="170"/>
      <c r="L27" s="171"/>
      <c r="M27" s="171"/>
      <c r="N27" s="172"/>
    </row>
    <row r="28" spans="1:14" x14ac:dyDescent="0.25">
      <c r="A28" s="31">
        <v>44411</v>
      </c>
      <c r="B28" t="s">
        <v>28</v>
      </c>
      <c r="C28" s="33">
        <v>3003.1382865800801</v>
      </c>
      <c r="D28" s="33">
        <v>250</v>
      </c>
      <c r="E28" s="34">
        <f t="shared" si="0"/>
        <v>0</v>
      </c>
      <c r="F28" s="34" t="str">
        <f t="shared" si="1"/>
        <v>-</v>
      </c>
      <c r="G28" s="35" cm="1">
        <f t="array" ref="G28">MAX(C28/C27:C28-1)</f>
        <v>0</v>
      </c>
      <c r="H28" s="36" cm="1">
        <f t="array" ref="H28">MAX(C28/C23:C28-1)</f>
        <v>1.2396715851827889E-3</v>
      </c>
      <c r="I28" s="35" cm="1">
        <f t="array" ref="I28">MAX(C28/C18:C28-1)</f>
        <v>4.1700075780918944E-2</v>
      </c>
      <c r="K28" s="170"/>
      <c r="L28" s="171"/>
      <c r="M28" s="171"/>
      <c r="N28" s="172"/>
    </row>
    <row r="29" spans="1:14" x14ac:dyDescent="0.25">
      <c r="A29" s="31">
        <v>44412</v>
      </c>
      <c r="B29" t="s">
        <v>28</v>
      </c>
      <c r="C29" s="33">
        <v>3021.6020341051099</v>
      </c>
      <c r="D29" s="33">
        <v>185</v>
      </c>
      <c r="E29" s="34">
        <f t="shared" si="0"/>
        <v>0</v>
      </c>
      <c r="F29" s="34" t="str">
        <f t="shared" si="1"/>
        <v>-</v>
      </c>
      <c r="G29" s="35" cm="1">
        <f t="array" ref="G29">MAX(C29/C28:C29-1)</f>
        <v>6.1481509551315483E-3</v>
      </c>
      <c r="H29" s="36" cm="1">
        <f t="array" ref="H29">MAX(C29/C24:C29-1)</f>
        <v>6.5589627747408841E-3</v>
      </c>
      <c r="I29" s="35" cm="1">
        <f t="array" ref="I29">MAX(C29/C19:C29-1)</f>
        <v>2.9979879444603119E-2</v>
      </c>
      <c r="K29" s="21" t="s">
        <v>67</v>
      </c>
      <c r="L29" s="26"/>
      <c r="M29" s="26"/>
      <c r="N29" s="25"/>
    </row>
    <row r="30" spans="1:14" x14ac:dyDescent="0.25">
      <c r="A30" s="31">
        <v>44413</v>
      </c>
      <c r="B30" t="s">
        <v>28</v>
      </c>
      <c r="C30" s="33">
        <v>3034.0190422199998</v>
      </c>
      <c r="D30" s="33">
        <v>145</v>
      </c>
      <c r="E30" s="34">
        <f t="shared" si="0"/>
        <v>0</v>
      </c>
      <c r="F30" s="34" t="str">
        <f t="shared" si="1"/>
        <v>-</v>
      </c>
      <c r="G30" s="35" cm="1">
        <f t="array" ref="G30">MAX(C30/C29:C30-1)</f>
        <v>4.1094121511495718E-3</v>
      </c>
      <c r="H30" s="36" cm="1">
        <f t="array" ref="H30">MAX(C30/C25:C30-1)</f>
        <v>1.0695328407215987E-2</v>
      </c>
      <c r="I30" s="35" cm="1">
        <f t="array" ref="I30">MAX(C30/C20:C30-1)</f>
        <v>2.6296296854356083E-2</v>
      </c>
      <c r="K30" s="170"/>
      <c r="L30" s="27" t="s">
        <v>79</v>
      </c>
      <c r="M30" s="27" t="s">
        <v>80</v>
      </c>
      <c r="N30" s="28" t="s">
        <v>81</v>
      </c>
    </row>
    <row r="31" spans="1:14" x14ac:dyDescent="0.25">
      <c r="A31" s="31">
        <v>44414</v>
      </c>
      <c r="B31" t="s">
        <v>28</v>
      </c>
      <c r="C31" s="33">
        <v>3044.6032520533299</v>
      </c>
      <c r="D31" s="33">
        <v>55</v>
      </c>
      <c r="E31" s="34">
        <f t="shared" si="0"/>
        <v>0</v>
      </c>
      <c r="F31" s="34" t="str">
        <f t="shared" si="1"/>
        <v>-</v>
      </c>
      <c r="G31" s="35" cm="1">
        <f t="array" ref="G31">MAX(C31/C30:C31-1)</f>
        <v>3.4885113395943801E-3</v>
      </c>
      <c r="H31" s="36" cm="1">
        <f t="array" ref="H31">MAX(C31/C26:C31-1)</f>
        <v>1.4221150521239734E-2</v>
      </c>
      <c r="I31" s="35" cm="1">
        <f t="array" ref="I31">MAX(C31/C21:C31-1)</f>
        <v>1.5063999488512669E-2</v>
      </c>
      <c r="K31" s="170"/>
      <c r="L31" s="174">
        <f>MAX(G6:G263)</f>
        <v>0.10806411463654153</v>
      </c>
      <c r="M31" s="174">
        <f>MAX(H10:H263)</f>
        <v>0.2978216933119584</v>
      </c>
      <c r="N31" s="176">
        <f>MAX(I15:I263)</f>
        <v>0.42283630147198026</v>
      </c>
    </row>
    <row r="32" spans="1:14" ht="15.75" thickBot="1" x14ac:dyDescent="0.3">
      <c r="A32" s="31">
        <v>44417</v>
      </c>
      <c r="B32" t="s">
        <v>28</v>
      </c>
      <c r="C32" s="33">
        <v>3048.6179524106601</v>
      </c>
      <c r="D32" s="33">
        <v>95</v>
      </c>
      <c r="E32" s="34">
        <f t="shared" si="0"/>
        <v>0</v>
      </c>
      <c r="F32" s="34" t="str">
        <f t="shared" si="1"/>
        <v>-</v>
      </c>
      <c r="G32" s="35" cm="1">
        <f t="array" ref="G32">MAX(C32/C31:C32-1)</f>
        <v>1.3186284139394822E-3</v>
      </c>
      <c r="H32" s="36" cm="1">
        <f t="array" ref="H32">MAX(C32/C27:C32-1)</f>
        <v>1.5144046490903174E-2</v>
      </c>
      <c r="I32" s="35" cm="1">
        <f t="array" ref="I32">MAX(C32/C22:C32-1)</f>
        <v>1.6402491720205248E-2</v>
      </c>
      <c r="K32" s="173"/>
      <c r="L32" s="175"/>
      <c r="M32" s="175"/>
      <c r="N32" s="177"/>
    </row>
    <row r="33" spans="1:9" x14ac:dyDescent="0.25">
      <c r="A33" s="31">
        <v>44418</v>
      </c>
      <c r="B33" t="s">
        <v>28</v>
      </c>
      <c r="C33" s="33">
        <v>3055.5524365226602</v>
      </c>
      <c r="D33" s="33">
        <v>145</v>
      </c>
      <c r="E33" s="34">
        <f t="shared" si="0"/>
        <v>0</v>
      </c>
      <c r="F33" s="34" t="str">
        <f t="shared" si="1"/>
        <v>-</v>
      </c>
      <c r="G33" s="35" cm="1">
        <f t="array" ref="G33">MAX(C33/C32:C33-1)</f>
        <v>2.2746320530313557E-3</v>
      </c>
      <c r="H33" s="36" cm="1">
        <f t="array" ref="H33">MAX(C33/C28:C33-1)</f>
        <v>1.745312567749524E-2</v>
      </c>
      <c r="I33" s="35" cm="1">
        <f t="array" ref="I33">MAX(C33/C23:C33-1)</f>
        <v>1.8714433406652908E-2</v>
      </c>
    </row>
    <row r="34" spans="1:9" x14ac:dyDescent="0.25">
      <c r="A34" s="31">
        <v>44419</v>
      </c>
      <c r="B34" t="s">
        <v>28</v>
      </c>
      <c r="C34" s="33">
        <v>3068.0973476551599</v>
      </c>
      <c r="D34" s="33">
        <v>230</v>
      </c>
      <c r="E34" s="34">
        <f t="shared" si="0"/>
        <v>0</v>
      </c>
      <c r="F34" s="34" t="str">
        <f t="shared" si="1"/>
        <v>-</v>
      </c>
      <c r="G34" s="35" cm="1">
        <f t="array" ref="G34">MAX(C34/C33:C34-1)</f>
        <v>4.105611470630377E-3</v>
      </c>
      <c r="H34" s="36" cm="1">
        <f t="array" ref="H34">MAX(C34/C29:C34-1)</f>
        <v>1.538763643433283E-2</v>
      </c>
      <c r="I34" s="35" cm="1">
        <f t="array" ref="I34">MAX(C34/C24:C34-1)</f>
        <v>2.2047526143637697E-2</v>
      </c>
    </row>
    <row r="35" spans="1:9" x14ac:dyDescent="0.25">
      <c r="A35" s="31">
        <v>44420</v>
      </c>
      <c r="B35" t="s">
        <v>28</v>
      </c>
      <c r="C35" s="33">
        <v>3121.2040997067402</v>
      </c>
      <c r="D35" s="33">
        <v>20</v>
      </c>
      <c r="E35" s="34">
        <f t="shared" si="0"/>
        <v>0</v>
      </c>
      <c r="F35" s="34" t="str">
        <f t="shared" si="1"/>
        <v>-</v>
      </c>
      <c r="G35" s="35" cm="1">
        <f t="array" ref="G35">MAX(C35/C34:C35-1)</f>
        <v>1.7309343881206418E-2</v>
      </c>
      <c r="H35" s="36" cm="1">
        <f t="array" ref="H35">MAX(C35/C30:C35-1)</f>
        <v>2.873583068316754E-2</v>
      </c>
      <c r="I35" s="35" cm="1">
        <f t="array" ref="I35">MAX(C35/C25:C35-1)</f>
        <v>3.9738498236594255E-2</v>
      </c>
    </row>
    <row r="36" spans="1:9" x14ac:dyDescent="0.25">
      <c r="A36" s="31">
        <v>44421</v>
      </c>
      <c r="B36" t="s">
        <v>28</v>
      </c>
      <c r="C36" s="33">
        <v>3143.2190796322102</v>
      </c>
      <c r="D36" s="33">
        <v>-310</v>
      </c>
      <c r="E36" s="34">
        <f t="shared" si="0"/>
        <v>0</v>
      </c>
      <c r="F36" s="34" t="str">
        <f t="shared" si="1"/>
        <v>-</v>
      </c>
      <c r="G36" s="35" cm="1">
        <f t="array" ref="G36">MAX(C36/C35:C36-1)</f>
        <v>7.0533612100338594E-3</v>
      </c>
      <c r="H36" s="36" cm="1">
        <f t="array" ref="H36">MAX(C36/C31:C36-1)</f>
        <v>3.2390370572051408E-2</v>
      </c>
      <c r="I36" s="35" cm="1">
        <f t="array" ref="I36">MAX(C36/C26:C36-1)</f>
        <v>4.7072149428635024E-2</v>
      </c>
    </row>
    <row r="37" spans="1:9" x14ac:dyDescent="0.25">
      <c r="A37" s="31">
        <v>44424</v>
      </c>
      <c r="B37" t="s">
        <v>28</v>
      </c>
      <c r="C37" s="33">
        <v>3151.8029545252398</v>
      </c>
      <c r="D37" s="33">
        <v>-15</v>
      </c>
      <c r="E37" s="34">
        <f t="shared" si="0"/>
        <v>0</v>
      </c>
      <c r="F37" s="34" t="str">
        <f t="shared" si="1"/>
        <v>-</v>
      </c>
      <c r="G37" s="35" cm="1">
        <f t="array" ref="G37">MAX(C37/C36:C37-1)</f>
        <v>2.7309184232979788E-3</v>
      </c>
      <c r="H37" s="36" cm="1">
        <f t="array" ref="H37">MAX(C37/C32:C37-1)</f>
        <v>3.3846485104172208E-2</v>
      </c>
      <c r="I37" s="35" cm="1">
        <f t="array" ref="I37">MAX(C37/C27:C37-1)</f>
        <v>4.9503104339046589E-2</v>
      </c>
    </row>
    <row r="38" spans="1:9" x14ac:dyDescent="0.25">
      <c r="A38" s="31">
        <v>44425</v>
      </c>
      <c r="B38" t="s">
        <v>28</v>
      </c>
      <c r="C38" s="33">
        <v>3179.6200593856602</v>
      </c>
      <c r="D38" s="33">
        <v>-70</v>
      </c>
      <c r="E38" s="34">
        <f t="shared" si="0"/>
        <v>0</v>
      </c>
      <c r="F38" s="34" t="str">
        <f t="shared" si="1"/>
        <v>-</v>
      </c>
      <c r="G38" s="35" cm="1">
        <f t="array" ref="G38">MAX(C38/C37:C38-1)</f>
        <v>8.8257753615217371E-3</v>
      </c>
      <c r="H38" s="36" cm="1">
        <f t="array" ref="H38">MAX(C38/C33:C38-1)</f>
        <v>4.060399074813259E-2</v>
      </c>
      <c r="I38" s="35" cm="1">
        <f t="array" ref="I38">MAX(C38/C28:C38-1)</f>
        <v>5.8765782979162795E-2</v>
      </c>
    </row>
    <row r="39" spans="1:9" x14ac:dyDescent="0.25">
      <c r="A39" s="31">
        <v>44426</v>
      </c>
      <c r="B39" t="s">
        <v>28</v>
      </c>
      <c r="C39" s="33">
        <v>3175.3138187965201</v>
      </c>
      <c r="D39" s="33">
        <v>-670</v>
      </c>
      <c r="E39" s="34">
        <f t="shared" si="0"/>
        <v>0</v>
      </c>
      <c r="F39" s="34" t="str">
        <f t="shared" si="1"/>
        <v>-</v>
      </c>
      <c r="G39" s="35" cm="1">
        <f t="array" ref="G39">MAX(C39/C38:C39-1)</f>
        <v>0</v>
      </c>
      <c r="H39" s="36" cm="1">
        <f t="array" ref="H39">MAX(C39/C34:C39-1)</f>
        <v>3.4945589722992887E-2</v>
      </c>
      <c r="I39" s="35" cm="1">
        <f t="array" ref="I39">MAX(C39/C29:C39-1)</f>
        <v>5.0870956186966687E-2</v>
      </c>
    </row>
    <row r="40" spans="1:9" x14ac:dyDescent="0.25">
      <c r="A40" s="31">
        <v>44427</v>
      </c>
      <c r="B40" t="s">
        <v>28</v>
      </c>
      <c r="C40" s="33">
        <v>3125.4337240740201</v>
      </c>
      <c r="D40" s="33">
        <v>220</v>
      </c>
      <c r="E40" s="34">
        <f t="shared" si="0"/>
        <v>0</v>
      </c>
      <c r="F40" s="34" t="str">
        <f t="shared" si="1"/>
        <v>-</v>
      </c>
      <c r="G40" s="35" cm="1">
        <f t="array" ref="G40">MAX(C40/C39:C40-1)</f>
        <v>0</v>
      </c>
      <c r="H40" s="36" cm="1">
        <f t="array" ref="H40">MAX(C40/C35:C40-1)</f>
        <v>1.3551258527686461E-3</v>
      </c>
      <c r="I40" s="35" cm="1">
        <f t="array" ref="I40">MAX(C40/C30:C40-1)</f>
        <v>3.0129897202995748E-2</v>
      </c>
    </row>
    <row r="41" spans="1:9" x14ac:dyDescent="0.25">
      <c r="A41" s="31">
        <v>44428</v>
      </c>
      <c r="B41" t="s">
        <v>28</v>
      </c>
      <c r="C41" s="33">
        <v>3129.1004955031399</v>
      </c>
      <c r="D41" s="33">
        <v>385</v>
      </c>
      <c r="E41" s="34">
        <f t="shared" si="0"/>
        <v>0</v>
      </c>
      <c r="F41" s="34" t="str">
        <f t="shared" si="1"/>
        <v>-</v>
      </c>
      <c r="G41" s="35" cm="1">
        <f t="array" ref="G41">MAX(C41/C40:C41-1)</f>
        <v>1.1732040263328081E-3</v>
      </c>
      <c r="H41" s="36" cm="1">
        <f t="array" ref="H41">MAX(C41/C36:C41-1)</f>
        <v>1.1732040263328081E-3</v>
      </c>
      <c r="I41" s="35" cm="1">
        <f t="array" ref="I41">MAX(C41/C31:C41-1)</f>
        <v>2.7753121327983798E-2</v>
      </c>
    </row>
    <row r="42" spans="1:9" x14ac:dyDescent="0.25">
      <c r="A42" s="31">
        <v>44431</v>
      </c>
      <c r="B42" t="s">
        <v>28</v>
      </c>
      <c r="C42" s="33">
        <v>3159.20592856742</v>
      </c>
      <c r="D42" s="33">
        <v>-45</v>
      </c>
      <c r="E42" s="34">
        <f t="shared" si="0"/>
        <v>0</v>
      </c>
      <c r="F42" s="34" t="str">
        <f t="shared" si="1"/>
        <v>-</v>
      </c>
      <c r="G42" s="35" cm="1">
        <f t="array" ref="G42">MAX(C42/C41:C42-1)</f>
        <v>9.6211141532669409E-3</v>
      </c>
      <c r="H42" s="36" cm="1">
        <f t="array" ref="H42">MAX(C42/C37:C42-1)</f>
        <v>1.0805605709462096E-2</v>
      </c>
      <c r="I42" s="35" cm="1">
        <f t="array" ref="I42">MAX(C42/C32:C42-1)</f>
        <v>3.6274790046851857E-2</v>
      </c>
    </row>
    <row r="43" spans="1:9" x14ac:dyDescent="0.25">
      <c r="A43" s="31">
        <v>44432</v>
      </c>
      <c r="B43" t="s">
        <v>28</v>
      </c>
      <c r="C43" s="33">
        <v>3156.7813390700398</v>
      </c>
      <c r="D43" s="33">
        <v>20</v>
      </c>
      <c r="E43" s="34">
        <f t="shared" si="0"/>
        <v>0</v>
      </c>
      <c r="F43" s="34" t="str">
        <f t="shared" si="1"/>
        <v>-</v>
      </c>
      <c r="G43" s="35" cm="1">
        <f t="array" ref="G43">MAX(C43/C42:C43-1)</f>
        <v>0</v>
      </c>
      <c r="H43" s="36" cm="1">
        <f t="array" ref="H43">MAX(C43/C38:C43-1)</f>
        <v>1.0029844739487315E-2</v>
      </c>
      <c r="I43" s="35" cm="1">
        <f t="array" ref="I43">MAX(C43/C33:C43-1)</f>
        <v>3.3129492833244401E-2</v>
      </c>
    </row>
    <row r="44" spans="1:9" x14ac:dyDescent="0.25">
      <c r="A44" s="31">
        <v>44433</v>
      </c>
      <c r="B44" t="s">
        <v>28</v>
      </c>
      <c r="C44" s="33">
        <v>3158.7065966875398</v>
      </c>
      <c r="D44" s="33">
        <v>-90</v>
      </c>
      <c r="E44" s="34">
        <f t="shared" si="0"/>
        <v>0</v>
      </c>
      <c r="F44" s="34" t="str">
        <f t="shared" si="1"/>
        <v>-</v>
      </c>
      <c r="G44" s="35" cm="1">
        <f t="array" ref="G44">MAX(C44/C43:C44-1)</f>
        <v>6.0987994121486366E-4</v>
      </c>
      <c r="H44" s="36" cm="1">
        <f t="array" ref="H44">MAX(C44/C39:C44-1)</f>
        <v>1.0645841681822032E-2</v>
      </c>
      <c r="I44" s="35" cm="1">
        <f t="array" ref="I44">MAX(C44/C34:C44-1)</f>
        <v>2.9532716457523644E-2</v>
      </c>
    </row>
    <row r="45" spans="1:9" x14ac:dyDescent="0.25">
      <c r="A45" s="31">
        <v>44434</v>
      </c>
      <c r="B45" t="s">
        <v>28</v>
      </c>
      <c r="C45" s="33">
        <v>3152.9254730399898</v>
      </c>
      <c r="D45" s="33">
        <v>180</v>
      </c>
      <c r="E45" s="34">
        <f t="shared" si="0"/>
        <v>0</v>
      </c>
      <c r="F45" s="34" t="str">
        <f t="shared" si="1"/>
        <v>-</v>
      </c>
      <c r="G45" s="35" cm="1">
        <f t="array" ref="G45">MAX(C45/C44:C45-1)</f>
        <v>0</v>
      </c>
      <c r="H45" s="36" cm="1">
        <f t="array" ref="H45">MAX(C45/C40:C45-1)</f>
        <v>8.7961388380151107E-3</v>
      </c>
      <c r="I45" s="35" cm="1">
        <f t="array" ref="I45">MAX(C45/C35:C45-1)</f>
        <v>1.0163184565927574E-2</v>
      </c>
    </row>
    <row r="46" spans="1:9" x14ac:dyDescent="0.25">
      <c r="A46" s="31">
        <v>44435</v>
      </c>
      <c r="B46" t="s">
        <v>28</v>
      </c>
      <c r="C46" s="33">
        <v>3167.5429612006601</v>
      </c>
      <c r="D46" s="33">
        <v>120</v>
      </c>
      <c r="E46" s="34">
        <f t="shared" si="0"/>
        <v>0</v>
      </c>
      <c r="F46" s="34" t="str">
        <f t="shared" si="1"/>
        <v>-</v>
      </c>
      <c r="G46" s="35" cm="1">
        <f t="array" ref="G46">MAX(C46/C45:C46-1)</f>
        <v>4.6361667237813098E-3</v>
      </c>
      <c r="H46" s="36" cm="1">
        <f t="array" ref="H46">MAX(C46/C41:C46-1)</f>
        <v>1.2285468540485178E-2</v>
      </c>
      <c r="I46" s="35" cm="1">
        <f t="array" ref="I46">MAX(C46/C36:C46-1)</f>
        <v>1.3473085927975026E-2</v>
      </c>
    </row>
    <row r="47" spans="1:9" x14ac:dyDescent="0.25">
      <c r="A47" s="31">
        <v>44438</v>
      </c>
      <c r="B47" t="s">
        <v>28</v>
      </c>
      <c r="C47" s="33">
        <v>3177.04457872802</v>
      </c>
      <c r="D47" s="33">
        <v>-165</v>
      </c>
      <c r="E47" s="34">
        <f t="shared" si="0"/>
        <v>0</v>
      </c>
      <c r="F47" s="34" t="str">
        <f t="shared" si="1"/>
        <v>-</v>
      </c>
      <c r="G47" s="35" cm="1">
        <f t="array" ref="G47">MAX(C47/C46:C47-1)</f>
        <v>2.999680712699293E-3</v>
      </c>
      <c r="H47" s="36" cm="1">
        <f t="array" ref="H47">MAX(C47/C42:C47-1)</f>
        <v>7.649754456382718E-3</v>
      </c>
      <c r="I47" s="35" cm="1">
        <f t="array" ref="I47">MAX(C47/C37:C47-1)</f>
        <v>1.651318159667281E-2</v>
      </c>
    </row>
    <row r="48" spans="1:9" x14ac:dyDescent="0.25">
      <c r="A48" s="31">
        <v>44439</v>
      </c>
      <c r="B48" t="s">
        <v>28</v>
      </c>
      <c r="C48" s="33">
        <v>3165.5992461627902</v>
      </c>
      <c r="D48" s="33">
        <v>420</v>
      </c>
      <c r="E48" s="34">
        <f t="shared" si="0"/>
        <v>0</v>
      </c>
      <c r="F48" s="34" t="str">
        <f t="shared" si="1"/>
        <v>-</v>
      </c>
      <c r="G48" s="35" cm="1">
        <f t="array" ref="G48">MAX(C48/C47:C48-1)</f>
        <v>0</v>
      </c>
      <c r="H48" s="36" cm="1">
        <f t="array" ref="H48">MAX(C48/C43:C48-1)</f>
        <v>4.0196868689639231E-3</v>
      </c>
      <c r="I48" s="35" cm="1">
        <f t="array" ref="I48">MAX(C48/C38:C48-1)</f>
        <v>1.2851183430763635E-2</v>
      </c>
    </row>
    <row r="49" spans="1:9" x14ac:dyDescent="0.25">
      <c r="A49" s="31">
        <v>44440</v>
      </c>
      <c r="B49" t="s">
        <v>28</v>
      </c>
      <c r="C49" s="33">
        <v>3198.4281858154</v>
      </c>
      <c r="D49" s="33">
        <v>90</v>
      </c>
      <c r="E49" s="34">
        <f t="shared" si="0"/>
        <v>0</v>
      </c>
      <c r="F49" s="34" t="str">
        <f t="shared" si="1"/>
        <v>-</v>
      </c>
      <c r="G49" s="35" cm="1">
        <f t="array" ref="G49">MAX(C49/C48:C49-1)</f>
        <v>1.0370529274166262E-2</v>
      </c>
      <c r="H49" s="36" cm="1">
        <f t="array" ref="H49">MAX(C49/C44:C49-1)</f>
        <v>1.4431902423477583E-2</v>
      </c>
      <c r="I49" s="35" cm="1">
        <f t="array" ref="I49">MAX(C49/C39:C49-1)</f>
        <v>2.335498627890642E-2</v>
      </c>
    </row>
    <row r="50" spans="1:9" x14ac:dyDescent="0.25">
      <c r="A50" s="31">
        <v>44441</v>
      </c>
      <c r="B50" t="s">
        <v>28</v>
      </c>
      <c r="C50" s="33">
        <v>3205.6753859630799</v>
      </c>
      <c r="D50" s="33">
        <v>-335</v>
      </c>
      <c r="E50" s="34">
        <f t="shared" si="0"/>
        <v>0</v>
      </c>
      <c r="F50" s="34" t="str">
        <f t="shared" si="1"/>
        <v>-</v>
      </c>
      <c r="G50" s="35" cm="1">
        <f t="array" ref="G50">MAX(C50/C49:C50-1)</f>
        <v>2.2658630197858187E-3</v>
      </c>
      <c r="H50" s="36" cm="1">
        <f t="array" ref="H50">MAX(C50/C45:C50-1)</f>
        <v>1.673046615727003E-2</v>
      </c>
      <c r="I50" s="35" cm="1">
        <f t="array" ref="I50">MAX(C50/C40:C50-1)</f>
        <v>2.5673768498429173E-2</v>
      </c>
    </row>
    <row r="51" spans="1:9" x14ac:dyDescent="0.25">
      <c r="A51" s="31">
        <v>44442</v>
      </c>
      <c r="B51" t="s">
        <v>28</v>
      </c>
      <c r="C51" s="33">
        <v>3181.36302627959</v>
      </c>
      <c r="D51" s="33">
        <v>440</v>
      </c>
      <c r="E51" s="34">
        <f t="shared" si="0"/>
        <v>0</v>
      </c>
      <c r="F51" s="34" t="str">
        <f t="shared" si="1"/>
        <v>-</v>
      </c>
      <c r="G51" s="35" cm="1">
        <f t="array" ref="G51">MAX(C51/C50:C51-1)</f>
        <v>0</v>
      </c>
      <c r="H51" s="36" cm="1">
        <f t="array" ref="H51">MAX(C51/C46:C51-1)</f>
        <v>4.9797143892764684E-3</v>
      </c>
      <c r="I51" s="35" cm="1">
        <f t="array" ref="I51">MAX(C51/C41:C51-1)</f>
        <v>1.6702094052766014E-2</v>
      </c>
    </row>
    <row r="52" spans="1:9" x14ac:dyDescent="0.25">
      <c r="A52" s="31">
        <v>44445</v>
      </c>
      <c r="B52" t="s">
        <v>28</v>
      </c>
      <c r="C52" s="33">
        <v>3215.7608213993699</v>
      </c>
      <c r="D52" s="33">
        <v>-185</v>
      </c>
      <c r="E52" s="34">
        <f t="shared" si="0"/>
        <v>0</v>
      </c>
      <c r="F52" s="34" t="str">
        <f t="shared" si="1"/>
        <v>-</v>
      </c>
      <c r="G52" s="35" cm="1">
        <f t="array" ref="G52">MAX(C52/C51:C52-1)</f>
        <v>1.0812282293984454E-2</v>
      </c>
      <c r="H52" s="36" cm="1">
        <f t="array" ref="H52">MAX(C52/C47:C52-1)</f>
        <v>1.5845838760981446E-2</v>
      </c>
      <c r="I52" s="35" cm="1">
        <f t="array" ref="I52">MAX(C52/C42:C52-1)</f>
        <v>1.9929220939940429E-2</v>
      </c>
    </row>
    <row r="53" spans="1:9" x14ac:dyDescent="0.25">
      <c r="A53" s="31">
        <v>44446</v>
      </c>
      <c r="B53" t="s">
        <v>28</v>
      </c>
      <c r="C53" s="33">
        <v>3202.1764346544701</v>
      </c>
      <c r="D53" s="33">
        <v>-435</v>
      </c>
      <c r="E53" s="34">
        <f t="shared" si="0"/>
        <v>0</v>
      </c>
      <c r="F53" s="34" t="str">
        <f t="shared" si="1"/>
        <v>-</v>
      </c>
      <c r="G53" s="35" cm="1">
        <f t="array" ref="G53">MAX(C53/C52:C53-1)</f>
        <v>0</v>
      </c>
      <c r="H53" s="36" cm="1">
        <f t="array" ref="H53">MAX(C53/C48:C53-1)</f>
        <v>1.1554585924297589E-2</v>
      </c>
      <c r="I53" s="35" cm="1">
        <f t="array" ref="I53">MAX(C53/C43:C53-1)</f>
        <v>1.5620718610577677E-2</v>
      </c>
    </row>
    <row r="54" spans="1:9" x14ac:dyDescent="0.25">
      <c r="A54" s="31">
        <v>44447</v>
      </c>
      <c r="B54" t="s">
        <v>28</v>
      </c>
      <c r="C54" s="33">
        <v>3170.2737872846601</v>
      </c>
      <c r="D54" s="33">
        <v>-50</v>
      </c>
      <c r="E54" s="34">
        <f t="shared" si="0"/>
        <v>0</v>
      </c>
      <c r="F54" s="34" t="str">
        <f t="shared" si="1"/>
        <v>-</v>
      </c>
      <c r="G54" s="35" cm="1">
        <f t="array" ref="G54">MAX(C54/C53:C54-1)</f>
        <v>0</v>
      </c>
      <c r="H54" s="36" cm="1">
        <f t="array" ref="H54">MAX(C54/C49:C54-1)</f>
        <v>0</v>
      </c>
      <c r="I54" s="35" cm="1">
        <f t="array" ref="I54">MAX(C54/C44:C54-1)</f>
        <v>5.5022912507802779E-3</v>
      </c>
    </row>
    <row r="55" spans="1:9" x14ac:dyDescent="0.25">
      <c r="A55" s="31">
        <v>44448</v>
      </c>
      <c r="B55" t="s">
        <v>28</v>
      </c>
      <c r="C55" s="33">
        <v>3180.6933979055302</v>
      </c>
      <c r="D55" s="33">
        <v>-90</v>
      </c>
      <c r="E55" s="34">
        <f t="shared" si="0"/>
        <v>0</v>
      </c>
      <c r="F55" s="34" t="str">
        <f t="shared" si="1"/>
        <v>-</v>
      </c>
      <c r="G55" s="35" cm="1">
        <f t="array" ref="G55">MAX(C55/C54:C55-1)</f>
        <v>3.2866595505602891E-3</v>
      </c>
      <c r="H55" s="36" cm="1">
        <f t="array" ref="H55">MAX(C55/C50:C55-1)</f>
        <v>3.2866595505602891E-3</v>
      </c>
      <c r="I55" s="35" cm="1">
        <f t="array" ref="I55">MAX(C55/C45:C55-1)</f>
        <v>8.8070349594300268E-3</v>
      </c>
    </row>
    <row r="56" spans="1:9" x14ac:dyDescent="0.25">
      <c r="A56" s="31">
        <v>44449</v>
      </c>
      <c r="B56" t="s">
        <v>28</v>
      </c>
      <c r="C56" s="33">
        <v>3174.1125899961098</v>
      </c>
      <c r="D56" s="33">
        <v>200</v>
      </c>
      <c r="E56" s="34">
        <f t="shared" si="0"/>
        <v>0</v>
      </c>
      <c r="F56" s="34" t="str">
        <f t="shared" si="1"/>
        <v>-</v>
      </c>
      <c r="G56" s="35" cm="1">
        <f t="array" ref="G56">MAX(C56/C55:C56-1)</f>
        <v>0</v>
      </c>
      <c r="H56" s="36" cm="1">
        <f t="array" ref="H56">MAX(C56/C51:C56-1)</f>
        <v>1.2108741922689514E-3</v>
      </c>
      <c r="I56" s="35" cm="1">
        <f t="array" ref="I56">MAX(C56/C46:C56-1)</f>
        <v>2.6893308885005407E-3</v>
      </c>
    </row>
    <row r="57" spans="1:9" x14ac:dyDescent="0.25">
      <c r="A57" s="31">
        <v>44452</v>
      </c>
      <c r="B57" t="s">
        <v>28</v>
      </c>
      <c r="C57" s="33">
        <v>3190.2873739976098</v>
      </c>
      <c r="D57" s="33">
        <v>10</v>
      </c>
      <c r="E57" s="34">
        <f t="shared" si="0"/>
        <v>0</v>
      </c>
      <c r="F57" s="34" t="str">
        <f t="shared" si="1"/>
        <v>-</v>
      </c>
      <c r="G57" s="35" cm="1">
        <f t="array" ref="G57">MAX(C57/C56:C57-1)</f>
        <v>5.0958444424682448E-3</v>
      </c>
      <c r="H57" s="36" cm="1">
        <f t="array" ref="H57">MAX(C57/C52:C57-1)</f>
        <v>6.3128890612602628E-3</v>
      </c>
      <c r="I57" s="35" cm="1">
        <f t="array" ref="I57">MAX(C57/C47:C57-1)</f>
        <v>7.7988797428307777E-3</v>
      </c>
    </row>
    <row r="58" spans="1:9" x14ac:dyDescent="0.25">
      <c r="A58" s="31">
        <v>44453</v>
      </c>
      <c r="B58" t="s">
        <v>28</v>
      </c>
      <c r="C58" s="33">
        <v>3192.1681509498999</v>
      </c>
      <c r="D58" s="33">
        <v>-365</v>
      </c>
      <c r="E58" s="34">
        <f t="shared" si="0"/>
        <v>0</v>
      </c>
      <c r="F58" s="34" t="str">
        <f t="shared" si="1"/>
        <v>-</v>
      </c>
      <c r="G58" s="35" cm="1">
        <f t="array" ref="G58">MAX(C58/C57:C58-1)</f>
        <v>5.8953214297230438E-4</v>
      </c>
      <c r="H58" s="36" cm="1">
        <f t="array" ref="H58">MAX(C58/C53:C58-1)</f>
        <v>6.9061428552492643E-3</v>
      </c>
      <c r="I58" s="35" cm="1">
        <f t="array" ref="I58">MAX(C58/C48:C58-1)</f>
        <v>8.393009576090682E-3</v>
      </c>
    </row>
    <row r="59" spans="1:9" x14ac:dyDescent="0.25">
      <c r="A59" s="31">
        <v>44454</v>
      </c>
      <c r="B59" t="s">
        <v>28</v>
      </c>
      <c r="C59" s="33">
        <v>3197.9667588563002</v>
      </c>
      <c r="D59" s="33">
        <v>190</v>
      </c>
      <c r="E59" s="34">
        <f t="shared" si="0"/>
        <v>0</v>
      </c>
      <c r="F59" s="34" t="str">
        <f t="shared" si="1"/>
        <v>-</v>
      </c>
      <c r="G59" s="35" cm="1">
        <f t="array" ref="G59">MAX(C59/C58:C59-1)</f>
        <v>1.8165107952332615E-3</v>
      </c>
      <c r="H59" s="36" cm="1">
        <f t="array" ref="H59">MAX(C59/C54:C59-1)</f>
        <v>8.7351987335324566E-3</v>
      </c>
      <c r="I59" s="35" cm="1">
        <f t="array" ref="I59">MAX(C59/C49:C59-1)</f>
        <v>8.7351987335324566E-3</v>
      </c>
    </row>
    <row r="60" spans="1:9" x14ac:dyDescent="0.25">
      <c r="A60" s="31">
        <v>44455</v>
      </c>
      <c r="B60" t="s">
        <v>28</v>
      </c>
      <c r="C60" s="33">
        <v>3213.5532280003099</v>
      </c>
      <c r="D60" s="33">
        <v>-3.9000000000032702</v>
      </c>
      <c r="E60" s="34">
        <f t="shared" si="0"/>
        <v>0</v>
      </c>
      <c r="F60" s="34" t="str">
        <f t="shared" si="1"/>
        <v>-</v>
      </c>
      <c r="G60" s="35" cm="1">
        <f t="array" ref="G60">MAX(C60/C59:C60-1)</f>
        <v>4.8738684043057035E-3</v>
      </c>
      <c r="H60" s="36" cm="1">
        <f t="array" ref="H60">MAX(C60/C55:C60-1)</f>
        <v>1.2425721169597281E-2</v>
      </c>
      <c r="I60" s="35" cm="1">
        <f t="array" ref="I60">MAX(C60/C50:C60-1)</f>
        <v>1.365164134695096E-2</v>
      </c>
    </row>
    <row r="61" spans="1:9" x14ac:dyDescent="0.25">
      <c r="A61" s="31">
        <v>44456</v>
      </c>
      <c r="B61" t="s">
        <v>28</v>
      </c>
      <c r="C61" s="33">
        <v>3151.24063410294</v>
      </c>
      <c r="D61" s="33">
        <v>-745</v>
      </c>
      <c r="E61" s="34">
        <f t="shared" si="0"/>
        <v>0</v>
      </c>
      <c r="F61" s="34" t="str">
        <f t="shared" si="1"/>
        <v>-</v>
      </c>
      <c r="G61" s="35" cm="1">
        <f t="array" ref="G61">MAX(C61/C60:C61-1)</f>
        <v>0</v>
      </c>
      <c r="H61" s="36" cm="1">
        <f t="array" ref="H61">MAX(C61/C56:C61-1)</f>
        <v>0</v>
      </c>
      <c r="I61" s="35" cm="1">
        <f t="array" ref="I61">MAX(C61/C51:C61-1)</f>
        <v>0</v>
      </c>
    </row>
    <row r="62" spans="1:9" x14ac:dyDescent="0.25">
      <c r="A62" s="31">
        <v>44459</v>
      </c>
      <c r="B62" t="s">
        <v>28</v>
      </c>
      <c r="C62" s="33">
        <v>3117.2556911003298</v>
      </c>
      <c r="D62" s="33">
        <v>510</v>
      </c>
      <c r="E62" s="34">
        <f t="shared" si="0"/>
        <v>0</v>
      </c>
      <c r="F62" s="34" t="str">
        <f t="shared" si="1"/>
        <v>-</v>
      </c>
      <c r="G62" s="35" cm="1">
        <f t="array" ref="G62">MAX(C62/C61:C62-1)</f>
        <v>0</v>
      </c>
      <c r="H62" s="36" cm="1">
        <f t="array" ref="H62">MAX(C62/C57:C62-1)</f>
        <v>0</v>
      </c>
      <c r="I62" s="35" cm="1">
        <f t="array" ref="I62">MAX(C62/C52:C62-1)</f>
        <v>0</v>
      </c>
    </row>
    <row r="63" spans="1:9" x14ac:dyDescent="0.25">
      <c r="A63" s="31">
        <v>44460</v>
      </c>
      <c r="B63" t="s">
        <v>28</v>
      </c>
      <c r="C63" s="33">
        <v>2994.1761215145798</v>
      </c>
      <c r="D63" s="33">
        <v>580</v>
      </c>
      <c r="E63" s="34">
        <f t="shared" si="0"/>
        <v>0</v>
      </c>
      <c r="F63" s="34" t="str">
        <f t="shared" si="1"/>
        <v>-</v>
      </c>
      <c r="G63" s="35" cm="1">
        <f t="array" ref="G63">MAX(C63/C62:C63-1)</f>
        <v>0</v>
      </c>
      <c r="H63" s="36" cm="1">
        <f t="array" ref="H63">MAX(C63/C58:C63-1)</f>
        <v>0</v>
      </c>
      <c r="I63" s="35" cm="1">
        <f t="array" ref="I63">MAX(C63/C53:C63-1)</f>
        <v>0</v>
      </c>
    </row>
    <row r="64" spans="1:9" x14ac:dyDescent="0.25">
      <c r="A64" s="31">
        <v>44461</v>
      </c>
      <c r="B64" t="s">
        <v>28</v>
      </c>
      <c r="C64" s="33">
        <v>3034.9219493632399</v>
      </c>
      <c r="D64" s="33">
        <v>510</v>
      </c>
      <c r="E64" s="34">
        <f t="shared" si="0"/>
        <v>0</v>
      </c>
      <c r="F64" s="34" t="str">
        <f t="shared" si="1"/>
        <v>-</v>
      </c>
      <c r="G64" s="35" cm="1">
        <f t="array" ref="G64">MAX(C64/C63:C64-1)</f>
        <v>1.3608360428727595E-2</v>
      </c>
      <c r="H64" s="36" cm="1">
        <f t="array" ref="H64">MAX(C64/C59:C64-1)</f>
        <v>1.3608360428727595E-2</v>
      </c>
      <c r="I64" s="35" cm="1">
        <f t="array" ref="I64">MAX(C64/C54:C64-1)</f>
        <v>1.3608360428727595E-2</v>
      </c>
    </row>
    <row r="65" spans="1:9" x14ac:dyDescent="0.25">
      <c r="A65" s="31">
        <v>44462</v>
      </c>
      <c r="B65" t="s">
        <v>28</v>
      </c>
      <c r="C65" s="33">
        <v>3072.4625916496302</v>
      </c>
      <c r="D65" s="33">
        <v>-375</v>
      </c>
      <c r="E65" s="34">
        <f t="shared" si="0"/>
        <v>0</v>
      </c>
      <c r="F65" s="34" t="str">
        <f t="shared" si="1"/>
        <v>-</v>
      </c>
      <c r="G65" s="35" cm="1">
        <f t="array" ref="G65">MAX(C65/C64:C65-1)</f>
        <v>1.2369557739126291E-2</v>
      </c>
      <c r="H65" s="36" cm="1">
        <f t="array" ref="H65">MAX(C65/C60:C65-1)</f>
        <v>2.6146247567911951E-2</v>
      </c>
      <c r="I65" s="35" cm="1">
        <f t="array" ref="I65">MAX(C65/C55:C65-1)</f>
        <v>2.6146247567911951E-2</v>
      </c>
    </row>
    <row r="66" spans="1:9" x14ac:dyDescent="0.25">
      <c r="A66" s="31">
        <v>44463</v>
      </c>
      <c r="B66" t="s">
        <v>28</v>
      </c>
      <c r="C66" s="33">
        <v>3067.3080123554</v>
      </c>
      <c r="D66" s="33">
        <v>105</v>
      </c>
      <c r="E66" s="34">
        <f t="shared" si="0"/>
        <v>0</v>
      </c>
      <c r="F66" s="34" t="str">
        <f t="shared" si="1"/>
        <v>-</v>
      </c>
      <c r="G66" s="35" cm="1">
        <f t="array" ref="G66">MAX(C66/C65:C66-1)</f>
        <v>0</v>
      </c>
      <c r="H66" s="36" cm="1">
        <f t="array" ref="H66">MAX(C66/C61:C66-1)</f>
        <v>2.4424712466088128E-2</v>
      </c>
      <c r="I66" s="35" cm="1">
        <f t="array" ref="I66">MAX(C66/C56:C66-1)</f>
        <v>2.4424712466088128E-2</v>
      </c>
    </row>
    <row r="67" spans="1:9" x14ac:dyDescent="0.25">
      <c r="A67" s="31">
        <v>44466</v>
      </c>
      <c r="B67" t="s">
        <v>28</v>
      </c>
      <c r="C67" s="33">
        <v>3076.6562833621301</v>
      </c>
      <c r="D67" s="33">
        <v>-1015</v>
      </c>
      <c r="E67" s="34">
        <f t="shared" si="0"/>
        <v>0</v>
      </c>
      <c r="F67" s="34" t="str">
        <f t="shared" si="1"/>
        <v>-</v>
      </c>
      <c r="G67" s="35" cm="1">
        <f t="array" ref="G67">MAX(C67/C66:C67-1)</f>
        <v>3.0477118597396213E-3</v>
      </c>
      <c r="H67" s="36" cm="1">
        <f t="array" ref="H67">MAX(C67/C62:C67-1)</f>
        <v>2.7546863811681366E-2</v>
      </c>
      <c r="I67" s="35" cm="1">
        <f t="array" ref="I67">MAX(C67/C57:C67-1)</f>
        <v>2.7546863811681366E-2</v>
      </c>
    </row>
    <row r="68" spans="1:9" x14ac:dyDescent="0.25">
      <c r="A68" s="31">
        <v>44467</v>
      </c>
      <c r="B68" t="s">
        <v>28</v>
      </c>
      <c r="C68" s="33">
        <v>3001.3536588020302</v>
      </c>
      <c r="D68" s="33">
        <v>175</v>
      </c>
      <c r="E68" s="34">
        <f t="shared" si="0"/>
        <v>0</v>
      </c>
      <c r="F68" s="34" t="str">
        <f t="shared" si="1"/>
        <v>-</v>
      </c>
      <c r="G68" s="35" cm="1">
        <f t="array" ref="G68">MAX(C68/C67:C68-1)</f>
        <v>0</v>
      </c>
      <c r="H68" s="36" cm="1">
        <f t="array" ref="H68">MAX(C68/C63:C68-1)</f>
        <v>2.3971660303736542E-3</v>
      </c>
      <c r="I68" s="35" cm="1">
        <f t="array" ref="I68">MAX(C68/C58:C68-1)</f>
        <v>2.3971660303736542E-3</v>
      </c>
    </row>
    <row r="69" spans="1:9" x14ac:dyDescent="0.25">
      <c r="A69" s="31">
        <v>44468</v>
      </c>
      <c r="B69" t="s">
        <v>28</v>
      </c>
      <c r="C69" s="33">
        <v>3049.7733693272098</v>
      </c>
      <c r="D69" s="33">
        <v>-150</v>
      </c>
      <c r="E69" s="34">
        <f t="shared" ref="E69:E132" si="2">IF(D69&lt;-C69,1,0)</f>
        <v>0</v>
      </c>
      <c r="F69" s="34" t="str">
        <f t="shared" ref="F69:F132" si="3">IF(E69,D69/-C69,"-")</f>
        <v>-</v>
      </c>
      <c r="G69" s="35" cm="1">
        <f t="array" ref="G69">MAX(C69/C68:C69-1)</f>
        <v>1.613262415216532E-2</v>
      </c>
      <c r="H69" s="36" cm="1">
        <f t="array" ref="H69">MAX(C69/C64:C69-1)</f>
        <v>1.613262415216532E-2</v>
      </c>
      <c r="I69" s="35" cm="1">
        <f t="array" ref="I69">MAX(C69/C59:C69-1)</f>
        <v>1.8568462761137328E-2</v>
      </c>
    </row>
    <row r="70" spans="1:9" x14ac:dyDescent="0.25">
      <c r="A70" s="31">
        <v>44469</v>
      </c>
      <c r="B70" t="s">
        <v>28</v>
      </c>
      <c r="C70" s="33">
        <v>3040.102909537</v>
      </c>
      <c r="D70" s="33">
        <v>-395</v>
      </c>
      <c r="E70" s="34">
        <f t="shared" si="2"/>
        <v>0</v>
      </c>
      <c r="F70" s="34" t="str">
        <f t="shared" si="3"/>
        <v>-</v>
      </c>
      <c r="G70" s="35" cm="1">
        <f t="array" ref="G70">MAX(C70/C69:C70-1)</f>
        <v>0</v>
      </c>
      <c r="H70" s="36" cm="1">
        <f t="array" ref="H70">MAX(C70/C65:C70-1)</f>
        <v>1.2910591399760696E-2</v>
      </c>
      <c r="I70" s="35" cm="1">
        <f t="array" ref="I70">MAX(C70/C60:C70-1)</f>
        <v>1.5338706261269763E-2</v>
      </c>
    </row>
    <row r="71" spans="1:9" x14ac:dyDescent="0.25">
      <c r="A71" s="31">
        <v>44470</v>
      </c>
      <c r="B71" t="s">
        <v>28</v>
      </c>
      <c r="C71" s="33">
        <v>3010.43782797943</v>
      </c>
      <c r="D71" s="33">
        <v>-250</v>
      </c>
      <c r="E71" s="34">
        <f t="shared" si="2"/>
        <v>0</v>
      </c>
      <c r="F71" s="34" t="str">
        <f t="shared" si="3"/>
        <v>-</v>
      </c>
      <c r="G71" s="35" cm="1">
        <f t="array" ref="G71">MAX(C71/C70:C71-1)</f>
        <v>0</v>
      </c>
      <c r="H71" s="36" cm="1">
        <f t="array" ref="H71">MAX(C71/C66:C71-1)</f>
        <v>3.0266906903020363E-3</v>
      </c>
      <c r="I71" s="35" cm="1">
        <f t="array" ref="I71">MAX(C71/C61:C71-1)</f>
        <v>5.4311122007828505E-3</v>
      </c>
    </row>
    <row r="72" spans="1:9" x14ac:dyDescent="0.25">
      <c r="A72" s="31">
        <v>44473</v>
      </c>
      <c r="B72" t="s">
        <v>28</v>
      </c>
      <c r="C72" s="33">
        <v>2979.7610652148201</v>
      </c>
      <c r="D72" s="33">
        <v>665</v>
      </c>
      <c r="E72" s="34">
        <f t="shared" si="2"/>
        <v>0</v>
      </c>
      <c r="F72" s="34" t="str">
        <f t="shared" si="3"/>
        <v>-</v>
      </c>
      <c r="G72" s="35" cm="1">
        <f t="array" ref="G72">MAX(C72/C71:C72-1)</f>
        <v>0</v>
      </c>
      <c r="H72" s="36" cm="1">
        <f t="array" ref="H72">MAX(C72/C67:C72-1)</f>
        <v>0</v>
      </c>
      <c r="I72" s="35" cm="1">
        <f t="array" ref="I72">MAX(C72/C62:C72-1)</f>
        <v>0</v>
      </c>
    </row>
    <row r="73" spans="1:9" x14ac:dyDescent="0.25">
      <c r="A73" s="31">
        <v>44474</v>
      </c>
      <c r="B73" t="s">
        <v>28</v>
      </c>
      <c r="C73" s="33">
        <v>3017.9483355008601</v>
      </c>
      <c r="D73" s="33">
        <v>-530</v>
      </c>
      <c r="E73" s="34">
        <f t="shared" si="2"/>
        <v>0</v>
      </c>
      <c r="F73" s="34" t="str">
        <f t="shared" si="3"/>
        <v>-</v>
      </c>
      <c r="G73" s="35" cm="1">
        <f t="array" ref="G73">MAX(C73/C72:C73-1)</f>
        <v>1.2815547773890712E-2</v>
      </c>
      <c r="H73" s="36" cm="1">
        <f t="array" ref="H73">MAX(C73/C68:C73-1)</f>
        <v>1.2815547773890712E-2</v>
      </c>
      <c r="I73" s="35" cm="1">
        <f t="array" ref="I73">MAX(C73/C63:C73-1)</f>
        <v>1.2815547773890712E-2</v>
      </c>
    </row>
    <row r="74" spans="1:9" x14ac:dyDescent="0.25">
      <c r="A74" s="31">
        <v>44475</v>
      </c>
      <c r="B74" t="s">
        <v>28</v>
      </c>
      <c r="C74" s="33">
        <v>2978.45422598697</v>
      </c>
      <c r="D74" s="33">
        <v>830</v>
      </c>
      <c r="E74" s="34">
        <f t="shared" si="2"/>
        <v>0</v>
      </c>
      <c r="F74" s="34" t="str">
        <f t="shared" si="3"/>
        <v>-</v>
      </c>
      <c r="G74" s="35" cm="1">
        <f t="array" ref="G74">MAX(C74/C73:C74-1)</f>
        <v>0</v>
      </c>
      <c r="H74" s="36" cm="1">
        <f t="array" ref="H74">MAX(C74/C69:C74-1)</f>
        <v>0</v>
      </c>
      <c r="I74" s="35" cm="1">
        <f t="array" ref="I74">MAX(C74/C64:C74-1)</f>
        <v>0</v>
      </c>
    </row>
    <row r="75" spans="1:9" x14ac:dyDescent="0.25">
      <c r="A75" s="31">
        <v>44476</v>
      </c>
      <c r="B75" t="s">
        <v>28</v>
      </c>
      <c r="C75" s="33">
        <v>3022.7199014555599</v>
      </c>
      <c r="D75" s="33">
        <v>-155</v>
      </c>
      <c r="E75" s="34">
        <f t="shared" si="2"/>
        <v>0</v>
      </c>
      <c r="F75" s="34" t="str">
        <f t="shared" si="3"/>
        <v>-</v>
      </c>
      <c r="G75" s="35" cm="1">
        <f t="array" ref="G75">MAX(C75/C74:C75-1)</f>
        <v>1.4861962652429783E-2</v>
      </c>
      <c r="H75" s="36" cm="1">
        <f t="array" ref="H75">MAX(C75/C70:C75-1)</f>
        <v>1.4861962652429783E-2</v>
      </c>
      <c r="I75" s="35" cm="1">
        <f t="array" ref="I75">MAX(C75/C65:C75-1)</f>
        <v>1.4861962652429783E-2</v>
      </c>
    </row>
    <row r="76" spans="1:9" x14ac:dyDescent="0.25">
      <c r="A76" s="31">
        <v>44477</v>
      </c>
      <c r="B76" t="s">
        <v>28</v>
      </c>
      <c r="C76" s="33">
        <v>3012.8881547092101</v>
      </c>
      <c r="D76" s="33">
        <v>-75</v>
      </c>
      <c r="E76" s="34">
        <f t="shared" si="2"/>
        <v>0</v>
      </c>
      <c r="F76" s="34" t="str">
        <f t="shared" si="3"/>
        <v>-</v>
      </c>
      <c r="G76" s="35" cm="1">
        <f t="array" ref="G76">MAX(C76/C75:C76-1)</f>
        <v>0</v>
      </c>
      <c r="H76" s="36" cm="1">
        <f t="array" ref="H76">MAX(C76/C71:C76-1)</f>
        <v>1.1561006518684858E-2</v>
      </c>
      <c r="I76" s="35" cm="1">
        <f t="array" ref="I76">MAX(C76/C66:C76-1)</f>
        <v>1.1561006518684858E-2</v>
      </c>
    </row>
    <row r="77" spans="1:9" x14ac:dyDescent="0.25">
      <c r="A77" s="31">
        <v>44480</v>
      </c>
      <c r="B77" t="s">
        <v>28</v>
      </c>
      <c r="C77" s="33">
        <v>3007.32860429529</v>
      </c>
      <c r="D77" s="33">
        <v>-160</v>
      </c>
      <c r="E77" s="34">
        <f t="shared" si="2"/>
        <v>0</v>
      </c>
      <c r="F77" s="34" t="str">
        <f t="shared" si="3"/>
        <v>-</v>
      </c>
      <c r="G77" s="35" cm="1">
        <f t="array" ref="G77">MAX(C77/C76:C77-1)</f>
        <v>0</v>
      </c>
      <c r="H77" s="36" cm="1">
        <f t="array" ref="H77">MAX(C77/C72:C77-1)</f>
        <v>9.6944173445379089E-3</v>
      </c>
      <c r="I77" s="35" cm="1">
        <f t="array" ref="I77">MAX(C77/C67:C77-1)</f>
        <v>9.6944173445379089E-3</v>
      </c>
    </row>
    <row r="78" spans="1:9" x14ac:dyDescent="0.25">
      <c r="A78" s="31">
        <v>44481</v>
      </c>
      <c r="B78" t="s">
        <v>28</v>
      </c>
      <c r="C78" s="33">
        <v>2990.9434598764301</v>
      </c>
      <c r="D78" s="33">
        <v>310</v>
      </c>
      <c r="E78" s="34">
        <f t="shared" si="2"/>
        <v>0</v>
      </c>
      <c r="F78" s="34" t="str">
        <f t="shared" si="3"/>
        <v>-</v>
      </c>
      <c r="G78" s="35" cm="1">
        <f t="array" ref="G78">MAX(C78/C77:C78-1)</f>
        <v>0</v>
      </c>
      <c r="H78" s="36" cm="1">
        <f t="array" ref="H78">MAX(C78/C73:C78-1)</f>
        <v>4.1931931605634354E-3</v>
      </c>
      <c r="I78" s="35" cm="1">
        <f t="array" ref="I78">MAX(C78/C68:C78-1)</f>
        <v>4.1931931605634354E-3</v>
      </c>
    </row>
    <row r="79" spans="1:9" x14ac:dyDescent="0.25">
      <c r="A79" s="31">
        <v>44482</v>
      </c>
      <c r="B79" t="s">
        <v>28</v>
      </c>
      <c r="C79" s="33">
        <v>3015.57905061062</v>
      </c>
      <c r="D79" s="33">
        <v>645</v>
      </c>
      <c r="E79" s="34">
        <f t="shared" si="2"/>
        <v>0</v>
      </c>
      <c r="F79" s="34" t="str">
        <f t="shared" si="3"/>
        <v>-</v>
      </c>
      <c r="G79" s="35" cm="1">
        <f t="array" ref="G79">MAX(C79/C78:C79-1)</f>
        <v>8.2367290002893778E-3</v>
      </c>
      <c r="H79" s="36" cm="1">
        <f t="array" ref="H79">MAX(C79/C74:C79-1)</f>
        <v>1.2464460356562235E-2</v>
      </c>
      <c r="I79" s="35" cm="1">
        <f t="array" ref="I79">MAX(C79/C69:C79-1)</f>
        <v>1.2464460356562235E-2</v>
      </c>
    </row>
    <row r="80" spans="1:9" x14ac:dyDescent="0.25">
      <c r="A80" s="31">
        <v>44483</v>
      </c>
      <c r="B80" t="s">
        <v>28</v>
      </c>
      <c r="C80" s="33">
        <v>3063.3452621538299</v>
      </c>
      <c r="D80" s="33">
        <v>325</v>
      </c>
      <c r="E80" s="34">
        <f t="shared" si="2"/>
        <v>0</v>
      </c>
      <c r="F80" s="34" t="str">
        <f t="shared" si="3"/>
        <v>-</v>
      </c>
      <c r="G80" s="35" cm="1">
        <f t="array" ref="G80">MAX(C80/C79:C80-1)</f>
        <v>1.5839814092599491E-2</v>
      </c>
      <c r="H80" s="36" cm="1">
        <f t="array" ref="H80">MAX(C80/C75:C80-1)</f>
        <v>2.4207011348984508E-2</v>
      </c>
      <c r="I80" s="35" cm="1">
        <f t="array" ref="I80">MAX(C80/C70:C80-1)</f>
        <v>2.8501709183974322E-2</v>
      </c>
    </row>
    <row r="81" spans="1:9" x14ac:dyDescent="0.25">
      <c r="A81" s="31">
        <v>44484</v>
      </c>
      <c r="B81" t="s">
        <v>28</v>
      </c>
      <c r="C81" s="33">
        <v>3092.2693139154699</v>
      </c>
      <c r="D81" s="33">
        <v>-255</v>
      </c>
      <c r="E81" s="34">
        <f t="shared" si="2"/>
        <v>0</v>
      </c>
      <c r="F81" s="34" t="str">
        <f t="shared" si="3"/>
        <v>-</v>
      </c>
      <c r="G81" s="35" cm="1">
        <f t="array" ref="G81">MAX(C81/C80:C81-1)</f>
        <v>9.441982305743668E-3</v>
      </c>
      <c r="H81" s="36" cm="1">
        <f t="array" ref="H81">MAX(C81/C76:C81-1)</f>
        <v>3.3877555827560135E-2</v>
      </c>
      <c r="I81" s="35" cm="1">
        <f t="array" ref="I81">MAX(C81/C71:C81-1)</f>
        <v>3.8212804123516353E-2</v>
      </c>
    </row>
    <row r="82" spans="1:9" x14ac:dyDescent="0.25">
      <c r="A82" s="31">
        <v>44487</v>
      </c>
      <c r="B82" t="s">
        <v>28</v>
      </c>
      <c r="C82" s="33">
        <v>3075.11979503868</v>
      </c>
      <c r="D82" s="33">
        <v>150</v>
      </c>
      <c r="E82" s="34">
        <f t="shared" si="2"/>
        <v>0</v>
      </c>
      <c r="F82" s="34" t="str">
        <f t="shared" si="3"/>
        <v>-</v>
      </c>
      <c r="G82" s="35" cm="1">
        <f t="array" ref="G82">MAX(C82/C81:C82-1)</f>
        <v>0</v>
      </c>
      <c r="H82" s="36" cm="1">
        <f t="array" ref="H82">MAX(C82/C77:C82-1)</f>
        <v>2.8143740024335839E-2</v>
      </c>
      <c r="I82" s="35" cm="1">
        <f t="array" ref="I82">MAX(C82/C72:C82-1)</f>
        <v>3.2454945323082018E-2</v>
      </c>
    </row>
    <row r="83" spans="1:9" x14ac:dyDescent="0.25">
      <c r="A83" s="31">
        <v>44488</v>
      </c>
      <c r="B83" t="s">
        <v>28</v>
      </c>
      <c r="C83" s="33">
        <v>3086.25210116877</v>
      </c>
      <c r="D83" s="33">
        <v>35</v>
      </c>
      <c r="E83" s="34">
        <f t="shared" si="2"/>
        <v>0</v>
      </c>
      <c r="F83" s="34" t="str">
        <f t="shared" si="3"/>
        <v>-</v>
      </c>
      <c r="G83" s="35" cm="1">
        <f t="array" ref="G83">MAX(C83/C82:C83-1)</f>
        <v>3.6201211244031306E-3</v>
      </c>
      <c r="H83" s="36" cm="1">
        <f t="array" ref="H83">MAX(C83/C78:C83-1)</f>
        <v>3.1865744896520942E-2</v>
      </c>
      <c r="I83" s="35" cm="1">
        <f t="array" ref="I83">MAX(C83/C73:C83-1)</f>
        <v>3.6192557280640747E-2</v>
      </c>
    </row>
    <row r="84" spans="1:9" x14ac:dyDescent="0.25">
      <c r="A84" s="31">
        <v>44489</v>
      </c>
      <c r="B84" t="s">
        <v>28</v>
      </c>
      <c r="C84" s="33">
        <v>3072.6153785505098</v>
      </c>
      <c r="D84" s="33">
        <v>-175</v>
      </c>
      <c r="E84" s="34">
        <f t="shared" si="2"/>
        <v>0</v>
      </c>
      <c r="F84" s="34" t="str">
        <f t="shared" si="3"/>
        <v>-</v>
      </c>
      <c r="G84" s="35" cm="1">
        <f t="array" ref="G84">MAX(C84/C83:C84-1)</f>
        <v>0</v>
      </c>
      <c r="H84" s="36" cm="1">
        <f t="array" ref="H84">MAX(C84/C79:C84-1)</f>
        <v>1.8913889167767151E-2</v>
      </c>
      <c r="I84" s="35" cm="1">
        <f t="array" ref="I84">MAX(C84/C74:C84-1)</f>
        <v>3.161410094604955E-2</v>
      </c>
    </row>
    <row r="85" spans="1:9" x14ac:dyDescent="0.25">
      <c r="A85" s="31">
        <v>44490</v>
      </c>
      <c r="B85" t="s">
        <v>28</v>
      </c>
      <c r="C85" s="33">
        <v>3061.49420720218</v>
      </c>
      <c r="D85" s="33">
        <v>350</v>
      </c>
      <c r="E85" s="34">
        <f t="shared" si="2"/>
        <v>0</v>
      </c>
      <c r="F85" s="34" t="str">
        <f t="shared" si="3"/>
        <v>-</v>
      </c>
      <c r="G85" s="35" cm="1">
        <f t="array" ref="G85">MAX(C85/C84:C85-1)</f>
        <v>0</v>
      </c>
      <c r="H85" s="36" cm="1">
        <f t="array" ref="H85">MAX(C85/C80:C85-1)</f>
        <v>0</v>
      </c>
      <c r="I85" s="35" cm="1">
        <f t="array" ref="I85">MAX(C85/C75:C85-1)</f>
        <v>2.3588124707868863E-2</v>
      </c>
    </row>
    <row r="86" spans="1:9" x14ac:dyDescent="0.25">
      <c r="A86" s="31">
        <v>44491</v>
      </c>
      <c r="B86" t="s">
        <v>28</v>
      </c>
      <c r="C86" s="33">
        <v>3087.34829690676</v>
      </c>
      <c r="D86" s="33">
        <v>50</v>
      </c>
      <c r="E86" s="34">
        <f t="shared" si="2"/>
        <v>0</v>
      </c>
      <c r="F86" s="34" t="str">
        <f t="shared" si="3"/>
        <v>-</v>
      </c>
      <c r="G86" s="35" cm="1">
        <f t="array" ref="G86">MAX(C86/C85:C86-1)</f>
        <v>8.4449252406744169E-3</v>
      </c>
      <c r="H86" s="36" cm="1">
        <f t="array" ref="H86">MAX(C86/C81:C86-1)</f>
        <v>8.4449252406744169E-3</v>
      </c>
      <c r="I86" s="35" cm="1">
        <f t="array" ref="I86">MAX(C86/C76:C86-1)</f>
        <v>3.2232249898268783E-2</v>
      </c>
    </row>
    <row r="87" spans="1:9" x14ac:dyDescent="0.25">
      <c r="A87" s="31">
        <v>44494</v>
      </c>
      <c r="B87" t="s">
        <v>28</v>
      </c>
      <c r="C87" s="33">
        <v>3083.8660121286298</v>
      </c>
      <c r="D87" s="33">
        <v>355</v>
      </c>
      <c r="E87" s="34">
        <f t="shared" si="2"/>
        <v>0</v>
      </c>
      <c r="F87" s="34" t="str">
        <f t="shared" si="3"/>
        <v>-</v>
      </c>
      <c r="G87" s="35" cm="1">
        <f t="array" ref="G87">MAX(C87/C86:C87-1)</f>
        <v>0</v>
      </c>
      <c r="H87" s="36" cm="1">
        <f t="array" ref="H87">MAX(C87/C82:C87-1)</f>
        <v>7.3074790975662385E-3</v>
      </c>
      <c r="I87" s="35" cm="1">
        <f t="array" ref="I87">MAX(C87/C77:C87-1)</f>
        <v>3.1067973533688509E-2</v>
      </c>
    </row>
    <row r="88" spans="1:9" x14ac:dyDescent="0.25">
      <c r="A88" s="31">
        <v>44495</v>
      </c>
      <c r="B88" t="s">
        <v>28</v>
      </c>
      <c r="C88" s="33">
        <v>3111.90063491409</v>
      </c>
      <c r="D88" s="33">
        <v>-125</v>
      </c>
      <c r="E88" s="34">
        <f t="shared" si="2"/>
        <v>0</v>
      </c>
      <c r="F88" s="34" t="str">
        <f t="shared" si="3"/>
        <v>-</v>
      </c>
      <c r="G88" s="35" cm="1">
        <f t="array" ref="G88">MAX(C88/C87:C88-1)</f>
        <v>9.0907395701376181E-3</v>
      </c>
      <c r="H88" s="36" cm="1">
        <f t="array" ref="H88">MAX(C88/C83:C88-1)</f>
        <v>1.6464649057093883E-2</v>
      </c>
      <c r="I88" s="35" cm="1">
        <f t="array" ref="I88">MAX(C88/C78:C88-1)</f>
        <v>4.0441143960192827E-2</v>
      </c>
    </row>
    <row r="89" spans="1:9" x14ac:dyDescent="0.25">
      <c r="A89" s="31">
        <v>44496</v>
      </c>
      <c r="B89" t="s">
        <v>28</v>
      </c>
      <c r="C89" s="33">
        <v>3102.6829254270801</v>
      </c>
      <c r="D89" s="33">
        <v>105</v>
      </c>
      <c r="E89" s="34">
        <f t="shared" si="2"/>
        <v>0</v>
      </c>
      <c r="F89" s="34" t="str">
        <f t="shared" si="3"/>
        <v>-</v>
      </c>
      <c r="G89" s="35" cm="1">
        <f t="array" ref="G89">MAX(C89/C88:C89-1)</f>
        <v>0</v>
      </c>
      <c r="H89" s="36" cm="1">
        <f t="array" ref="H89">MAX(C89/C84:C89-1)</f>
        <v>1.3453795903975108E-2</v>
      </c>
      <c r="I89" s="35" cm="1">
        <f t="array" ref="I89">MAX(C89/C79:C89-1)</f>
        <v>2.8884626585671036E-2</v>
      </c>
    </row>
    <row r="90" spans="1:9" x14ac:dyDescent="0.25">
      <c r="A90" s="31">
        <v>44497</v>
      </c>
      <c r="B90" t="s">
        <v>28</v>
      </c>
      <c r="C90" s="33">
        <v>3131.4170950787902</v>
      </c>
      <c r="D90" s="33">
        <v>190</v>
      </c>
      <c r="E90" s="34">
        <f t="shared" si="2"/>
        <v>0</v>
      </c>
      <c r="F90" s="34" t="str">
        <f t="shared" si="3"/>
        <v>-</v>
      </c>
      <c r="G90" s="35" cm="1">
        <f t="array" ref="G90">MAX(C90/C89:C90-1)</f>
        <v>9.2610718988486163E-3</v>
      </c>
      <c r="H90" s="36" cm="1">
        <f t="array" ref="H90">MAX(C90/C85:C90-1)</f>
        <v>2.283946437400286E-2</v>
      </c>
      <c r="I90" s="35" cm="1">
        <f t="array" ref="I90">MAX(C90/C80:C90-1)</f>
        <v>2.283946437400286E-2</v>
      </c>
    </row>
    <row r="91" spans="1:9" x14ac:dyDescent="0.25">
      <c r="A91" s="31">
        <v>44498</v>
      </c>
      <c r="B91" t="s">
        <v>28</v>
      </c>
      <c r="C91" s="33">
        <v>3146.7073124794201</v>
      </c>
      <c r="D91" s="33">
        <v>385</v>
      </c>
      <c r="E91" s="34">
        <f t="shared" si="2"/>
        <v>0</v>
      </c>
      <c r="F91" s="34" t="str">
        <f t="shared" si="3"/>
        <v>-</v>
      </c>
      <c r="G91" s="35" cm="1">
        <f t="array" ref="G91">MAX(C91/C90:C91-1)</f>
        <v>4.8828427949312303E-3</v>
      </c>
      <c r="H91" s="36" cm="1">
        <f t="array" ref="H91">MAX(C91/C86:C91-1)</f>
        <v>2.0377441855009337E-2</v>
      </c>
      <c r="I91" s="35" cm="1">
        <f t="array" ref="I91">MAX(C91/C81:C91-1)</f>
        <v>2.7833828682992667E-2</v>
      </c>
    </row>
    <row r="92" spans="1:9" x14ac:dyDescent="0.25">
      <c r="A92" s="31">
        <v>44501</v>
      </c>
      <c r="B92" t="s">
        <v>28</v>
      </c>
      <c r="C92" s="33">
        <v>3175.3002500877501</v>
      </c>
      <c r="D92" s="33">
        <v>130</v>
      </c>
      <c r="E92" s="34">
        <f t="shared" si="2"/>
        <v>0</v>
      </c>
      <c r="F92" s="34" t="str">
        <f t="shared" si="3"/>
        <v>-</v>
      </c>
      <c r="G92" s="35" cm="1">
        <f t="array" ref="G92">MAX(C92/C91:C92-1)</f>
        <v>9.0866212739055818E-3</v>
      </c>
      <c r="H92" s="36" cm="1">
        <f t="array" ref="H92">MAX(C92/C87:C92-1)</f>
        <v>2.9649225225582443E-2</v>
      </c>
      <c r="I92" s="35" cm="1">
        <f t="array" ref="I92">MAX(C92/C82:C92-1)</f>
        <v>3.7173365416743431E-2</v>
      </c>
    </row>
    <row r="93" spans="1:9" x14ac:dyDescent="0.25">
      <c r="A93" s="31">
        <v>44502</v>
      </c>
      <c r="B93" t="s">
        <v>28</v>
      </c>
      <c r="C93" s="33">
        <v>3186.17122842861</v>
      </c>
      <c r="D93" s="33">
        <v>120</v>
      </c>
      <c r="E93" s="34">
        <f t="shared" si="2"/>
        <v>0</v>
      </c>
      <c r="F93" s="34" t="str">
        <f t="shared" si="3"/>
        <v>-</v>
      </c>
      <c r="G93" s="35" cm="1">
        <f t="array" ref="G93">MAX(C93/C92:C93-1)</f>
        <v>3.4236064260566579E-3</v>
      </c>
      <c r="H93" s="36" cm="1">
        <f t="array" ref="H93">MAX(C93/C88:C93-1)</f>
        <v>2.6908422487301964E-2</v>
      </c>
      <c r="I93" s="35" cm="1">
        <f t="array" ref="I93">MAX(C93/C83:C93-1)</f>
        <v>4.072423881551912E-2</v>
      </c>
    </row>
    <row r="94" spans="1:9" x14ac:dyDescent="0.25">
      <c r="A94" s="31">
        <v>44503</v>
      </c>
      <c r="B94" t="s">
        <v>28</v>
      </c>
      <c r="C94" s="33">
        <v>3196.32442810881</v>
      </c>
      <c r="D94" s="33">
        <v>230</v>
      </c>
      <c r="E94" s="34">
        <f t="shared" si="2"/>
        <v>0</v>
      </c>
      <c r="F94" s="34" t="str">
        <f t="shared" si="3"/>
        <v>-</v>
      </c>
      <c r="G94" s="35" cm="1">
        <f t="array" ref="G94">MAX(C94/C93:C94-1)</f>
        <v>3.1866459622784671E-3</v>
      </c>
      <c r="H94" s="36" cm="1">
        <f t="array" ref="H94">MAX(C94/C89:C94-1)</f>
        <v>3.0180816065450866E-2</v>
      </c>
      <c r="I94" s="35" cm="1">
        <f t="array" ref="I94">MAX(C94/C84:C94-1)</f>
        <v>4.4040658508986086E-2</v>
      </c>
    </row>
    <row r="95" spans="1:9" x14ac:dyDescent="0.25">
      <c r="A95" s="31">
        <v>44504</v>
      </c>
      <c r="B95" t="s">
        <v>28</v>
      </c>
      <c r="C95" s="33">
        <v>3213.419061003</v>
      </c>
      <c r="D95" s="33">
        <v>265</v>
      </c>
      <c r="E95" s="34">
        <f t="shared" si="2"/>
        <v>0</v>
      </c>
      <c r="F95" s="34" t="str">
        <f t="shared" si="3"/>
        <v>-</v>
      </c>
      <c r="G95" s="35" cm="1">
        <f t="array" ref="G95">MAX(C95/C94:C95-1)</f>
        <v>5.3482158268598479E-3</v>
      </c>
      <c r="H95" s="36" cm="1">
        <f t="array" ref="H95">MAX(C95/C90:C95-1)</f>
        <v>2.6186855163140343E-2</v>
      </c>
      <c r="I95" s="35" cm="1">
        <f t="array" ref="I95">MAX(C95/C85:C95-1)</f>
        <v>4.9624413282708835E-2</v>
      </c>
    </row>
    <row r="96" spans="1:9" x14ac:dyDescent="0.25">
      <c r="A96" s="31">
        <v>44505</v>
      </c>
      <c r="B96" t="s">
        <v>28</v>
      </c>
      <c r="C96" s="33">
        <v>3234.3685227112501</v>
      </c>
      <c r="D96" s="33">
        <v>-20</v>
      </c>
      <c r="E96" s="34">
        <f t="shared" si="2"/>
        <v>0</v>
      </c>
      <c r="F96" s="34" t="str">
        <f t="shared" si="3"/>
        <v>-</v>
      </c>
      <c r="G96" s="35" cm="1">
        <f t="array" ref="G96">MAX(C96/C95:C96-1)</f>
        <v>6.5193680968926859E-3</v>
      </c>
      <c r="H96" s="36" cm="1">
        <f t="array" ref="H96">MAX(C96/C91:C96-1)</f>
        <v>2.7858075609440203E-2</v>
      </c>
      <c r="I96" s="35" cm="1">
        <f t="array" ref="I96">MAX(C96/C86:C96-1)</f>
        <v>4.8803193780373233E-2</v>
      </c>
    </row>
    <row r="97" spans="1:9" x14ac:dyDescent="0.25">
      <c r="A97" s="31">
        <v>44508</v>
      </c>
      <c r="B97" t="s">
        <v>28</v>
      </c>
      <c r="C97" s="33">
        <v>3233.70523375006</v>
      </c>
      <c r="D97" s="33">
        <v>-130</v>
      </c>
      <c r="E97" s="34">
        <f t="shared" si="2"/>
        <v>0</v>
      </c>
      <c r="F97" s="34" t="str">
        <f t="shared" si="3"/>
        <v>-</v>
      </c>
      <c r="G97" s="35" cm="1">
        <f t="array" ref="G97">MAX(C97/C96:C97-1)</f>
        <v>0</v>
      </c>
      <c r="H97" s="36" cm="1">
        <f t="array" ref="H97">MAX(C97/C92:C97-1)</f>
        <v>1.8393531024568643E-2</v>
      </c>
      <c r="I97" s="35" cm="1">
        <f t="array" ref="I97">MAX(C97/C87:C97-1)</f>
        <v>4.8588110194192291E-2</v>
      </c>
    </row>
    <row r="98" spans="1:9" x14ac:dyDescent="0.25">
      <c r="A98" s="31">
        <v>44509</v>
      </c>
      <c r="B98" t="s">
        <v>28</v>
      </c>
      <c r="C98" s="33">
        <v>3224.0367806108402</v>
      </c>
      <c r="D98" s="33">
        <v>55</v>
      </c>
      <c r="E98" s="34">
        <f t="shared" si="2"/>
        <v>0</v>
      </c>
      <c r="F98" s="34" t="str">
        <f t="shared" si="3"/>
        <v>-</v>
      </c>
      <c r="G98" s="35" cm="1">
        <f t="array" ref="G98">MAX(C98/C97:C98-1)</f>
        <v>0</v>
      </c>
      <c r="H98" s="36" cm="1">
        <f t="array" ref="H98">MAX(C98/C93:C98-1)</f>
        <v>1.1884343140247777E-2</v>
      </c>
      <c r="I98" s="35" cm="1">
        <f t="array" ref="I98">MAX(C98/C88:C98-1)</f>
        <v>3.9112554553751622E-2</v>
      </c>
    </row>
    <row r="99" spans="1:9" x14ac:dyDescent="0.25">
      <c r="A99" s="31">
        <v>44510</v>
      </c>
      <c r="B99" t="s">
        <v>28</v>
      </c>
      <c r="C99" s="33">
        <v>3229.39826312794</v>
      </c>
      <c r="D99" s="33">
        <v>85</v>
      </c>
      <c r="E99" s="34">
        <f t="shared" si="2"/>
        <v>0</v>
      </c>
      <c r="F99" s="34" t="str">
        <f t="shared" si="3"/>
        <v>-</v>
      </c>
      <c r="G99" s="35" cm="1">
        <f t="array" ref="G99">MAX(C99/C98:C99-1)</f>
        <v>1.6629718833678364E-3</v>
      </c>
      <c r="H99" s="36" cm="1">
        <f t="array" ref="H99">MAX(C99/C94:C99-1)</f>
        <v>1.0347458702337997E-2</v>
      </c>
      <c r="I99" s="35" cm="1">
        <f t="array" ref="I99">MAX(C99/C89:C99-1)</f>
        <v>4.0840569515629088E-2</v>
      </c>
    </row>
    <row r="100" spans="1:9" x14ac:dyDescent="0.25">
      <c r="A100" s="31">
        <v>44511</v>
      </c>
      <c r="B100" t="s">
        <v>28</v>
      </c>
      <c r="C100" s="33">
        <v>3236.5727879681399</v>
      </c>
      <c r="D100" s="33">
        <v>165</v>
      </c>
      <c r="E100" s="34">
        <f t="shared" si="2"/>
        <v>0</v>
      </c>
      <c r="F100" s="34" t="str">
        <f t="shared" si="3"/>
        <v>-</v>
      </c>
      <c r="G100" s="35" cm="1">
        <f t="array" ref="G100">MAX(C100/C99:C100-1)</f>
        <v>2.2216290019463347E-3</v>
      </c>
      <c r="H100" s="36" cm="1">
        <f t="array" ref="H100">MAX(C100/C95:C100-1)</f>
        <v>7.2053244614516121E-3</v>
      </c>
      <c r="I100" s="35" cm="1">
        <f t="array" ref="I100">MAX(C100/C90:C100-1)</f>
        <v>3.3580864412667388E-2</v>
      </c>
    </row>
    <row r="101" spans="1:9" x14ac:dyDescent="0.25">
      <c r="A101" s="31">
        <v>44512</v>
      </c>
      <c r="B101" t="s">
        <v>28</v>
      </c>
      <c r="C101" s="33">
        <v>3248.8522316501999</v>
      </c>
      <c r="D101" s="33">
        <v>75</v>
      </c>
      <c r="E101" s="34">
        <f t="shared" si="2"/>
        <v>0</v>
      </c>
      <c r="F101" s="34" t="str">
        <f t="shared" si="3"/>
        <v>-</v>
      </c>
      <c r="G101" s="35" cm="1">
        <f t="array" ref="G101">MAX(C101/C100:C101-1)</f>
        <v>3.7939649396141473E-3</v>
      </c>
      <c r="H101" s="36" cm="1">
        <f t="array" ref="H101">MAX(C101/C96:C101-1)</f>
        <v>7.6970123878854491E-3</v>
      </c>
      <c r="I101" s="35" cm="1">
        <f t="array" ref="I101">MAX(C101/C91:C101-1)</f>
        <v>3.24608897579024E-2</v>
      </c>
    </row>
    <row r="102" spans="1:9" x14ac:dyDescent="0.25">
      <c r="A102" s="31">
        <v>44515</v>
      </c>
      <c r="B102" t="s">
        <v>28</v>
      </c>
      <c r="C102" s="33">
        <v>3192.0522712266602</v>
      </c>
      <c r="D102" s="33">
        <v>230</v>
      </c>
      <c r="E102" s="34">
        <f t="shared" si="2"/>
        <v>0</v>
      </c>
      <c r="F102" s="34" t="str">
        <f t="shared" si="3"/>
        <v>-</v>
      </c>
      <c r="G102" s="35" cm="1">
        <f t="array" ref="G102">MAX(C102/C101:C102-1)</f>
        <v>0</v>
      </c>
      <c r="H102" s="36" cm="1">
        <f t="array" ref="H102">MAX(C102/C97:C102-1)</f>
        <v>0</v>
      </c>
      <c r="I102" s="35" cm="1">
        <f t="array" ref="I102">MAX(C102/C92:C102-1)</f>
        <v>5.275728220802689E-3</v>
      </c>
    </row>
    <row r="103" spans="1:9" x14ac:dyDescent="0.25">
      <c r="A103" s="31">
        <v>44516</v>
      </c>
      <c r="B103" t="s">
        <v>28</v>
      </c>
      <c r="C103" s="33">
        <v>3208.84102128933</v>
      </c>
      <c r="D103" s="33">
        <v>-5</v>
      </c>
      <c r="E103" s="34">
        <f t="shared" si="2"/>
        <v>0</v>
      </c>
      <c r="F103" s="34" t="str">
        <f t="shared" si="3"/>
        <v>-</v>
      </c>
      <c r="G103" s="35" cm="1">
        <f t="array" ref="G103">MAX(C103/C102:C103-1)</f>
        <v>5.2595473495231637E-3</v>
      </c>
      <c r="H103" s="36" cm="1">
        <f t="array" ref="H103">MAX(C103/C98:C103-1)</f>
        <v>5.2595473495231637E-3</v>
      </c>
      <c r="I103" s="35" cm="1">
        <f t="array" ref="I103">MAX(C103/C93:C103-1)</f>
        <v>7.1150579286036741E-3</v>
      </c>
    </row>
    <row r="104" spans="1:9" x14ac:dyDescent="0.25">
      <c r="A104" s="31">
        <v>44517</v>
      </c>
      <c r="B104" t="s">
        <v>28</v>
      </c>
      <c r="C104" s="33">
        <v>3208.4760466533298</v>
      </c>
      <c r="D104" s="33">
        <v>-175</v>
      </c>
      <c r="E104" s="34">
        <f t="shared" si="2"/>
        <v>0</v>
      </c>
      <c r="F104" s="34" t="str">
        <f t="shared" si="3"/>
        <v>-</v>
      </c>
      <c r="G104" s="35" cm="1">
        <f t="array" ref="G104">MAX(C104/C103:C104-1)</f>
        <v>0</v>
      </c>
      <c r="H104" s="36" cm="1">
        <f t="array" ref="H104">MAX(C104/C99:C104-1)</f>
        <v>5.1452087970846883E-3</v>
      </c>
      <c r="I104" s="35" cm="1">
        <f t="array" ref="I104">MAX(C104/C94:C104-1)</f>
        <v>5.1452087970846883E-3</v>
      </c>
    </row>
    <row r="105" spans="1:9" x14ac:dyDescent="0.25">
      <c r="A105" s="31">
        <v>44518</v>
      </c>
      <c r="B105" t="s">
        <v>28</v>
      </c>
      <c r="C105" s="33">
        <v>3195.7019969480002</v>
      </c>
      <c r="D105" s="33">
        <v>-230</v>
      </c>
      <c r="E105" s="34">
        <f t="shared" si="2"/>
        <v>0</v>
      </c>
      <c r="F105" s="34" t="str">
        <f t="shared" si="3"/>
        <v>-</v>
      </c>
      <c r="G105" s="35" cm="1">
        <f t="array" ref="G105">MAX(C105/C104:C105-1)</f>
        <v>0</v>
      </c>
      <c r="H105" s="36" cm="1">
        <f t="array" ref="H105">MAX(C105/C100:C105-1)</f>
        <v>1.1433790587449533E-3</v>
      </c>
      <c r="I105" s="35" cm="1">
        <f t="array" ref="I105">MAX(C105/C95:C105-1)</f>
        <v>1.1433790587449533E-3</v>
      </c>
    </row>
    <row r="106" spans="1:9" x14ac:dyDescent="0.25">
      <c r="A106" s="31">
        <v>44519</v>
      </c>
      <c r="B106" t="s">
        <v>28</v>
      </c>
      <c r="C106" s="33">
        <v>3178.91324958</v>
      </c>
      <c r="D106" s="33">
        <v>-135</v>
      </c>
      <c r="E106" s="34">
        <f t="shared" si="2"/>
        <v>0</v>
      </c>
      <c r="F106" s="34" t="str">
        <f t="shared" si="3"/>
        <v>-</v>
      </c>
      <c r="G106" s="35" cm="1">
        <f t="array" ref="G106">MAX(C106/C105:C106-1)</f>
        <v>0</v>
      </c>
      <c r="H106" s="36" cm="1">
        <f t="array" ref="H106">MAX(C106/C101:C106-1)</f>
        <v>0</v>
      </c>
      <c r="I106" s="35" cm="1">
        <f t="array" ref="I106">MAX(C106/C96:C106-1)</f>
        <v>0</v>
      </c>
    </row>
    <row r="107" spans="1:9" x14ac:dyDescent="0.25">
      <c r="A107" s="31">
        <v>44522</v>
      </c>
      <c r="B107" t="s">
        <v>28</v>
      </c>
      <c r="C107" s="33">
        <v>3169.0589850466599</v>
      </c>
      <c r="D107" s="33">
        <v>-530</v>
      </c>
      <c r="E107" s="34">
        <f t="shared" si="2"/>
        <v>0</v>
      </c>
      <c r="F107" s="34" t="str">
        <f t="shared" si="3"/>
        <v>-</v>
      </c>
      <c r="G107" s="35" cm="1">
        <f t="array" ref="G107">MAX(C107/C106:C107-1)</f>
        <v>0</v>
      </c>
      <c r="H107" s="36" cm="1">
        <f t="array" ref="H107">MAX(C107/C102:C107-1)</f>
        <v>0</v>
      </c>
      <c r="I107" s="35" cm="1">
        <f t="array" ref="I107">MAX(C107/C97:C107-1)</f>
        <v>0</v>
      </c>
    </row>
    <row r="108" spans="1:9" x14ac:dyDescent="0.25">
      <c r="A108" s="31">
        <v>44523</v>
      </c>
      <c r="B108" t="s">
        <v>28</v>
      </c>
      <c r="C108" s="33">
        <v>3130.3718627120002</v>
      </c>
      <c r="D108" s="33">
        <v>-115</v>
      </c>
      <c r="E108" s="34">
        <f t="shared" si="2"/>
        <v>0</v>
      </c>
      <c r="F108" s="34" t="str">
        <f t="shared" si="3"/>
        <v>-</v>
      </c>
      <c r="G108" s="35" cm="1">
        <f t="array" ref="G108">MAX(C108/C107:C108-1)</f>
        <v>0</v>
      </c>
      <c r="H108" s="36" cm="1">
        <f t="array" ref="H108">MAX(C108/C103:C108-1)</f>
        <v>0</v>
      </c>
      <c r="I108" s="35" cm="1">
        <f t="array" ref="I108">MAX(C108/C98:C108-1)</f>
        <v>0</v>
      </c>
    </row>
    <row r="109" spans="1:9" x14ac:dyDescent="0.25">
      <c r="A109" s="31">
        <v>44524</v>
      </c>
      <c r="B109" t="s">
        <v>28</v>
      </c>
      <c r="C109" s="33">
        <v>3121.97749069466</v>
      </c>
      <c r="D109" s="33">
        <v>120</v>
      </c>
      <c r="E109" s="34">
        <f t="shared" si="2"/>
        <v>0</v>
      </c>
      <c r="F109" s="34" t="str">
        <f t="shared" si="3"/>
        <v>-</v>
      </c>
      <c r="G109" s="35" cm="1">
        <f t="array" ref="G109">MAX(C109/C108:C109-1)</f>
        <v>0</v>
      </c>
      <c r="H109" s="36" cm="1">
        <f t="array" ref="H109">MAX(C109/C104:C109-1)</f>
        <v>0</v>
      </c>
      <c r="I109" s="35" cm="1">
        <f t="array" ref="I109">MAX(C109/C99:C109-1)</f>
        <v>0</v>
      </c>
    </row>
    <row r="110" spans="1:9" x14ac:dyDescent="0.25">
      <c r="A110" s="31">
        <v>44525</v>
      </c>
      <c r="B110" t="s">
        <v>28</v>
      </c>
      <c r="C110" s="33">
        <v>3130.7368373479899</v>
      </c>
      <c r="D110" s="33">
        <v>-2050</v>
      </c>
      <c r="E110" s="34">
        <f t="shared" si="2"/>
        <v>0</v>
      </c>
      <c r="F110" s="34" t="str">
        <f t="shared" si="3"/>
        <v>-</v>
      </c>
      <c r="G110" s="35" cm="1">
        <f t="array" ref="G110">MAX(C110/C109:C110-1)</f>
        <v>2.8057046149236875E-3</v>
      </c>
      <c r="H110" s="36" cm="1">
        <f t="array" ref="H110">MAX(C110/C105:C110-1)</f>
        <v>2.8057046149236875E-3</v>
      </c>
      <c r="I110" s="35" cm="1">
        <f t="array" ref="I110">MAX(C110/C100:C110-1)</f>
        <v>2.8057046149236875E-3</v>
      </c>
    </row>
    <row r="111" spans="1:9" x14ac:dyDescent="0.25">
      <c r="A111" s="31">
        <v>44526</v>
      </c>
      <c r="B111" t="s">
        <v>28</v>
      </c>
      <c r="C111" s="33">
        <v>2981.09797894133</v>
      </c>
      <c r="D111" s="33">
        <v>220</v>
      </c>
      <c r="E111" s="34">
        <f t="shared" si="2"/>
        <v>0</v>
      </c>
      <c r="F111" s="34" t="str">
        <f t="shared" si="3"/>
        <v>-</v>
      </c>
      <c r="G111" s="35" cm="1">
        <f t="array" ref="G111">MAX(C111/C110:C111-1)</f>
        <v>0</v>
      </c>
      <c r="H111" s="36" cm="1">
        <f t="array" ref="H111">MAX(C111/C106:C111-1)</f>
        <v>0</v>
      </c>
      <c r="I111" s="35" cm="1">
        <f t="array" ref="I111">MAX(C111/C101:C111-1)</f>
        <v>0</v>
      </c>
    </row>
    <row r="112" spans="1:9" x14ac:dyDescent="0.25">
      <c r="A112" s="31">
        <v>44529</v>
      </c>
      <c r="B112" t="s">
        <v>28</v>
      </c>
      <c r="C112" s="33">
        <v>2916.4237792266599</v>
      </c>
      <c r="D112" s="33">
        <v>-290</v>
      </c>
      <c r="E112" s="34">
        <f t="shared" si="2"/>
        <v>0</v>
      </c>
      <c r="F112" s="34" t="str">
        <f t="shared" si="3"/>
        <v>-</v>
      </c>
      <c r="G112" s="35" cm="1">
        <f t="array" ref="G112">MAX(C112/C111:C112-1)</f>
        <v>0</v>
      </c>
      <c r="H112" s="36" cm="1">
        <f t="array" ref="H112">MAX(C112/C107:C112-1)</f>
        <v>0</v>
      </c>
      <c r="I112" s="35" cm="1">
        <f t="array" ref="I112">MAX(C112/C102:C112-1)</f>
        <v>0</v>
      </c>
    </row>
    <row r="113" spans="1:9" x14ac:dyDescent="0.25">
      <c r="A113" s="31">
        <v>44530</v>
      </c>
      <c r="B113" t="s">
        <v>28</v>
      </c>
      <c r="C113" s="33">
        <v>2935.8605864779302</v>
      </c>
      <c r="D113" s="33">
        <v>1000</v>
      </c>
      <c r="E113" s="34">
        <f t="shared" si="2"/>
        <v>0</v>
      </c>
      <c r="F113" s="34" t="str">
        <f t="shared" si="3"/>
        <v>-</v>
      </c>
      <c r="G113" s="35" cm="1">
        <f t="array" ref="G113">MAX(C113/C112:C113-1)</f>
        <v>6.6646031998902622E-3</v>
      </c>
      <c r="H113" s="36" cm="1">
        <f t="array" ref="H113">MAX(C113/C108:C113-1)</f>
        <v>6.6646031998902622E-3</v>
      </c>
      <c r="I113" s="35" cm="1">
        <f t="array" ref="I113">MAX(C113/C103:C113-1)</f>
        <v>6.6646031998902622E-3</v>
      </c>
    </row>
    <row r="114" spans="1:9" x14ac:dyDescent="0.25">
      <c r="A114" s="31">
        <v>44531</v>
      </c>
      <c r="B114" t="s">
        <v>28</v>
      </c>
      <c r="C114" s="33">
        <v>3155.2050503242799</v>
      </c>
      <c r="D114" s="33">
        <v>-650</v>
      </c>
      <c r="E114" s="34">
        <f t="shared" si="2"/>
        <v>0</v>
      </c>
      <c r="F114" s="34" t="str">
        <f t="shared" si="3"/>
        <v>-</v>
      </c>
      <c r="G114" s="35" cm="1">
        <f t="array" ref="G114">MAX(C114/C113:C114-1)</f>
        <v>7.4712152496822393E-2</v>
      </c>
      <c r="H114" s="36" cm="1">
        <f t="array" ref="H114">MAX(C114/C109:C114-1)</f>
        <v>8.1874682547313782E-2</v>
      </c>
      <c r="I114" s="35" cm="1">
        <f t="array" ref="I114">MAX(C114/C104:C114-1)</f>
        <v>8.1874682547313782E-2</v>
      </c>
    </row>
    <row r="115" spans="1:9" x14ac:dyDescent="0.25">
      <c r="A115" s="31">
        <v>44532</v>
      </c>
      <c r="B115" t="s">
        <v>28</v>
      </c>
      <c r="C115" s="33">
        <v>3120.8812010797601</v>
      </c>
      <c r="D115" s="33">
        <v>-440</v>
      </c>
      <c r="E115" s="34">
        <f t="shared" si="2"/>
        <v>0</v>
      </c>
      <c r="F115" s="34" t="str">
        <f t="shared" si="3"/>
        <v>-</v>
      </c>
      <c r="G115" s="35" cm="1">
        <f t="array" ref="G115">MAX(C115/C114:C115-1)</f>
        <v>0</v>
      </c>
      <c r="H115" s="36" cm="1">
        <f t="array" ref="H115">MAX(C115/C110:C115-1)</f>
        <v>7.010552557876748E-2</v>
      </c>
      <c r="I115" s="35" cm="1">
        <f t="array" ref="I115">MAX(C115/C105:C115-1)</f>
        <v>7.010552557876748E-2</v>
      </c>
    </row>
    <row r="116" spans="1:9" x14ac:dyDescent="0.25">
      <c r="A116" s="31">
        <v>44533</v>
      </c>
      <c r="B116" t="s">
        <v>28</v>
      </c>
      <c r="C116" s="33">
        <v>3087.34204100644</v>
      </c>
      <c r="D116" s="33">
        <v>755</v>
      </c>
      <c r="E116" s="34">
        <f t="shared" si="2"/>
        <v>0</v>
      </c>
      <c r="F116" s="34" t="str">
        <f t="shared" si="3"/>
        <v>-</v>
      </c>
      <c r="G116" s="35" cm="1">
        <f t="array" ref="G116">MAX(C116/C115:C116-1)</f>
        <v>0</v>
      </c>
      <c r="H116" s="36" cm="1">
        <f t="array" ref="H116">MAX(C116/C111:C116-1)</f>
        <v>5.8605427303538793E-2</v>
      </c>
      <c r="I116" s="35" cm="1">
        <f t="array" ref="I116">MAX(C116/C106:C116-1)</f>
        <v>5.8605427303538793E-2</v>
      </c>
    </row>
    <row r="117" spans="1:9" x14ac:dyDescent="0.25">
      <c r="A117" s="31">
        <v>44536</v>
      </c>
      <c r="B117" t="s">
        <v>28</v>
      </c>
      <c r="C117" s="33">
        <v>3123.81042104779</v>
      </c>
      <c r="D117" s="33">
        <v>1295</v>
      </c>
      <c r="E117" s="34">
        <f t="shared" si="2"/>
        <v>0</v>
      </c>
      <c r="F117" s="34" t="str">
        <f t="shared" si="3"/>
        <v>-</v>
      </c>
      <c r="G117" s="35" cm="1">
        <f t="array" ref="G117">MAX(C117/C116:C117-1)</f>
        <v>1.1812225389015163E-2</v>
      </c>
      <c r="H117" s="36" cm="1">
        <f t="array" ref="H117">MAX(C117/C112:C117-1)</f>
        <v>7.1109913208882825E-2</v>
      </c>
      <c r="I117" s="35" cm="1">
        <f t="array" ref="I117">MAX(C117/C107:C117-1)</f>
        <v>7.1109913208882825E-2</v>
      </c>
    </row>
    <row r="118" spans="1:9" x14ac:dyDescent="0.25">
      <c r="A118" s="31">
        <v>44537</v>
      </c>
      <c r="B118" t="s">
        <v>28</v>
      </c>
      <c r="C118" s="33">
        <v>3206.66777880878</v>
      </c>
      <c r="D118" s="33">
        <v>-390</v>
      </c>
      <c r="E118" s="34">
        <f t="shared" si="2"/>
        <v>0</v>
      </c>
      <c r="F118" s="34" t="str">
        <f t="shared" si="3"/>
        <v>-</v>
      </c>
      <c r="G118" s="35" cm="1">
        <f t="array" ref="G118">MAX(C118/C117:C118-1)</f>
        <v>2.6524451420838036E-2</v>
      </c>
      <c r="H118" s="36" cm="1">
        <f t="array" ref="H118">MAX(C118/C113:C118-1)</f>
        <v>9.2241162124026443E-2</v>
      </c>
      <c r="I118" s="35" cm="1">
        <f t="array" ref="I118">MAX(C118/C108:C118-1)</f>
        <v>9.9520516068170028E-2</v>
      </c>
    </row>
    <row r="119" spans="1:9" x14ac:dyDescent="0.25">
      <c r="A119" s="31">
        <v>44538</v>
      </c>
      <c r="B119" t="s">
        <v>28</v>
      </c>
      <c r="C119" s="33">
        <v>3177.8622608802598</v>
      </c>
      <c r="D119" s="33">
        <v>-270</v>
      </c>
      <c r="E119" s="34">
        <f t="shared" si="2"/>
        <v>0</v>
      </c>
      <c r="F119" s="34" t="str">
        <f t="shared" si="3"/>
        <v>-</v>
      </c>
      <c r="G119" s="35" cm="1">
        <f t="array" ref="G119">MAX(C119/C118:C119-1)</f>
        <v>0</v>
      </c>
      <c r="H119" s="36" cm="1">
        <f t="array" ref="H119">MAX(C119/C114:C119-1)</f>
        <v>2.9319789861803391E-2</v>
      </c>
      <c r="I119" s="35" cm="1">
        <f t="array" ref="I119">MAX(C119/C109:C119-1)</f>
        <v>8.9643515978643062E-2</v>
      </c>
    </row>
    <row r="120" spans="1:9" x14ac:dyDescent="0.25">
      <c r="A120" s="31">
        <v>44539</v>
      </c>
      <c r="B120" t="s">
        <v>28</v>
      </c>
      <c r="C120" s="33">
        <v>3240.3422545038402</v>
      </c>
      <c r="D120" s="33">
        <v>-70</v>
      </c>
      <c r="E120" s="34">
        <f t="shared" si="2"/>
        <v>0</v>
      </c>
      <c r="F120" s="34" t="str">
        <f t="shared" si="3"/>
        <v>-</v>
      </c>
      <c r="G120" s="35" cm="1">
        <f t="array" ref="G120">MAX(C120/C119:C120-1)</f>
        <v>1.9661013755288836E-2</v>
      </c>
      <c r="H120" s="36" cm="1">
        <f t="array" ref="H120">MAX(C120/C115:C120-1)</f>
        <v>4.9557260408867432E-2</v>
      </c>
      <c r="I120" s="35" cm="1">
        <f t="array" ref="I120">MAX(C120/C110:C120-1)</f>
        <v>0.11106701213466064</v>
      </c>
    </row>
    <row r="121" spans="1:9" x14ac:dyDescent="0.25">
      <c r="A121" s="31">
        <v>44540</v>
      </c>
      <c r="B121" t="s">
        <v>28</v>
      </c>
      <c r="C121" s="33">
        <v>3229.95793412687</v>
      </c>
      <c r="D121" s="33">
        <v>-195</v>
      </c>
      <c r="E121" s="34">
        <f t="shared" si="2"/>
        <v>0</v>
      </c>
      <c r="F121" s="34" t="str">
        <f t="shared" si="3"/>
        <v>-</v>
      </c>
      <c r="G121" s="35" cm="1">
        <f t="array" ref="G121">MAX(C121/C120:C121-1)</f>
        <v>0</v>
      </c>
      <c r="H121" s="36" cm="1">
        <f t="array" ref="H121">MAX(C121/C116:C121-1)</f>
        <v>4.6193745696521127E-2</v>
      </c>
      <c r="I121" s="35" cm="1">
        <f t="array" ref="I121">MAX(C121/C111:C121-1)</f>
        <v>0.10750637720535572</v>
      </c>
    </row>
    <row r="122" spans="1:9" x14ac:dyDescent="0.25">
      <c r="A122" s="31">
        <v>44543</v>
      </c>
      <c r="B122" t="s">
        <v>28</v>
      </c>
      <c r="C122" s="33">
        <v>3216.8739682451101</v>
      </c>
      <c r="D122" s="33">
        <v>-290</v>
      </c>
      <c r="E122" s="34">
        <f t="shared" si="2"/>
        <v>0</v>
      </c>
      <c r="F122" s="34" t="str">
        <f t="shared" si="3"/>
        <v>-</v>
      </c>
      <c r="G122" s="35" cm="1">
        <f t="array" ref="G122">MAX(C122/C121:C122-1)</f>
        <v>0</v>
      </c>
      <c r="H122" s="36" cm="1">
        <f t="array" ref="H122">MAX(C122/C117:C122-1)</f>
        <v>2.9791675759281322E-2</v>
      </c>
      <c r="I122" s="35" cm="1">
        <f t="array" ref="I122">MAX(C122/C112:C122-1)</f>
        <v>0.10302007244575395</v>
      </c>
    </row>
    <row r="123" spans="1:9" x14ac:dyDescent="0.25">
      <c r="A123" s="31">
        <v>44544</v>
      </c>
      <c r="B123" t="s">
        <v>28</v>
      </c>
      <c r="C123" s="33">
        <v>3183.2002381717798</v>
      </c>
      <c r="D123" s="33">
        <v>105</v>
      </c>
      <c r="E123" s="34">
        <f t="shared" si="2"/>
        <v>0</v>
      </c>
      <c r="F123" s="34" t="str">
        <f t="shared" si="3"/>
        <v>-</v>
      </c>
      <c r="G123" s="35" cm="1">
        <f t="array" ref="G123">MAX(C123/C122:C123-1)</f>
        <v>0</v>
      </c>
      <c r="H123" s="36" cm="1">
        <f t="array" ref="H123">MAX(C123/C118:C123-1)</f>
        <v>1.6797384069255905E-3</v>
      </c>
      <c r="I123" s="35" cm="1">
        <f t="array" ref="I123">MAX(C123/C113:C123-1)</f>
        <v>8.4247751011425231E-2</v>
      </c>
    </row>
    <row r="124" spans="1:9" x14ac:dyDescent="0.25">
      <c r="A124" s="31">
        <v>44545</v>
      </c>
      <c r="B124" t="s">
        <v>28</v>
      </c>
      <c r="C124" s="33">
        <v>3185.2520504793902</v>
      </c>
      <c r="D124" s="33">
        <v>480</v>
      </c>
      <c r="E124" s="34">
        <f t="shared" si="2"/>
        <v>0</v>
      </c>
      <c r="F124" s="34" t="str">
        <f t="shared" si="3"/>
        <v>-</v>
      </c>
      <c r="G124" s="35" cm="1">
        <f t="array" ref="G124">MAX(C124/C123:C124-1)</f>
        <v>6.4457531857597949E-4</v>
      </c>
      <c r="H124" s="36" cm="1">
        <f t="array" ref="H124">MAX(C124/C119:C124-1)</f>
        <v>2.3253964434202246E-3</v>
      </c>
      <c r="I124" s="35" cm="1">
        <f t="array" ref="I124">MAX(C124/C114:C124-1)</f>
        <v>3.1713366440289992E-2</v>
      </c>
    </row>
    <row r="125" spans="1:9" x14ac:dyDescent="0.25">
      <c r="A125" s="31">
        <v>44546</v>
      </c>
      <c r="B125" t="s">
        <v>28</v>
      </c>
      <c r="C125" s="33">
        <v>3220.6143183219601</v>
      </c>
      <c r="D125" s="33">
        <v>-503.90000000000299</v>
      </c>
      <c r="E125" s="34">
        <f t="shared" si="2"/>
        <v>0</v>
      </c>
      <c r="F125" s="34" t="str">
        <f t="shared" si="3"/>
        <v>-</v>
      </c>
      <c r="G125" s="35" cm="1">
        <f t="array" ref="G125">MAX(C125/C124:C125-1)</f>
        <v>1.1101874288801605E-2</v>
      </c>
      <c r="H125" s="36" cm="1">
        <f t="array" ref="H125">MAX(C125/C120:C125-1)</f>
        <v>1.1753605601533934E-2</v>
      </c>
      <c r="I125" s="35" cm="1">
        <f t="array" ref="I125">MAX(C125/C115:C125-1)</f>
        <v>4.3167318536586397E-2</v>
      </c>
    </row>
    <row r="126" spans="1:9" x14ac:dyDescent="0.25">
      <c r="A126" s="31">
        <v>44547</v>
      </c>
      <c r="B126" t="s">
        <v>28</v>
      </c>
      <c r="C126" s="33">
        <v>3146.9306096309401</v>
      </c>
      <c r="D126" s="33">
        <v>-555</v>
      </c>
      <c r="E126" s="34">
        <f t="shared" si="2"/>
        <v>0</v>
      </c>
      <c r="F126" s="34" t="str">
        <f t="shared" si="3"/>
        <v>-</v>
      </c>
      <c r="G126" s="35" cm="1">
        <f t="array" ref="G126">MAX(C126/C125:C126-1)</f>
        <v>0</v>
      </c>
      <c r="H126" s="36" cm="1">
        <f t="array" ref="H126">MAX(C126/C121:C126-1)</f>
        <v>0</v>
      </c>
      <c r="I126" s="35" cm="1">
        <f t="array" ref="I126">MAX(C126/C116:C126-1)</f>
        <v>1.9300928705999532E-2</v>
      </c>
    </row>
    <row r="127" spans="1:9" x14ac:dyDescent="0.25">
      <c r="A127" s="31">
        <v>44550</v>
      </c>
      <c r="B127" t="s">
        <v>28</v>
      </c>
      <c r="C127" s="33">
        <v>3094.93963115218</v>
      </c>
      <c r="D127" s="33">
        <v>645</v>
      </c>
      <c r="E127" s="34">
        <f t="shared" si="2"/>
        <v>0</v>
      </c>
      <c r="F127" s="34" t="str">
        <f t="shared" si="3"/>
        <v>-</v>
      </c>
      <c r="G127" s="35" cm="1">
        <f t="array" ref="G127">MAX(C127/C126:C127-1)</f>
        <v>0</v>
      </c>
      <c r="H127" s="36" cm="1">
        <f t="array" ref="H127">MAX(C127/C122:C127-1)</f>
        <v>0</v>
      </c>
      <c r="I127" s="35" cm="1">
        <f t="array" ref="I127">MAX(C127/C117:C127-1)</f>
        <v>0</v>
      </c>
    </row>
    <row r="128" spans="1:9" x14ac:dyDescent="0.25">
      <c r="A128" s="31">
        <v>44551</v>
      </c>
      <c r="B128" t="s">
        <v>28</v>
      </c>
      <c r="C128" s="33">
        <v>3141.94547781339</v>
      </c>
      <c r="D128" s="33">
        <v>370</v>
      </c>
      <c r="E128" s="34">
        <f t="shared" si="2"/>
        <v>0</v>
      </c>
      <c r="F128" s="34" t="str">
        <f t="shared" si="3"/>
        <v>-</v>
      </c>
      <c r="G128" s="35" cm="1">
        <f t="array" ref="G128">MAX(C128/C127:C128-1)</f>
        <v>1.5187968834051491E-2</v>
      </c>
      <c r="H128" s="36" cm="1">
        <f t="array" ref="H128">MAX(C128/C123:C128-1)</f>
        <v>1.5187968834051491E-2</v>
      </c>
      <c r="I128" s="35" cm="1">
        <f t="array" ref="I128">MAX(C128/C118:C128-1)</f>
        <v>1.5187968834051491E-2</v>
      </c>
    </row>
    <row r="129" spans="1:9" x14ac:dyDescent="0.25">
      <c r="A129" s="31">
        <v>44552</v>
      </c>
      <c r="B129" t="s">
        <v>28</v>
      </c>
      <c r="C129" s="33">
        <v>3152.4209176053901</v>
      </c>
      <c r="D129" s="33">
        <v>570</v>
      </c>
      <c r="E129" s="34">
        <f t="shared" si="2"/>
        <v>0</v>
      </c>
      <c r="F129" s="34" t="str">
        <f t="shared" si="3"/>
        <v>-</v>
      </c>
      <c r="G129" s="35" cm="1">
        <f t="array" ref="G129">MAX(C129/C128:C129-1)</f>
        <v>3.3340616079977625E-3</v>
      </c>
      <c r="H129" s="36" cm="1">
        <f t="array" ref="H129">MAX(C129/C124:C129-1)</f>
        <v>1.8572668065842457E-2</v>
      </c>
      <c r="I129" s="35" cm="1">
        <f t="array" ref="I129">MAX(C129/C119:C129-1)</f>
        <v>1.8572668065842457E-2</v>
      </c>
    </row>
    <row r="130" spans="1:9" x14ac:dyDescent="0.25">
      <c r="A130" s="31">
        <v>44553</v>
      </c>
      <c r="B130" t="s">
        <v>28</v>
      </c>
      <c r="C130" s="33">
        <v>3193.3213264303299</v>
      </c>
      <c r="D130" s="33">
        <v>0</v>
      </c>
      <c r="E130" s="34">
        <f t="shared" si="2"/>
        <v>0</v>
      </c>
      <c r="F130" s="34" t="str">
        <f t="shared" si="3"/>
        <v>-</v>
      </c>
      <c r="G130" s="35" cm="1">
        <f t="array" ref="G130">MAX(C130/C129:C130-1)</f>
        <v>1.2974285444092404E-2</v>
      </c>
      <c r="H130" s="36" cm="1">
        <f t="array" ref="H130">MAX(C130/C125:C130-1)</f>
        <v>3.1787920606879405E-2</v>
      </c>
      <c r="I130" s="35" cm="1">
        <f t="array" ref="I130">MAX(C130/C120:C130-1)</f>
        <v>3.1787920606879405E-2</v>
      </c>
    </row>
    <row r="131" spans="1:9" x14ac:dyDescent="0.25">
      <c r="A131" s="31">
        <v>44554</v>
      </c>
      <c r="B131" t="s">
        <v>28</v>
      </c>
      <c r="C131" s="33">
        <v>3253.9070811203601</v>
      </c>
      <c r="D131" s="33">
        <v>295</v>
      </c>
      <c r="E131" s="34">
        <f t="shared" si="2"/>
        <v>0</v>
      </c>
      <c r="F131" s="34" t="str">
        <f t="shared" si="3"/>
        <v>-</v>
      </c>
      <c r="G131" s="35" cm="1">
        <f t="array" ref="G131">MAX(C131/C130:C131-1)</f>
        <v>1.8972645874556049E-2</v>
      </c>
      <c r="H131" s="36" cm="1">
        <f t="array" ref="H131">MAX(C131/C126:C131-1)</f>
        <v>5.1363667442198224E-2</v>
      </c>
      <c r="I131" s="35" cm="1">
        <f t="array" ref="I131">MAX(C131/C121:C131-1)</f>
        <v>5.1363667442198224E-2</v>
      </c>
    </row>
    <row r="132" spans="1:9" x14ac:dyDescent="0.25">
      <c r="A132" s="31">
        <v>44557</v>
      </c>
      <c r="B132" t="s">
        <v>28</v>
      </c>
      <c r="C132" s="33">
        <v>3283.2850362296399</v>
      </c>
      <c r="D132" s="33">
        <v>230</v>
      </c>
      <c r="E132" s="34">
        <f t="shared" si="2"/>
        <v>0</v>
      </c>
      <c r="F132" s="34" t="str">
        <f t="shared" si="3"/>
        <v>-</v>
      </c>
      <c r="G132" s="35" cm="1">
        <f t="array" ref="G132">MAX(C132/C131:C132-1)</f>
        <v>9.0285169111727903E-3</v>
      </c>
      <c r="H132" s="36" cm="1">
        <f t="array" ref="H132">MAX(C132/C127:C132-1)</f>
        <v>6.0855922093492554E-2</v>
      </c>
      <c r="I132" s="35" cm="1">
        <f t="array" ref="I132">MAX(C132/C122:C132-1)</f>
        <v>6.0855922093492554E-2</v>
      </c>
    </row>
    <row r="133" spans="1:9" x14ac:dyDescent="0.25">
      <c r="A133" s="31">
        <v>44558</v>
      </c>
      <c r="B133" t="s">
        <v>28</v>
      </c>
      <c r="C133" s="33">
        <v>3298.7890184978201</v>
      </c>
      <c r="D133" s="33">
        <v>-350</v>
      </c>
      <c r="E133" s="34">
        <f t="shared" ref="E133:E196" si="4">IF(D133&lt;-C133,1,0)</f>
        <v>0</v>
      </c>
      <c r="F133" s="34" t="str">
        <f t="shared" ref="F133:F196" si="5">IF(E133,D133/-C133,"-")</f>
        <v>-</v>
      </c>
      <c r="G133" s="35" cm="1">
        <f t="array" ref="G133">MAX(C133/C132:C133-1)</f>
        <v>4.7220945172594675E-3</v>
      </c>
      <c r="H133" s="36" cm="1">
        <f t="array" ref="H133">MAX(C133/C128:C133-1)</f>
        <v>4.9919243281581149E-2</v>
      </c>
      <c r="I133" s="35" cm="1">
        <f t="array" ref="I133">MAX(C133/C123:C133-1)</f>
        <v>6.5865384026812634E-2</v>
      </c>
    </row>
    <row r="134" spans="1:9" x14ac:dyDescent="0.25">
      <c r="A134" s="31">
        <v>44559</v>
      </c>
      <c r="B134" t="s">
        <v>28</v>
      </c>
      <c r="C134" s="33">
        <v>3257.0423559057399</v>
      </c>
      <c r="D134" s="33">
        <v>215</v>
      </c>
      <c r="E134" s="34">
        <f t="shared" si="4"/>
        <v>0</v>
      </c>
      <c r="F134" s="34" t="str">
        <f t="shared" si="5"/>
        <v>-</v>
      </c>
      <c r="G134" s="35" cm="1">
        <f t="array" ref="G134">MAX(C134/C133:C134-1)</f>
        <v>0</v>
      </c>
      <c r="H134" s="36" cm="1">
        <f t="array" ref="H134">MAX(C134/C129:C134-1)</f>
        <v>3.31876488054208E-2</v>
      </c>
      <c r="I134" s="35" cm="1">
        <f t="array" ref="I134">MAX(C134/C124:C134-1)</f>
        <v>5.2376700056411929E-2</v>
      </c>
    </row>
    <row r="135" spans="1:9" x14ac:dyDescent="0.25">
      <c r="A135" s="31">
        <v>44560</v>
      </c>
      <c r="B135" t="s">
        <v>28</v>
      </c>
      <c r="C135" s="33">
        <v>3250.0840870403499</v>
      </c>
      <c r="D135" s="33">
        <v>0</v>
      </c>
      <c r="E135" s="34">
        <f t="shared" si="4"/>
        <v>0</v>
      </c>
      <c r="F135" s="34" t="str">
        <f t="shared" si="5"/>
        <v>-</v>
      </c>
      <c r="G135" s="35" cm="1">
        <f t="array" ref="G135">MAX(C135/C134:C135-1)</f>
        <v>0</v>
      </c>
      <c r="H135" s="36" cm="1">
        <f t="array" ref="H135">MAX(C135/C130:C135-1)</f>
        <v>1.7775461598620979E-2</v>
      </c>
      <c r="I135" s="35" cm="1">
        <f t="array" ref="I135">MAX(C135/C125:C135-1)</f>
        <v>5.0128427167547951E-2</v>
      </c>
    </row>
    <row r="136" spans="1:9" x14ac:dyDescent="0.25">
      <c r="A136" s="31">
        <v>44561</v>
      </c>
      <c r="B136" t="s">
        <v>28</v>
      </c>
      <c r="C136" s="33">
        <v>3247.8466218298699</v>
      </c>
      <c r="D136" s="33">
        <v>370</v>
      </c>
      <c r="E136" s="34">
        <f t="shared" si="4"/>
        <v>0</v>
      </c>
      <c r="F136" s="34" t="str">
        <f t="shared" si="5"/>
        <v>-</v>
      </c>
      <c r="G136" s="35" cm="1">
        <f t="array" ref="G136">MAX(C136/C135:C136-1)</f>
        <v>0</v>
      </c>
      <c r="H136" s="36" cm="1">
        <f t="array" ref="H136">MAX(C136/C131:C136-1)</f>
        <v>0</v>
      </c>
      <c r="I136" s="35" cm="1">
        <f t="array" ref="I136">MAX(C136/C126:C136-1)</f>
        <v>4.9405484080723649E-2</v>
      </c>
    </row>
    <row r="137" spans="1:9" x14ac:dyDescent="0.25">
      <c r="A137" s="31">
        <v>44564</v>
      </c>
      <c r="B137" t="s">
        <v>28</v>
      </c>
      <c r="C137" s="33">
        <v>3255.81812741368</v>
      </c>
      <c r="D137" s="33">
        <v>220</v>
      </c>
      <c r="E137" s="34">
        <f t="shared" si="4"/>
        <v>0</v>
      </c>
      <c r="F137" s="34" t="str">
        <f t="shared" si="5"/>
        <v>-</v>
      </c>
      <c r="G137" s="35" cm="1">
        <f t="array" ref="G137">MAX(C137/C136:C137-1)</f>
        <v>2.4543971781889606E-3</v>
      </c>
      <c r="H137" s="36" cm="1">
        <f t="array" ref="H137">MAX(C137/C132:C137-1)</f>
        <v>2.4543971781889606E-3</v>
      </c>
      <c r="I137" s="35" cm="1">
        <f t="array" ref="I137">MAX(C137/C127:C137-1)</f>
        <v>5.198114193962744E-2</v>
      </c>
    </row>
    <row r="138" spans="1:9" x14ac:dyDescent="0.25">
      <c r="A138" s="31">
        <v>44565</v>
      </c>
      <c r="B138" t="s">
        <v>28</v>
      </c>
      <c r="C138" s="33">
        <v>3258.4062185808202</v>
      </c>
      <c r="D138" s="33">
        <v>330</v>
      </c>
      <c r="E138" s="34">
        <f t="shared" si="4"/>
        <v>0</v>
      </c>
      <c r="F138" s="34" t="str">
        <f t="shared" si="5"/>
        <v>-</v>
      </c>
      <c r="G138" s="35" cm="1">
        <f t="array" ref="G138">MAX(C138/C137:C138-1)</f>
        <v>7.9491269655052044E-4</v>
      </c>
      <c r="H138" s="36" cm="1">
        <f t="array" ref="H138">MAX(C138/C133:C138-1)</f>
        <v>3.2512609062187448E-3</v>
      </c>
      <c r="I138" s="35" cm="1">
        <f t="array" ref="I138">MAX(C138/C128:C138-1)</f>
        <v>3.7066442301373126E-2</v>
      </c>
    </row>
    <row r="139" spans="1:9" x14ac:dyDescent="0.25">
      <c r="A139" s="31">
        <v>44566</v>
      </c>
      <c r="B139" t="s">
        <v>28</v>
      </c>
      <c r="C139" s="33">
        <v>3280.7502368718501</v>
      </c>
      <c r="D139" s="33">
        <v>-700</v>
      </c>
      <c r="E139" s="34">
        <f t="shared" si="4"/>
        <v>0</v>
      </c>
      <c r="F139" s="34" t="str">
        <f t="shared" si="5"/>
        <v>-</v>
      </c>
      <c r="G139" s="35" cm="1">
        <f t="array" ref="G139">MAX(C139/C138:C139-1)</f>
        <v>6.857345828649164E-3</v>
      </c>
      <c r="H139" s="36" cm="1">
        <f t="array" ref="H139">MAX(C139/C134:C139-1)</f>
        <v>1.0130901755281085E-2</v>
      </c>
      <c r="I139" s="35" cm="1">
        <f t="array" ref="I139">MAX(C139/C129:C139-1)</f>
        <v>4.070818035427215E-2</v>
      </c>
    </row>
    <row r="140" spans="1:9" x14ac:dyDescent="0.25">
      <c r="A140" s="31">
        <v>44567</v>
      </c>
      <c r="B140" t="s">
        <v>28</v>
      </c>
      <c r="C140" s="33">
        <v>3233.5411944856401</v>
      </c>
      <c r="D140" s="33">
        <v>-220</v>
      </c>
      <c r="E140" s="34">
        <f t="shared" si="4"/>
        <v>0</v>
      </c>
      <c r="F140" s="34" t="str">
        <f t="shared" si="5"/>
        <v>-</v>
      </c>
      <c r="G140" s="35" cm="1">
        <f t="array" ref="G140">MAX(C140/C139:C140-1)</f>
        <v>0</v>
      </c>
      <c r="H140" s="36" cm="1">
        <f t="array" ref="H140">MAX(C140/C135:C140-1)</f>
        <v>0</v>
      </c>
      <c r="I140" s="35" cm="1">
        <f t="array" ref="I140">MAX(C140/C130:C140-1)</f>
        <v>1.2594995599854109E-2</v>
      </c>
    </row>
    <row r="141" spans="1:9" x14ac:dyDescent="0.25">
      <c r="A141" s="31">
        <v>44568</v>
      </c>
      <c r="B141" t="s">
        <v>28</v>
      </c>
      <c r="C141" s="33">
        <v>3198.2137431839701</v>
      </c>
      <c r="D141" s="33">
        <v>-475</v>
      </c>
      <c r="E141" s="34">
        <f t="shared" si="4"/>
        <v>0</v>
      </c>
      <c r="F141" s="34" t="str">
        <f t="shared" si="5"/>
        <v>-</v>
      </c>
      <c r="G141" s="35" cm="1">
        <f t="array" ref="G141">MAX(C141/C140:C141-1)</f>
        <v>0</v>
      </c>
      <c r="H141" s="36" cm="1">
        <f t="array" ref="H141">MAX(C141/C136:C141-1)</f>
        <v>0</v>
      </c>
      <c r="I141" s="35" cm="1">
        <f t="array" ref="I141">MAX(C141/C131:C141-1)</f>
        <v>0</v>
      </c>
    </row>
    <row r="142" spans="1:9" x14ac:dyDescent="0.25">
      <c r="A142" s="31">
        <v>44571</v>
      </c>
      <c r="B142" t="s">
        <v>28</v>
      </c>
      <c r="C142" s="33">
        <v>3160.33217385637</v>
      </c>
      <c r="D142" s="33">
        <v>300</v>
      </c>
      <c r="E142" s="34">
        <f t="shared" si="4"/>
        <v>0</v>
      </c>
      <c r="F142" s="34" t="str">
        <f t="shared" si="5"/>
        <v>-</v>
      </c>
      <c r="G142" s="35" cm="1">
        <f t="array" ref="G142">MAX(C142/C141:C142-1)</f>
        <v>0</v>
      </c>
      <c r="H142" s="36" cm="1">
        <f t="array" ref="H142">MAX(C142/C137:C142-1)</f>
        <v>0</v>
      </c>
      <c r="I142" s="35" cm="1">
        <f t="array" ref="I142">MAX(C142/C132:C142-1)</f>
        <v>0</v>
      </c>
    </row>
    <row r="143" spans="1:9" x14ac:dyDescent="0.25">
      <c r="A143" s="31">
        <v>44572</v>
      </c>
      <c r="B143" t="s">
        <v>28</v>
      </c>
      <c r="C143" s="33">
        <v>3209.6436364439901</v>
      </c>
      <c r="D143" s="33">
        <v>330</v>
      </c>
      <c r="E143" s="34">
        <f t="shared" si="4"/>
        <v>0</v>
      </c>
      <c r="F143" s="34" t="str">
        <f t="shared" si="5"/>
        <v>-</v>
      </c>
      <c r="G143" s="35" cm="1">
        <f t="array" ref="G143">MAX(C143/C142:C143-1)</f>
        <v>1.5603253036356568E-2</v>
      </c>
      <c r="H143" s="36" cm="1">
        <f t="array" ref="H143">MAX(C143/C138:C143-1)</f>
        <v>1.5603253036356568E-2</v>
      </c>
      <c r="I143" s="35" cm="1">
        <f t="array" ref="I143">MAX(C143/C133:C143-1)</f>
        <v>1.5603253036356568E-2</v>
      </c>
    </row>
    <row r="144" spans="1:9" x14ac:dyDescent="0.25">
      <c r="A144" s="31">
        <v>44573</v>
      </c>
      <c r="B144" t="s">
        <v>28</v>
      </c>
      <c r="C144" s="33">
        <v>3221.8769763875898</v>
      </c>
      <c r="D144" s="33">
        <v>0</v>
      </c>
      <c r="E144" s="34">
        <f t="shared" si="4"/>
        <v>0</v>
      </c>
      <c r="F144" s="34" t="str">
        <f t="shared" si="5"/>
        <v>-</v>
      </c>
      <c r="G144" s="35" cm="1">
        <f t="array" ref="G144">MAX(C144/C143:C144-1)</f>
        <v>3.8114324608178318E-3</v>
      </c>
      <c r="H144" s="36" cm="1">
        <f t="array" ref="H144">MAX(C144/C139:C144-1)</f>
        <v>1.947415624229154E-2</v>
      </c>
      <c r="I144" s="35" cm="1">
        <f t="array" ref="I144">MAX(C144/C134:C144-1)</f>
        <v>1.947415624229154E-2</v>
      </c>
    </row>
    <row r="145" spans="1:9" x14ac:dyDescent="0.25">
      <c r="A145" s="31">
        <v>44574</v>
      </c>
      <c r="B145" t="s">
        <v>28</v>
      </c>
      <c r="C145" s="33">
        <v>3263.3880867083499</v>
      </c>
      <c r="D145" s="33">
        <v>-460</v>
      </c>
      <c r="E145" s="34">
        <f t="shared" si="4"/>
        <v>0</v>
      </c>
      <c r="F145" s="34" t="str">
        <f t="shared" si="5"/>
        <v>-</v>
      </c>
      <c r="G145" s="35" cm="1">
        <f t="array" ref="G145">MAX(C145/C144:C145-1)</f>
        <v>1.2884138849802662E-2</v>
      </c>
      <c r="H145" s="36" cm="1">
        <f t="array" ref="H145">MAX(C145/C140:C145-1)</f>
        <v>3.2609202825102601E-2</v>
      </c>
      <c r="I145" s="35" cm="1">
        <f t="array" ref="I145">MAX(C145/C135:C145-1)</f>
        <v>3.2609202825102601E-2</v>
      </c>
    </row>
    <row r="146" spans="1:9" x14ac:dyDescent="0.25">
      <c r="A146" s="31">
        <v>44575</v>
      </c>
      <c r="B146" t="s">
        <v>28</v>
      </c>
      <c r="C146" s="33">
        <v>3218.3805639785101</v>
      </c>
      <c r="D146" s="33">
        <v>360</v>
      </c>
      <c r="E146" s="34">
        <f t="shared" si="4"/>
        <v>0</v>
      </c>
      <c r="F146" s="34" t="str">
        <f t="shared" si="5"/>
        <v>-</v>
      </c>
      <c r="G146" s="35" cm="1">
        <f t="array" ref="G146">MAX(C146/C145:C146-1)</f>
        <v>0</v>
      </c>
      <c r="H146" s="36" cm="1">
        <f t="array" ref="H146">MAX(C146/C141:C146-1)</f>
        <v>1.8367812916104675E-2</v>
      </c>
      <c r="I146" s="35" cm="1">
        <f t="array" ref="I146">MAX(C146/C136:C146-1)</f>
        <v>1.8367812916104675E-2</v>
      </c>
    </row>
    <row r="147" spans="1:9" x14ac:dyDescent="0.25">
      <c r="A147" s="31">
        <v>44578</v>
      </c>
      <c r="B147" t="s">
        <v>28</v>
      </c>
      <c r="C147" s="33">
        <v>3224.8198707653301</v>
      </c>
      <c r="D147" s="33">
        <v>-405</v>
      </c>
      <c r="E147" s="34">
        <f t="shared" si="4"/>
        <v>0</v>
      </c>
      <c r="F147" s="34" t="str">
        <f t="shared" si="5"/>
        <v>-</v>
      </c>
      <c r="G147" s="35" cm="1">
        <f t="array" ref="G147">MAX(C147/C146:C147-1)</f>
        <v>2.0007909750920927E-3</v>
      </c>
      <c r="H147" s="36" cm="1">
        <f t="array" ref="H147">MAX(C147/C142:C147-1)</f>
        <v>2.0405354045511359E-2</v>
      </c>
      <c r="I147" s="35" cm="1">
        <f t="array" ref="I147">MAX(C147/C137:C147-1)</f>
        <v>2.0405354045511359E-2</v>
      </c>
    </row>
    <row r="148" spans="1:9" x14ac:dyDescent="0.25">
      <c r="A148" s="31">
        <v>44579</v>
      </c>
      <c r="B148" t="s">
        <v>28</v>
      </c>
      <c r="C148" s="33">
        <v>3191.6167368636602</v>
      </c>
      <c r="D148" s="33">
        <v>-35</v>
      </c>
      <c r="E148" s="34">
        <f t="shared" si="4"/>
        <v>0</v>
      </c>
      <c r="F148" s="34" t="str">
        <f t="shared" si="5"/>
        <v>-</v>
      </c>
      <c r="G148" s="35" cm="1">
        <f t="array" ref="G148">MAX(C148/C147:C148-1)</f>
        <v>0</v>
      </c>
      <c r="H148" s="36" cm="1">
        <f t="array" ref="H148">MAX(C148/C143:C148-1)</f>
        <v>0</v>
      </c>
      <c r="I148" s="35" cm="1">
        <f t="array" ref="I148">MAX(C148/C138:C148-1)</f>
        <v>9.8991375862604869E-3</v>
      </c>
    </row>
    <row r="149" spans="1:9" x14ac:dyDescent="0.25">
      <c r="A149" s="31">
        <v>44580</v>
      </c>
      <c r="B149" t="s">
        <v>28</v>
      </c>
      <c r="C149" s="33">
        <v>3179.7345936904399</v>
      </c>
      <c r="D149" s="33">
        <v>375</v>
      </c>
      <c r="E149" s="34">
        <f t="shared" si="4"/>
        <v>0</v>
      </c>
      <c r="F149" s="34" t="str">
        <f t="shared" si="5"/>
        <v>-</v>
      </c>
      <c r="G149" s="35" cm="1">
        <f t="array" ref="G149">MAX(C149/C148:C149-1)</f>
        <v>0</v>
      </c>
      <c r="H149" s="36" cm="1">
        <f t="array" ref="H149">MAX(C149/C144:C149-1)</f>
        <v>0</v>
      </c>
      <c r="I149" s="35" cm="1">
        <f t="array" ref="I149">MAX(C149/C139:C149-1)</f>
        <v>6.1393609173665542E-3</v>
      </c>
    </row>
    <row r="150" spans="1:9" x14ac:dyDescent="0.25">
      <c r="A150" s="31">
        <v>44581</v>
      </c>
      <c r="B150" t="s">
        <v>28</v>
      </c>
      <c r="C150" s="33">
        <v>3206.1180346514502</v>
      </c>
      <c r="D150" s="33">
        <v>-725</v>
      </c>
      <c r="E150" s="34">
        <f t="shared" si="4"/>
        <v>0</v>
      </c>
      <c r="F150" s="34" t="str">
        <f t="shared" si="5"/>
        <v>-</v>
      </c>
      <c r="G150" s="35" cm="1">
        <f t="array" ref="G150">MAX(C150/C149:C150-1)</f>
        <v>8.2973720553165542E-3</v>
      </c>
      <c r="H150" s="36" cm="1">
        <f t="array" ref="H150">MAX(C150/C145:C150-1)</f>
        <v>8.2973720553165542E-3</v>
      </c>
      <c r="I150" s="35" cm="1">
        <f t="array" ref="I150">MAX(C150/C140:C150-1)</f>
        <v>1.4487673534396395E-2</v>
      </c>
    </row>
    <row r="151" spans="1:9" x14ac:dyDescent="0.25">
      <c r="A151" s="31">
        <v>44582</v>
      </c>
      <c r="B151" t="s">
        <v>28</v>
      </c>
      <c r="C151" s="33">
        <v>3148.9672860020701</v>
      </c>
      <c r="D151" s="33">
        <v>-1570</v>
      </c>
      <c r="E151" s="34">
        <f t="shared" si="4"/>
        <v>0</v>
      </c>
      <c r="F151" s="34" t="str">
        <f t="shared" si="5"/>
        <v>-</v>
      </c>
      <c r="G151" s="35" cm="1">
        <f t="array" ref="G151">MAX(C151/C150:C151-1)</f>
        <v>0</v>
      </c>
      <c r="H151" s="36" cm="1">
        <f t="array" ref="H151">MAX(C151/C146:C151-1)</f>
        <v>0</v>
      </c>
      <c r="I151" s="35" cm="1">
        <f t="array" ref="I151">MAX(C151/C141:C151-1)</f>
        <v>0</v>
      </c>
    </row>
    <row r="152" spans="1:9" x14ac:dyDescent="0.25">
      <c r="A152" s="31">
        <v>44585</v>
      </c>
      <c r="B152" t="s">
        <v>28</v>
      </c>
      <c r="C152" s="33">
        <v>3017.5309060715099</v>
      </c>
      <c r="D152" s="33">
        <v>165</v>
      </c>
      <c r="E152" s="34">
        <f t="shared" si="4"/>
        <v>0</v>
      </c>
      <c r="F152" s="34" t="str">
        <f t="shared" si="5"/>
        <v>-</v>
      </c>
      <c r="G152" s="35" cm="1">
        <f t="array" ref="G152">MAX(C152/C151:C152-1)</f>
        <v>0</v>
      </c>
      <c r="H152" s="36" cm="1">
        <f t="array" ref="H152">MAX(C152/C147:C152-1)</f>
        <v>0</v>
      </c>
      <c r="I152" s="35" cm="1">
        <f t="array" ref="I152">MAX(C152/C142:C152-1)</f>
        <v>0</v>
      </c>
    </row>
    <row r="153" spans="1:9" x14ac:dyDescent="0.25">
      <c r="A153" s="31">
        <v>44586</v>
      </c>
      <c r="B153" t="s">
        <v>28</v>
      </c>
      <c r="C153" s="33">
        <v>3262.9458348861799</v>
      </c>
      <c r="D153" s="33">
        <v>805</v>
      </c>
      <c r="E153" s="34">
        <f t="shared" si="4"/>
        <v>0</v>
      </c>
      <c r="F153" s="34" t="str">
        <f t="shared" si="5"/>
        <v>-</v>
      </c>
      <c r="G153" s="35" cm="1">
        <f t="array" ref="G153">MAX(C153/C152:C153-1)</f>
        <v>8.1329715072967712E-2</v>
      </c>
      <c r="H153" s="36" cm="1">
        <f t="array" ref="H153">MAX(C153/C148:C153-1)</f>
        <v>8.1329715072967712E-2</v>
      </c>
      <c r="I153" s="35" cm="1">
        <f t="array" ref="I153">MAX(C153/C143:C153-1)</f>
        <v>8.1329715072967712E-2</v>
      </c>
    </row>
    <row r="154" spans="1:9" x14ac:dyDescent="0.25">
      <c r="A154" s="31">
        <v>44587</v>
      </c>
      <c r="B154" t="s">
        <v>28</v>
      </c>
      <c r="C154" s="33">
        <v>3581.5349715344601</v>
      </c>
      <c r="D154" s="33">
        <v>90</v>
      </c>
      <c r="E154" s="34">
        <f t="shared" si="4"/>
        <v>0</v>
      </c>
      <c r="F154" s="34" t="str">
        <f t="shared" si="5"/>
        <v>-</v>
      </c>
      <c r="G154" s="35" cm="1">
        <f t="array" ref="G154">MAX(C154/C153:C154-1)</f>
        <v>9.7638499922997779E-2</v>
      </c>
      <c r="H154" s="36" cm="1">
        <f t="array" ref="H154">MAX(C154/C149:C154-1)</f>
        <v>0.18690912637485479</v>
      </c>
      <c r="I154" s="35" cm="1">
        <f t="array" ref="I154">MAX(C154/C144:C154-1)</f>
        <v>0.18690912637485479</v>
      </c>
    </row>
    <row r="155" spans="1:9" x14ac:dyDescent="0.25">
      <c r="A155" s="31">
        <v>44588</v>
      </c>
      <c r="B155" t="s">
        <v>28</v>
      </c>
      <c r="C155" s="33">
        <v>3581.9841710515602</v>
      </c>
      <c r="D155" s="33">
        <v>-360</v>
      </c>
      <c r="E155" s="34">
        <f t="shared" si="4"/>
        <v>0</v>
      </c>
      <c r="F155" s="34" t="str">
        <f t="shared" si="5"/>
        <v>-</v>
      </c>
      <c r="G155" s="35" cm="1">
        <f t="array" ref="G155">MAX(C155/C154:C155-1)</f>
        <v>1.2542094958445382E-4</v>
      </c>
      <c r="H155" s="36" cm="1">
        <f t="array" ref="H155">MAX(C155/C150:C155-1)</f>
        <v>0.18705798964455544</v>
      </c>
      <c r="I155" s="35" cm="1">
        <f t="array" ref="I155">MAX(C155/C145:C155-1)</f>
        <v>0.18705798964455544</v>
      </c>
    </row>
    <row r="156" spans="1:9" x14ac:dyDescent="0.25">
      <c r="A156" s="31">
        <v>44589</v>
      </c>
      <c r="B156" t="s">
        <v>28</v>
      </c>
      <c r="C156" s="33">
        <v>3571.50394700373</v>
      </c>
      <c r="D156" s="33">
        <v>160</v>
      </c>
      <c r="E156" s="34">
        <f t="shared" si="4"/>
        <v>0</v>
      </c>
      <c r="F156" s="34" t="str">
        <f t="shared" si="5"/>
        <v>-</v>
      </c>
      <c r="G156" s="35" cm="1">
        <f t="array" ref="G156">MAX(C156/C155:C156-1)</f>
        <v>0</v>
      </c>
      <c r="H156" s="36" cm="1">
        <f t="array" ref="H156">MAX(C156/C151:C156-1)</f>
        <v>0.18358487723111061</v>
      </c>
      <c r="I156" s="35" cm="1">
        <f t="array" ref="I156">MAX(C156/C146:C156-1)</f>
        <v>0.18358487723111061</v>
      </c>
    </row>
    <row r="157" spans="1:9" x14ac:dyDescent="0.25">
      <c r="A157" s="31">
        <v>44592</v>
      </c>
      <c r="B157" t="s">
        <v>28</v>
      </c>
      <c r="C157" s="33">
        <v>3571.3130429615699</v>
      </c>
      <c r="D157" s="33">
        <v>615</v>
      </c>
      <c r="E157" s="34">
        <f t="shared" si="4"/>
        <v>0</v>
      </c>
      <c r="F157" s="34" t="str">
        <f t="shared" si="5"/>
        <v>-</v>
      </c>
      <c r="G157" s="35" cm="1">
        <f t="array" ref="G157">MAX(C157/C156:C157-1)</f>
        <v>0</v>
      </c>
      <c r="H157" s="36" cm="1">
        <f t="array" ref="H157">MAX(C157/C152:C157-1)</f>
        <v>0.18352161224788333</v>
      </c>
      <c r="I157" s="35" cm="1">
        <f t="array" ref="I157">MAX(C157/C147:C157-1)</f>
        <v>0.18352161224788333</v>
      </c>
    </row>
    <row r="158" spans="1:9" x14ac:dyDescent="0.25">
      <c r="A158" s="31">
        <v>44593</v>
      </c>
      <c r="B158" t="s">
        <v>28</v>
      </c>
      <c r="C158" s="33">
        <v>3600.9274378072</v>
      </c>
      <c r="D158" s="33">
        <v>130</v>
      </c>
      <c r="E158" s="34">
        <f t="shared" si="4"/>
        <v>0</v>
      </c>
      <c r="F158" s="34" t="str">
        <f t="shared" si="5"/>
        <v>-</v>
      </c>
      <c r="G158" s="35" cm="1">
        <f t="array" ref="G158">MAX(C158/C157:C158-1)</f>
        <v>8.2922987958153893E-3</v>
      </c>
      <c r="H158" s="36" cm="1">
        <f t="array" ref="H158">MAX(C158/C153:C158-1)</f>
        <v>0.1035817387182616</v>
      </c>
      <c r="I158" s="35" cm="1">
        <f t="array" ref="I158">MAX(C158/C148:C158-1)</f>
        <v>0.19333572708794811</v>
      </c>
    </row>
    <row r="159" spans="1:9" x14ac:dyDescent="0.25">
      <c r="A159" s="31">
        <v>44594</v>
      </c>
      <c r="B159" t="s">
        <v>28</v>
      </c>
      <c r="C159" s="33">
        <v>3591.07637051337</v>
      </c>
      <c r="D159" s="33">
        <v>-860</v>
      </c>
      <c r="E159" s="34">
        <f t="shared" si="4"/>
        <v>0</v>
      </c>
      <c r="F159" s="34" t="str">
        <f t="shared" si="5"/>
        <v>-</v>
      </c>
      <c r="G159" s="35" cm="1">
        <f t="array" ref="G159">MAX(C159/C158:C159-1)</f>
        <v>0</v>
      </c>
      <c r="H159" s="36" cm="1">
        <f t="array" ref="H159">MAX(C159/C154:C159-1)</f>
        <v>5.5339107252863062E-3</v>
      </c>
      <c r="I159" s="35" cm="1">
        <f t="array" ref="I159">MAX(C159/C149:C159-1)</f>
        <v>0.19007111519151021</v>
      </c>
    </row>
    <row r="160" spans="1:9" x14ac:dyDescent="0.25">
      <c r="A160" s="31">
        <v>44595</v>
      </c>
      <c r="B160" t="s">
        <v>28</v>
      </c>
      <c r="C160" s="33">
        <v>3523.9206118266702</v>
      </c>
      <c r="D160" s="33">
        <v>-600</v>
      </c>
      <c r="E160" s="34">
        <f t="shared" si="4"/>
        <v>0</v>
      </c>
      <c r="F160" s="34" t="str">
        <f t="shared" si="5"/>
        <v>-</v>
      </c>
      <c r="G160" s="35" cm="1">
        <f t="array" ref="G160">MAX(C160/C159:C160-1)</f>
        <v>0</v>
      </c>
      <c r="H160" s="36" cm="1">
        <f t="array" ref="H160">MAX(C160/C155:C160-1)</f>
        <v>0</v>
      </c>
      <c r="I160" s="35" cm="1">
        <f t="array" ref="I160">MAX(C160/C150:C160-1)</f>
        <v>0.16781591357896763</v>
      </c>
    </row>
    <row r="161" spans="1:9" x14ac:dyDescent="0.25">
      <c r="A161" s="31">
        <v>44596</v>
      </c>
      <c r="B161" t="s">
        <v>28</v>
      </c>
      <c r="C161" s="33">
        <v>3461.2180433417998</v>
      </c>
      <c r="D161" s="33">
        <v>440</v>
      </c>
      <c r="E161" s="34">
        <f t="shared" si="4"/>
        <v>0</v>
      </c>
      <c r="F161" s="34" t="str">
        <f t="shared" si="5"/>
        <v>-</v>
      </c>
      <c r="G161" s="35" cm="1">
        <f t="array" ref="G161">MAX(C161/C160:C161-1)</f>
        <v>0</v>
      </c>
      <c r="H161" s="36" cm="1">
        <f t="array" ref="H161">MAX(C161/C156:C161-1)</f>
        <v>0</v>
      </c>
      <c r="I161" s="35" cm="1">
        <f t="array" ref="I161">MAX(C161/C151:C161-1)</f>
        <v>0.14703648482193055</v>
      </c>
    </row>
    <row r="162" spans="1:9" x14ac:dyDescent="0.25">
      <c r="A162" s="31">
        <v>44599</v>
      </c>
      <c r="B162" t="s">
        <v>28</v>
      </c>
      <c r="C162" s="33">
        <v>3514.0219652562901</v>
      </c>
      <c r="D162" s="33">
        <v>20</v>
      </c>
      <c r="E162" s="34">
        <f t="shared" si="4"/>
        <v>0</v>
      </c>
      <c r="F162" s="34" t="str">
        <f t="shared" si="5"/>
        <v>-</v>
      </c>
      <c r="G162" s="35" cm="1">
        <f t="array" ref="G162">MAX(C162/C161:C162-1)</f>
        <v>1.5255878495163522E-2</v>
      </c>
      <c r="H162" s="36" cm="1">
        <f t="array" ref="H162">MAX(C162/C157:C162-1)</f>
        <v>1.5255878495163522E-2</v>
      </c>
      <c r="I162" s="35" cm="1">
        <f t="array" ref="I162">MAX(C162/C152:C162-1)</f>
        <v>0.16453553406389343</v>
      </c>
    </row>
    <row r="163" spans="1:9" x14ac:dyDescent="0.25">
      <c r="A163" s="31">
        <v>44600</v>
      </c>
      <c r="B163" t="s">
        <v>28</v>
      </c>
      <c r="C163" s="33">
        <v>3515.4848101789198</v>
      </c>
      <c r="D163" s="33">
        <v>710</v>
      </c>
      <c r="E163" s="34">
        <f t="shared" si="4"/>
        <v>0</v>
      </c>
      <c r="F163" s="34" t="str">
        <f t="shared" si="5"/>
        <v>-</v>
      </c>
      <c r="G163" s="35" cm="1">
        <f t="array" ref="G163">MAX(C163/C162:C163-1)</f>
        <v>4.1628792793368952E-4</v>
      </c>
      <c r="H163" s="36" cm="1">
        <f t="array" ref="H163">MAX(C163/C158:C163-1)</f>
        <v>1.5678517261144664E-2</v>
      </c>
      <c r="I163" s="35" cm="1">
        <f t="array" ref="I163">MAX(C163/C153:C163-1)</f>
        <v>7.7396005962676151E-2</v>
      </c>
    </row>
    <row r="164" spans="1:9" x14ac:dyDescent="0.25">
      <c r="A164" s="31">
        <v>44601</v>
      </c>
      <c r="B164" t="s">
        <v>28</v>
      </c>
      <c r="C164" s="33">
        <v>3575.3836299292602</v>
      </c>
      <c r="D164" s="33">
        <v>5</v>
      </c>
      <c r="E164" s="34">
        <f t="shared" si="4"/>
        <v>0</v>
      </c>
      <c r="F164" s="34" t="str">
        <f t="shared" si="5"/>
        <v>-</v>
      </c>
      <c r="G164" s="35" cm="1">
        <f t="array" ref="G164">MAX(C164/C163:C164-1)</f>
        <v>1.7038565940295403E-2</v>
      </c>
      <c r="H164" s="36" cm="1">
        <f t="array" ref="H164">MAX(C164/C159:C164-1)</f>
        <v>3.2984222651640138E-2</v>
      </c>
      <c r="I164" s="35" cm="1">
        <f t="array" ref="I164">MAX(C164/C154:C164-1)</f>
        <v>3.2984222651640138E-2</v>
      </c>
    </row>
    <row r="165" spans="1:9" x14ac:dyDescent="0.25">
      <c r="A165" s="31">
        <v>44602</v>
      </c>
      <c r="B165" t="s">
        <v>28</v>
      </c>
      <c r="C165" s="33">
        <v>3603.6390600270001</v>
      </c>
      <c r="D165" s="33">
        <v>-440</v>
      </c>
      <c r="E165" s="34">
        <f t="shared" si="4"/>
        <v>0</v>
      </c>
      <c r="F165" s="34" t="str">
        <f t="shared" si="5"/>
        <v>-</v>
      </c>
      <c r="G165" s="35" cm="1">
        <f t="array" ref="G165">MAX(C165/C164:C165-1)</f>
        <v>7.9027687717805328E-3</v>
      </c>
      <c r="H165" s="36" cm="1">
        <f t="array" ref="H165">MAX(C165/C160:C165-1)</f>
        <v>4.1147658108153573E-2</v>
      </c>
      <c r="I165" s="35" cm="1">
        <f t="array" ref="I165">MAX(C165/C155:C165-1)</f>
        <v>4.1147658108153573E-2</v>
      </c>
    </row>
    <row r="166" spans="1:9" x14ac:dyDescent="0.25">
      <c r="A166" s="31">
        <v>44603</v>
      </c>
      <c r="B166" t="s">
        <v>28</v>
      </c>
      <c r="C166" s="33">
        <v>3558.2461680279198</v>
      </c>
      <c r="D166" s="33">
        <v>-930</v>
      </c>
      <c r="E166" s="34">
        <f t="shared" si="4"/>
        <v>0</v>
      </c>
      <c r="F166" s="34" t="str">
        <f t="shared" si="5"/>
        <v>-</v>
      </c>
      <c r="G166" s="35" cm="1">
        <f t="array" ref="G166">MAX(C166/C165:C166-1)</f>
        <v>0</v>
      </c>
      <c r="H166" s="36" cm="1">
        <f t="array" ref="H166">MAX(C166/C161:C166-1)</f>
        <v>2.8032942008022088E-2</v>
      </c>
      <c r="I166" s="35" cm="1">
        <f t="array" ref="I166">MAX(C166/C156:C166-1)</f>
        <v>2.8032942008022088E-2</v>
      </c>
    </row>
    <row r="167" spans="1:9" x14ac:dyDescent="0.25">
      <c r="A167" s="31">
        <v>44606</v>
      </c>
      <c r="B167" t="s">
        <v>28</v>
      </c>
      <c r="C167" s="33">
        <v>3477.6859571602799</v>
      </c>
      <c r="D167" s="33">
        <v>730</v>
      </c>
      <c r="E167" s="34">
        <f t="shared" si="4"/>
        <v>0</v>
      </c>
      <c r="F167" s="34" t="str">
        <f t="shared" si="5"/>
        <v>-</v>
      </c>
      <c r="G167" s="35" cm="1">
        <f t="array" ref="G167">MAX(C167/C166:C167-1)</f>
        <v>0</v>
      </c>
      <c r="H167" s="36" cm="1">
        <f t="array" ref="H167">MAX(C167/C162:C167-1)</f>
        <v>0</v>
      </c>
      <c r="I167" s="35" cm="1">
        <f t="array" ref="I167">MAX(C167/C157:C167-1)</f>
        <v>4.7578377358106216E-3</v>
      </c>
    </row>
    <row r="168" spans="1:9" x14ac:dyDescent="0.25">
      <c r="A168" s="31">
        <v>44607</v>
      </c>
      <c r="B168" t="s">
        <v>28</v>
      </c>
      <c r="C168" s="33">
        <v>3524.1239268752802</v>
      </c>
      <c r="D168" s="33">
        <v>85</v>
      </c>
      <c r="E168" s="34">
        <f t="shared" si="4"/>
        <v>0</v>
      </c>
      <c r="F168" s="34" t="str">
        <f t="shared" si="5"/>
        <v>-</v>
      </c>
      <c r="G168" s="35" cm="1">
        <f t="array" ref="G168">MAX(C168/C167:C168-1)</f>
        <v>1.3353123394994393E-2</v>
      </c>
      <c r="H168" s="36" cm="1">
        <f t="array" ref="H168">MAX(C168/C163:C168-1)</f>
        <v>1.3353123394994393E-2</v>
      </c>
      <c r="I168" s="35" cm="1">
        <f t="array" ref="I168">MAX(C168/C158:C168-1)</f>
        <v>1.8174493125184599E-2</v>
      </c>
    </row>
    <row r="169" spans="1:9" x14ac:dyDescent="0.25">
      <c r="A169" s="31">
        <v>44608</v>
      </c>
      <c r="B169" t="s">
        <v>28</v>
      </c>
      <c r="C169" s="33">
        <v>3519.7212744674298</v>
      </c>
      <c r="D169" s="33">
        <v>-300</v>
      </c>
      <c r="E169" s="34">
        <f t="shared" si="4"/>
        <v>0</v>
      </c>
      <c r="F169" s="34" t="str">
        <f t="shared" si="5"/>
        <v>-</v>
      </c>
      <c r="G169" s="35" cm="1">
        <f t="array" ref="G169">MAX(C169/C168:C169-1)</f>
        <v>0</v>
      </c>
      <c r="H169" s="36" cm="1">
        <f t="array" ref="H169">MAX(C169/C164:C169-1)</f>
        <v>1.2087151578653144E-2</v>
      </c>
      <c r="I169" s="35" cm="1">
        <f t="array" ref="I169">MAX(C169/C159:C169-1)</f>
        <v>1.6902498020363144E-2</v>
      </c>
    </row>
    <row r="170" spans="1:9" x14ac:dyDescent="0.25">
      <c r="A170" s="31">
        <v>44609</v>
      </c>
      <c r="B170" t="s">
        <v>28</v>
      </c>
      <c r="C170" s="33">
        <v>3493.40917029003</v>
      </c>
      <c r="D170" s="33">
        <v>-360</v>
      </c>
      <c r="E170" s="34">
        <f t="shared" si="4"/>
        <v>0</v>
      </c>
      <c r="F170" s="34" t="str">
        <f t="shared" si="5"/>
        <v>-</v>
      </c>
      <c r="G170" s="35" cm="1">
        <f t="array" ref="G170">MAX(C170/C169:C170-1)</f>
        <v>0</v>
      </c>
      <c r="H170" s="36" cm="1">
        <f t="array" ref="H170">MAX(C170/C165:C170-1)</f>
        <v>4.5211710670358674E-3</v>
      </c>
      <c r="I170" s="35" cm="1">
        <f t="array" ref="I170">MAX(C170/C160:C170-1)</f>
        <v>9.3005198011593126E-3</v>
      </c>
    </row>
    <row r="171" spans="1:9" x14ac:dyDescent="0.25">
      <c r="A171" s="31">
        <v>44610</v>
      </c>
      <c r="B171" t="s">
        <v>28</v>
      </c>
      <c r="C171" s="33">
        <v>3448.2401975494599</v>
      </c>
      <c r="D171" s="33">
        <v>-915</v>
      </c>
      <c r="E171" s="34">
        <f t="shared" si="4"/>
        <v>0</v>
      </c>
      <c r="F171" s="34" t="str">
        <f t="shared" si="5"/>
        <v>-</v>
      </c>
      <c r="G171" s="35" cm="1">
        <f t="array" ref="G171">MAX(C171/C170:C171-1)</f>
        <v>0</v>
      </c>
      <c r="H171" s="36" cm="1">
        <f t="array" ref="H171">MAX(C171/C166:C171-1)</f>
        <v>0</v>
      </c>
      <c r="I171" s="35" cm="1">
        <f t="array" ref="I171">MAX(C171/C161:C171-1)</f>
        <v>0</v>
      </c>
    </row>
    <row r="172" spans="1:9" x14ac:dyDescent="0.25">
      <c r="A172" s="31">
        <v>44613</v>
      </c>
      <c r="B172" t="s">
        <v>28</v>
      </c>
      <c r="C172" s="33">
        <v>3354.90477895303</v>
      </c>
      <c r="D172" s="33">
        <v>-25</v>
      </c>
      <c r="E172" s="34">
        <f t="shared" si="4"/>
        <v>0</v>
      </c>
      <c r="F172" s="34" t="str">
        <f t="shared" si="5"/>
        <v>-</v>
      </c>
      <c r="G172" s="35" cm="1">
        <f t="array" ref="G172">MAX(C172/C171:C172-1)</f>
        <v>0</v>
      </c>
      <c r="H172" s="36" cm="1">
        <f t="array" ref="H172">MAX(C172/C167:C172-1)</f>
        <v>0</v>
      </c>
      <c r="I172" s="35" cm="1">
        <f t="array" ref="I172">MAX(C172/C162:C172-1)</f>
        <v>0</v>
      </c>
    </row>
    <row r="173" spans="1:9" x14ac:dyDescent="0.25">
      <c r="A173" s="31">
        <v>44614</v>
      </c>
      <c r="B173" t="s">
        <v>28</v>
      </c>
      <c r="C173" s="33">
        <v>3301.7500718168199</v>
      </c>
      <c r="D173" s="33">
        <v>-90</v>
      </c>
      <c r="E173" s="34">
        <f t="shared" si="4"/>
        <v>0</v>
      </c>
      <c r="F173" s="34" t="str">
        <f t="shared" si="5"/>
        <v>-</v>
      </c>
      <c r="G173" s="35" cm="1">
        <f t="array" ref="G173">MAX(C173/C172:C173-1)</f>
        <v>0</v>
      </c>
      <c r="H173" s="36" cm="1">
        <f t="array" ref="H173">MAX(C173/C168:C173-1)</f>
        <v>0</v>
      </c>
      <c r="I173" s="35" cm="1">
        <f t="array" ref="I173">MAX(C173/C163:C173-1)</f>
        <v>0</v>
      </c>
    </row>
    <row r="174" spans="1:9" x14ac:dyDescent="0.25">
      <c r="A174" s="31">
        <v>44615</v>
      </c>
      <c r="B174" t="s">
        <v>28</v>
      </c>
      <c r="C174" s="33">
        <v>3324.5304996109799</v>
      </c>
      <c r="D174" s="33">
        <v>-1410</v>
      </c>
      <c r="E174" s="34">
        <f t="shared" si="4"/>
        <v>0</v>
      </c>
      <c r="F174" s="34" t="str">
        <f t="shared" si="5"/>
        <v>-</v>
      </c>
      <c r="G174" s="35" cm="1">
        <f t="array" ref="G174">MAX(C174/C173:C174-1)</f>
        <v>6.8995009612053959E-3</v>
      </c>
      <c r="H174" s="36" cm="1">
        <f t="array" ref="H174">MAX(C174/C169:C174-1)</f>
        <v>6.8995009612053959E-3</v>
      </c>
      <c r="I174" s="35" cm="1">
        <f t="array" ref="I174">MAX(C174/C164:C174-1)</f>
        <v>6.8995009612053959E-3</v>
      </c>
    </row>
    <row r="175" spans="1:9" x14ac:dyDescent="0.25">
      <c r="A175" s="31">
        <v>44616</v>
      </c>
      <c r="B175" t="s">
        <v>28</v>
      </c>
      <c r="C175" s="33">
        <v>3218.4319738801701</v>
      </c>
      <c r="D175" s="33">
        <v>1380</v>
      </c>
      <c r="E175" s="34">
        <f t="shared" si="4"/>
        <v>0</v>
      </c>
      <c r="F175" s="34" t="str">
        <f t="shared" si="5"/>
        <v>-</v>
      </c>
      <c r="G175" s="35" cm="1">
        <f t="array" ref="G175">MAX(C175/C174:C175-1)</f>
        <v>0</v>
      </c>
      <c r="H175" s="36" cm="1">
        <f t="array" ref="H175">MAX(C175/C170:C175-1)</f>
        <v>0</v>
      </c>
      <c r="I175" s="35" cm="1">
        <f t="array" ref="I175">MAX(C175/C165:C175-1)</f>
        <v>0</v>
      </c>
    </row>
    <row r="176" spans="1:9" x14ac:dyDescent="0.25">
      <c r="A176" s="31">
        <v>44617</v>
      </c>
      <c r="B176" t="s">
        <v>28</v>
      </c>
      <c r="C176" s="33">
        <v>3401.9307333483198</v>
      </c>
      <c r="D176" s="33">
        <v>-345</v>
      </c>
      <c r="E176" s="34">
        <f t="shared" si="4"/>
        <v>0</v>
      </c>
      <c r="F176" s="34" t="str">
        <f t="shared" si="5"/>
        <v>-</v>
      </c>
      <c r="G176" s="35" cm="1">
        <f t="array" ref="G176">MAX(C176/C175:C176-1)</f>
        <v>5.7014956648880899E-2</v>
      </c>
      <c r="H176" s="36" cm="1">
        <f t="array" ref="H176">MAX(C176/C171:C176-1)</f>
        <v>5.7014956648880899E-2</v>
      </c>
      <c r="I176" s="35" cm="1">
        <f t="array" ref="I176">MAX(C176/C166:C176-1)</f>
        <v>5.7014956648880899E-2</v>
      </c>
    </row>
    <row r="177" spans="1:9" x14ac:dyDescent="0.25">
      <c r="A177" s="31">
        <v>44620</v>
      </c>
      <c r="B177" t="s">
        <v>28</v>
      </c>
      <c r="C177" s="33">
        <v>3346.1796300432202</v>
      </c>
      <c r="D177" s="33">
        <v>-1570</v>
      </c>
      <c r="E177" s="34">
        <f t="shared" si="4"/>
        <v>0</v>
      </c>
      <c r="F177" s="34" t="str">
        <f t="shared" si="5"/>
        <v>-</v>
      </c>
      <c r="G177" s="35" cm="1">
        <f t="array" ref="G177">MAX(C177/C176:C177-1)</f>
        <v>0</v>
      </c>
      <c r="H177" s="36" cm="1">
        <f t="array" ref="H177">MAX(C177/C172:C177-1)</f>
        <v>3.9692513994333822E-2</v>
      </c>
      <c r="I177" s="35" cm="1">
        <f t="array" ref="I177">MAX(C177/C167:C177-1)</f>
        <v>3.9692513994333822E-2</v>
      </c>
    </row>
    <row r="178" spans="1:9" x14ac:dyDescent="0.25">
      <c r="A178" s="31">
        <v>44621</v>
      </c>
      <c r="B178" t="s">
        <v>28</v>
      </c>
      <c r="C178" s="33">
        <v>3191.7361384071</v>
      </c>
      <c r="D178" s="33">
        <v>585</v>
      </c>
      <c r="E178" s="34">
        <f t="shared" si="4"/>
        <v>0</v>
      </c>
      <c r="F178" s="34" t="str">
        <f t="shared" si="5"/>
        <v>-</v>
      </c>
      <c r="G178" s="35" cm="1">
        <f t="array" ref="G178">MAX(C178/C177:C178-1)</f>
        <v>0</v>
      </c>
      <c r="H178" s="36" cm="1">
        <f t="array" ref="H178">MAX(C178/C173:C178-1)</f>
        <v>0</v>
      </c>
      <c r="I178" s="35" cm="1">
        <f t="array" ref="I178">MAX(C178/C168:C178-1)</f>
        <v>0</v>
      </c>
    </row>
    <row r="179" spans="1:9" x14ac:dyDescent="0.25">
      <c r="A179" s="31">
        <v>44622</v>
      </c>
      <c r="B179" t="s">
        <v>28</v>
      </c>
      <c r="C179" s="33">
        <v>3226.8386127767099</v>
      </c>
      <c r="D179" s="33">
        <v>-905</v>
      </c>
      <c r="E179" s="34">
        <f t="shared" si="4"/>
        <v>0</v>
      </c>
      <c r="F179" s="34" t="str">
        <f t="shared" si="5"/>
        <v>-</v>
      </c>
      <c r="G179" s="35" cm="1">
        <f t="array" ref="G179">MAX(C179/C178:C179-1)</f>
        <v>1.0997924905887801E-2</v>
      </c>
      <c r="H179" s="36" cm="1">
        <f t="array" ref="H179">MAX(C179/C174:C179-1)</f>
        <v>1.0997924905887801E-2</v>
      </c>
      <c r="I179" s="35" cm="1">
        <f t="array" ref="I179">MAX(C179/C169:C179-1)</f>
        <v>1.0997924905887801E-2</v>
      </c>
    </row>
    <row r="180" spans="1:9" x14ac:dyDescent="0.25">
      <c r="A180" s="31">
        <v>44623</v>
      </c>
      <c r="B180" t="s">
        <v>28</v>
      </c>
      <c r="C180" s="33">
        <v>3212.2308757730898</v>
      </c>
      <c r="D180" s="33">
        <v>-1795</v>
      </c>
      <c r="E180" s="34">
        <f t="shared" si="4"/>
        <v>0</v>
      </c>
      <c r="F180" s="34" t="str">
        <f t="shared" si="5"/>
        <v>-</v>
      </c>
      <c r="G180" s="35" cm="1">
        <f t="array" ref="G180">MAX(C180/C179:C180-1)</f>
        <v>0</v>
      </c>
      <c r="H180" s="36" cm="1">
        <f t="array" ref="H180">MAX(C180/C175:C180-1)</f>
        <v>6.421187866807232E-3</v>
      </c>
      <c r="I180" s="35" cm="1">
        <f t="array" ref="I180">MAX(C180/C170:C180-1)</f>
        <v>6.421187866807232E-3</v>
      </c>
    </row>
    <row r="181" spans="1:9" x14ac:dyDescent="0.25">
      <c r="A181" s="31">
        <v>44624</v>
      </c>
      <c r="B181" t="s">
        <v>28</v>
      </c>
      <c r="C181" s="33">
        <v>3148.96620757651</v>
      </c>
      <c r="D181" s="33">
        <v>-405</v>
      </c>
      <c r="E181" s="34">
        <f t="shared" si="4"/>
        <v>0</v>
      </c>
      <c r="F181" s="34" t="str">
        <f t="shared" si="5"/>
        <v>-</v>
      </c>
      <c r="G181" s="35" cm="1">
        <f t="array" ref="G181">MAX(C181/C180:C181-1)</f>
        <v>0</v>
      </c>
      <c r="H181" s="36" cm="1">
        <f t="array" ref="H181">MAX(C181/C176:C181-1)</f>
        <v>0</v>
      </c>
      <c r="I181" s="35" cm="1">
        <f t="array" ref="I181">MAX(C181/C171:C181-1)</f>
        <v>0</v>
      </c>
    </row>
    <row r="182" spans="1:9" x14ac:dyDescent="0.25">
      <c r="A182" s="31">
        <v>44627</v>
      </c>
      <c r="B182" t="s">
        <v>28</v>
      </c>
      <c r="C182" s="33">
        <v>3260.2808215432701</v>
      </c>
      <c r="D182" s="33">
        <v>30</v>
      </c>
      <c r="E182" s="34">
        <f t="shared" si="4"/>
        <v>0</v>
      </c>
      <c r="F182" s="34" t="str">
        <f t="shared" si="5"/>
        <v>-</v>
      </c>
      <c r="G182" s="35" cm="1">
        <f t="array" ref="G182">MAX(C182/C181:C182-1)</f>
        <v>3.5349573996359185E-2</v>
      </c>
      <c r="H182" s="36" cm="1">
        <f t="array" ref="H182">MAX(C182/C177:C182-1)</f>
        <v>3.5349573996359185E-2</v>
      </c>
      <c r="I182" s="35" cm="1">
        <f t="array" ref="I182">MAX(C182/C172:C182-1)</f>
        <v>3.5349573996359185E-2</v>
      </c>
    </row>
    <row r="183" spans="1:9" x14ac:dyDescent="0.25">
      <c r="A183" s="31">
        <v>44628</v>
      </c>
      <c r="B183" t="s">
        <v>28</v>
      </c>
      <c r="C183" s="33">
        <v>3612.6001819898402</v>
      </c>
      <c r="D183" s="33">
        <v>2200</v>
      </c>
      <c r="E183" s="34">
        <f t="shared" si="4"/>
        <v>0</v>
      </c>
      <c r="F183" s="34" t="str">
        <f t="shared" si="5"/>
        <v>-</v>
      </c>
      <c r="G183" s="35" cm="1">
        <f t="array" ref="G183">MAX(C183/C182:C183-1)</f>
        <v>0.10806411463654153</v>
      </c>
      <c r="H183" s="36" cm="1">
        <f t="array" ref="H183">MAX(C183/C178:C183-1)</f>
        <v>0.1472337090495961</v>
      </c>
      <c r="I183" s="35" cm="1">
        <f t="array" ref="I183">MAX(C183/C173:C183-1)</f>
        <v>0.1472337090495961</v>
      </c>
    </row>
    <row r="184" spans="1:9" x14ac:dyDescent="0.25">
      <c r="A184" s="31">
        <v>44629</v>
      </c>
      <c r="B184" t="s">
        <v>28</v>
      </c>
      <c r="C184" s="33">
        <v>3966.3761907501998</v>
      </c>
      <c r="D184" s="33">
        <v>-1005</v>
      </c>
      <c r="E184" s="34">
        <f t="shared" si="4"/>
        <v>0</v>
      </c>
      <c r="F184" s="34" t="str">
        <f t="shared" si="5"/>
        <v>-</v>
      </c>
      <c r="G184" s="35" cm="1">
        <f t="array" ref="G184">MAX(C184/C183:C184-1)</f>
        <v>9.7928359336320936E-2</v>
      </c>
      <c r="H184" s="36" cm="1">
        <f t="array" ref="H184">MAX(C184/C179:C184-1)</f>
        <v>0.25958042395214531</v>
      </c>
      <c r="I184" s="35" cm="1">
        <f t="array" ref="I184">MAX(C184/C174:C184-1)</f>
        <v>0.25958042395214531</v>
      </c>
    </row>
    <row r="185" spans="1:9" x14ac:dyDescent="0.25">
      <c r="A185" s="31">
        <v>44630</v>
      </c>
      <c r="B185" t="s">
        <v>28</v>
      </c>
      <c r="C185" s="33">
        <v>3984.9050285138201</v>
      </c>
      <c r="D185" s="33">
        <v>505</v>
      </c>
      <c r="E185" s="34">
        <f t="shared" si="4"/>
        <v>0</v>
      </c>
      <c r="F185" s="34" t="str">
        <f t="shared" si="5"/>
        <v>-</v>
      </c>
      <c r="G185" s="35" cm="1">
        <f t="array" ref="G185">MAX(C185/C184:C185-1)</f>
        <v>4.6714776593381746E-3</v>
      </c>
      <c r="H185" s="36" cm="1">
        <f t="array" ref="H185">MAX(C185/C180:C185-1)</f>
        <v>0.26546452576277746</v>
      </c>
      <c r="I185" s="35" cm="1">
        <f t="array" ref="I185">MAX(C185/C175:C185-1)</f>
        <v>0.26546452576277746</v>
      </c>
    </row>
    <row r="186" spans="1:9" x14ac:dyDescent="0.25">
      <c r="A186" s="31">
        <v>44631</v>
      </c>
      <c r="B186" t="s">
        <v>28</v>
      </c>
      <c r="C186" s="33">
        <v>4072.0523373750102</v>
      </c>
      <c r="D186" s="33">
        <v>530</v>
      </c>
      <c r="E186" s="34">
        <f t="shared" si="4"/>
        <v>0</v>
      </c>
      <c r="F186" s="34" t="str">
        <f t="shared" si="5"/>
        <v>-</v>
      </c>
      <c r="G186" s="35" cm="1">
        <f t="array" ref="G186">MAX(C186/C185:C186-1)</f>
        <v>2.1869356543659402E-2</v>
      </c>
      <c r="H186" s="36" cm="1">
        <f t="array" ref="H186">MAX(C186/C181:C186-1)</f>
        <v>0.29313942067003662</v>
      </c>
      <c r="I186" s="35" cm="1">
        <f t="array" ref="I186">MAX(C186/C176:C186-1)</f>
        <v>0.29313942067003662</v>
      </c>
    </row>
    <row r="187" spans="1:9" x14ac:dyDescent="0.25">
      <c r="A187" s="31">
        <v>44634</v>
      </c>
      <c r="B187" t="s">
        <v>28</v>
      </c>
      <c r="C187" s="33">
        <v>4231.2631764877897</v>
      </c>
      <c r="D187" s="33">
        <v>-45</v>
      </c>
      <c r="E187" s="34">
        <f t="shared" si="4"/>
        <v>0</v>
      </c>
      <c r="F187" s="34" t="str">
        <f t="shared" si="5"/>
        <v>-</v>
      </c>
      <c r="G187" s="35" cm="1">
        <f t="array" ref="G187">MAX(C187/C186:C187-1)</f>
        <v>3.9098426523518803E-2</v>
      </c>
      <c r="H187" s="36" cm="1">
        <f t="array" ref="H187">MAX(C187/C182:C187-1)</f>
        <v>0.2978216933119584</v>
      </c>
      <c r="I187" s="35" cm="1">
        <f t="array" ref="I187">MAX(C187/C177:C187-1)</f>
        <v>0.34369913729376944</v>
      </c>
    </row>
    <row r="188" spans="1:9" x14ac:dyDescent="0.25">
      <c r="A188" s="31">
        <v>44635</v>
      </c>
      <c r="B188" t="s">
        <v>28</v>
      </c>
      <c r="C188" s="33">
        <v>4200.2872861837204</v>
      </c>
      <c r="D188" s="33">
        <v>1535</v>
      </c>
      <c r="E188" s="34">
        <f t="shared" si="4"/>
        <v>0</v>
      </c>
      <c r="F188" s="34" t="str">
        <f t="shared" si="5"/>
        <v>-</v>
      </c>
      <c r="G188" s="35" cm="1">
        <f t="array" ref="G188">MAX(C188/C187:C188-1)</f>
        <v>0</v>
      </c>
      <c r="H188" s="36" cm="1">
        <f t="array" ref="H188">MAX(C188/C183:C188-1)</f>
        <v>0.16267703996797644</v>
      </c>
      <c r="I188" s="35" cm="1">
        <f t="array" ref="I188">MAX(C188/C178:C188-1)</f>
        <v>0.33386229298926717</v>
      </c>
    </row>
    <row r="189" spans="1:9" x14ac:dyDescent="0.25">
      <c r="A189" s="31">
        <v>44636</v>
      </c>
      <c r="B189" t="s">
        <v>28</v>
      </c>
      <c r="C189" s="33">
        <v>4377.0859184384399</v>
      </c>
      <c r="D189" s="33">
        <v>-60</v>
      </c>
      <c r="E189" s="34">
        <f t="shared" si="4"/>
        <v>0</v>
      </c>
      <c r="F189" s="34" t="str">
        <f t="shared" si="5"/>
        <v>-</v>
      </c>
      <c r="G189" s="35" cm="1">
        <f t="array" ref="G189">MAX(C189/C188:C189-1)</f>
        <v>4.2092033284550467E-2</v>
      </c>
      <c r="H189" s="36" cm="1">
        <f t="array" ref="H189">MAX(C189/C184:C189-1)</f>
        <v>0.10354785021300716</v>
      </c>
      <c r="I189" s="35" cm="1">
        <f t="array" ref="I189">MAX(C189/C179:C189-1)</f>
        <v>0.39000726902277827</v>
      </c>
    </row>
    <row r="190" spans="1:9" x14ac:dyDescent="0.25">
      <c r="A190" s="31">
        <v>44637</v>
      </c>
      <c r="B190" t="s">
        <v>28</v>
      </c>
      <c r="C190" s="33">
        <v>4480.4634322484098</v>
      </c>
      <c r="D190" s="33">
        <v>-388.89999999999799</v>
      </c>
      <c r="E190" s="34">
        <f t="shared" si="4"/>
        <v>0</v>
      </c>
      <c r="F190" s="34" t="str">
        <f t="shared" si="5"/>
        <v>-</v>
      </c>
      <c r="G190" s="35" cm="1">
        <f t="array" ref="G190">MAX(C190/C189:C190-1)</f>
        <v>2.3617885446226561E-2</v>
      </c>
      <c r="H190" s="36" cm="1">
        <f t="array" ref="H190">MAX(C190/C185:C190-1)</f>
        <v>0.12435889944393708</v>
      </c>
      <c r="I190" s="35" cm="1">
        <f t="array" ref="I190">MAX(C190/C180:C190-1)</f>
        <v>0.42283630147198026</v>
      </c>
    </row>
    <row r="191" spans="1:9" x14ac:dyDescent="0.25">
      <c r="A191" s="31">
        <v>44638</v>
      </c>
      <c r="B191" t="s">
        <v>28</v>
      </c>
      <c r="C191" s="33">
        <v>4462.9040283554496</v>
      </c>
      <c r="D191" s="33">
        <v>-30</v>
      </c>
      <c r="E191" s="34">
        <f t="shared" si="4"/>
        <v>0</v>
      </c>
      <c r="F191" s="34" t="str">
        <f t="shared" si="5"/>
        <v>-</v>
      </c>
      <c r="G191" s="35" cm="1">
        <f t="array" ref="G191">MAX(C191/C190:C191-1)</f>
        <v>0</v>
      </c>
      <c r="H191" s="36" cm="1">
        <f t="array" ref="H191">MAX(C191/C186:C191-1)</f>
        <v>9.5983955656227193E-2</v>
      </c>
      <c r="I191" s="35" cm="1">
        <f t="array" ref="I191">MAX(C191/C181:C191-1)</f>
        <v>0.41726005748094863</v>
      </c>
    </row>
    <row r="192" spans="1:9" x14ac:dyDescent="0.25">
      <c r="A192" s="31">
        <v>44641</v>
      </c>
      <c r="B192" t="s">
        <v>28</v>
      </c>
      <c r="C192" s="33">
        <v>4471.8089876323702</v>
      </c>
      <c r="D192" s="33">
        <v>280</v>
      </c>
      <c r="E192" s="34">
        <f t="shared" si="4"/>
        <v>0</v>
      </c>
      <c r="F192" s="34" t="str">
        <f t="shared" si="5"/>
        <v>-</v>
      </c>
      <c r="G192" s="35" cm="1">
        <f t="array" ref="G192">MAX(C192/C191:C192-1)</f>
        <v>1.995328427486287E-3</v>
      </c>
      <c r="H192" s="36" cm="1">
        <f t="array" ref="H192">MAX(C192/C187:C192-1)</f>
        <v>6.4643602436857961E-2</v>
      </c>
      <c r="I192" s="35" cm="1">
        <f t="array" ref="I192">MAX(C192/C182:C192-1)</f>
        <v>0.37160239635910175</v>
      </c>
    </row>
    <row r="193" spans="1:9" x14ac:dyDescent="0.25">
      <c r="A193" s="31">
        <v>44642</v>
      </c>
      <c r="B193" t="s">
        <v>28</v>
      </c>
      <c r="C193" s="33">
        <v>4468.68986859504</v>
      </c>
      <c r="D193" s="33">
        <v>-500</v>
      </c>
      <c r="E193" s="34">
        <f t="shared" si="4"/>
        <v>0</v>
      </c>
      <c r="F193" s="34" t="str">
        <f t="shared" si="5"/>
        <v>-</v>
      </c>
      <c r="G193" s="35" cm="1">
        <f t="array" ref="G193">MAX(C193/C192:C193-1)</f>
        <v>0</v>
      </c>
      <c r="H193" s="36" cm="1">
        <f t="array" ref="H193">MAX(C193/C188:C193-1)</f>
        <v>6.3901005841717984E-2</v>
      </c>
      <c r="I193" s="35" cm="1">
        <f t="array" ref="I193">MAX(C193/C183:C193-1)</f>
        <v>0.2369732722910014</v>
      </c>
    </row>
    <row r="194" spans="1:9" x14ac:dyDescent="0.25">
      <c r="A194" s="31">
        <v>44643</v>
      </c>
      <c r="B194" t="s">
        <v>28</v>
      </c>
      <c r="C194" s="33">
        <v>4386.7096283475503</v>
      </c>
      <c r="D194" s="33">
        <v>50</v>
      </c>
      <c r="E194" s="34">
        <f t="shared" si="4"/>
        <v>0</v>
      </c>
      <c r="F194" s="34" t="str">
        <f t="shared" si="5"/>
        <v>-</v>
      </c>
      <c r="G194" s="35" cm="1">
        <f t="array" ref="G194">MAX(C194/C193:C194-1)</f>
        <v>0</v>
      </c>
      <c r="H194" s="36" cm="1">
        <f t="array" ref="H194">MAX(C194/C189:C194-1)</f>
        <v>2.1986568434881892E-3</v>
      </c>
      <c r="I194" s="35" cm="1">
        <f t="array" ref="I194">MAX(C194/C184:C194-1)</f>
        <v>0.10597417324599467</v>
      </c>
    </row>
    <row r="195" spans="1:9" x14ac:dyDescent="0.25">
      <c r="A195" s="31">
        <v>44644</v>
      </c>
      <c r="B195" t="s">
        <v>28</v>
      </c>
      <c r="C195" s="33">
        <v>4356.7480558416901</v>
      </c>
      <c r="D195" s="33">
        <v>0</v>
      </c>
      <c r="E195" s="34">
        <f t="shared" si="4"/>
        <v>0</v>
      </c>
      <c r="F195" s="34" t="str">
        <f t="shared" si="5"/>
        <v>-</v>
      </c>
      <c r="G195" s="35" cm="1">
        <f t="array" ref="G195">MAX(C195/C194:C195-1)</f>
        <v>0</v>
      </c>
      <c r="H195" s="36" cm="1">
        <f t="array" ref="H195">MAX(C195/C190:C195-1)</f>
        <v>0</v>
      </c>
      <c r="I195" s="35" cm="1">
        <f t="array" ref="I195">MAX(C195/C185:C195-1)</f>
        <v>9.3312895706964882E-2</v>
      </c>
    </row>
    <row r="196" spans="1:9" x14ac:dyDescent="0.25">
      <c r="A196" s="31">
        <v>44645</v>
      </c>
      <c r="B196" t="s">
        <v>28</v>
      </c>
      <c r="C196" s="33">
        <v>4321.9316875935401</v>
      </c>
      <c r="D196" s="33">
        <v>300</v>
      </c>
      <c r="E196" s="34">
        <f t="shared" si="4"/>
        <v>0</v>
      </c>
      <c r="F196" s="34" t="str">
        <f t="shared" si="5"/>
        <v>-</v>
      </c>
      <c r="G196" s="35" cm="1">
        <f t="array" ref="G196">MAX(C196/C195:C196-1)</f>
        <v>0</v>
      </c>
      <c r="H196" s="36" cm="1">
        <f t="array" ref="H196">MAX(C196/C191:C196-1)</f>
        <v>0</v>
      </c>
      <c r="I196" s="35" cm="1">
        <f t="array" ref="I196">MAX(C196/C186:C196-1)</f>
        <v>6.1364474106835987E-2</v>
      </c>
    </row>
    <row r="197" spans="1:9" x14ac:dyDescent="0.25">
      <c r="A197" s="31">
        <v>44648</v>
      </c>
      <c r="B197" t="s">
        <v>28</v>
      </c>
      <c r="C197" s="33">
        <v>4334.14619254421</v>
      </c>
      <c r="D197" s="33">
        <v>960</v>
      </c>
      <c r="E197" s="34">
        <f t="shared" ref="E197:E259" si="6">IF(D197&lt;-C197,1,0)</f>
        <v>0</v>
      </c>
      <c r="F197" s="34" t="str">
        <f t="shared" ref="F197:F259" si="7">IF(E197,D197/-C197,"-")</f>
        <v>-</v>
      </c>
      <c r="G197" s="35" cm="1">
        <f t="array" ref="G197">MAX(C197/C196:C197-1)</f>
        <v>2.8261679807972673E-3</v>
      </c>
      <c r="H197" s="36" cm="1">
        <f t="array" ref="H197">MAX(C197/C192:C197-1)</f>
        <v>2.8261679807972673E-3</v>
      </c>
      <c r="I197" s="35" cm="1">
        <f t="array" ref="I197">MAX(C197/C187:C197-1)</f>
        <v>3.1868988295348455E-2</v>
      </c>
    </row>
    <row r="198" spans="1:9" x14ac:dyDescent="0.25">
      <c r="A198" s="31">
        <v>44649</v>
      </c>
      <c r="B198" t="s">
        <v>28</v>
      </c>
      <c r="C198" s="33">
        <v>4410.7979700701699</v>
      </c>
      <c r="D198" s="33">
        <v>-490</v>
      </c>
      <c r="E198" s="34">
        <f t="shared" si="6"/>
        <v>0</v>
      </c>
      <c r="F198" s="34" t="str">
        <f t="shared" si="7"/>
        <v>-</v>
      </c>
      <c r="G198" s="35" cm="1">
        <f t="array" ref="G198">MAX(C198/C197:C198-1)</f>
        <v>1.7685554229301292E-2</v>
      </c>
      <c r="H198" s="36" cm="1">
        <f t="array" ref="H198">MAX(C198/C193:C198-1)</f>
        <v>2.056170455718398E-2</v>
      </c>
      <c r="I198" s="35" cm="1">
        <f t="array" ref="I198">MAX(C198/C188:C198-1)</f>
        <v>5.0118163245379987E-2</v>
      </c>
    </row>
    <row r="199" spans="1:9" x14ac:dyDescent="0.25">
      <c r="A199" s="31">
        <v>44650</v>
      </c>
      <c r="B199" t="s">
        <v>28</v>
      </c>
      <c r="C199" s="33">
        <v>4371.3626156585997</v>
      </c>
      <c r="D199" s="33">
        <v>-400</v>
      </c>
      <c r="E199" s="34">
        <f t="shared" si="6"/>
        <v>0</v>
      </c>
      <c r="F199" s="34" t="str">
        <f t="shared" si="7"/>
        <v>-</v>
      </c>
      <c r="G199" s="35" cm="1">
        <f t="array" ref="G199">MAX(C199/C198:C199-1)</f>
        <v>0</v>
      </c>
      <c r="H199" s="36" cm="1">
        <f t="array" ref="H199">MAX(C199/C194:C199-1)</f>
        <v>1.143723030305055E-2</v>
      </c>
      <c r="I199" s="35" cm="1">
        <f t="array" ref="I199">MAX(C199/C189:C199-1)</f>
        <v>1.143723030305055E-2</v>
      </c>
    </row>
    <row r="200" spans="1:9" x14ac:dyDescent="0.25">
      <c r="A200" s="31">
        <v>44651</v>
      </c>
      <c r="B200" t="s">
        <v>28</v>
      </c>
      <c r="C200" s="33">
        <v>4321.9211687113702</v>
      </c>
      <c r="D200" s="33">
        <v>140</v>
      </c>
      <c r="E200" s="34">
        <f t="shared" si="6"/>
        <v>0</v>
      </c>
      <c r="F200" s="34" t="str">
        <f t="shared" si="7"/>
        <v>-</v>
      </c>
      <c r="G200" s="35" cm="1">
        <f t="array" ref="G200">MAX(C200/C199:C200-1)</f>
        <v>0</v>
      </c>
      <c r="H200" s="36" cm="1">
        <f t="array" ref="H200">MAX(C200/C195:C200-1)</f>
        <v>0</v>
      </c>
      <c r="I200" s="35" cm="1">
        <f t="array" ref="I200">MAX(C200/C190:C200-1)</f>
        <v>0</v>
      </c>
    </row>
    <row r="201" spans="1:9" x14ac:dyDescent="0.25">
      <c r="A201" s="31">
        <v>44652</v>
      </c>
      <c r="B201" t="s">
        <v>28</v>
      </c>
      <c r="C201" s="33">
        <v>4302.0073909958501</v>
      </c>
      <c r="D201" s="33">
        <v>370</v>
      </c>
      <c r="E201" s="34">
        <f t="shared" si="6"/>
        <v>0</v>
      </c>
      <c r="F201" s="34" t="str">
        <f t="shared" si="7"/>
        <v>-</v>
      </c>
      <c r="G201" s="35" cm="1">
        <f t="array" ref="G201">MAX(C201/C200:C201-1)</f>
        <v>0</v>
      </c>
      <c r="H201" s="36" cm="1">
        <f t="array" ref="H201">MAX(C201/C196:C201-1)</f>
        <v>0</v>
      </c>
      <c r="I201" s="35" cm="1">
        <f t="array" ref="I201">MAX(C201/C191:C201-1)</f>
        <v>0</v>
      </c>
    </row>
    <row r="202" spans="1:9" x14ac:dyDescent="0.25">
      <c r="A202" s="31">
        <v>44655</v>
      </c>
      <c r="B202" t="s">
        <v>28</v>
      </c>
      <c r="C202" s="33">
        <v>4322.63350210918</v>
      </c>
      <c r="D202" s="33">
        <v>-470</v>
      </c>
      <c r="E202" s="34">
        <f t="shared" si="6"/>
        <v>0</v>
      </c>
      <c r="F202" s="34" t="str">
        <f t="shared" si="7"/>
        <v>-</v>
      </c>
      <c r="G202" s="35" cm="1">
        <f t="array" ref="G202">MAX(C202/C201:C202-1)</f>
        <v>4.7945317705637702E-3</v>
      </c>
      <c r="H202" s="36" cm="1">
        <f t="array" ref="H202">MAX(C202/C197:C202-1)</f>
        <v>4.7945317705637702E-3</v>
      </c>
      <c r="I202" s="35" cm="1">
        <f t="array" ref="I202">MAX(C202/C192:C202-1)</f>
        <v>4.7945317705637702E-3</v>
      </c>
    </row>
    <row r="203" spans="1:9" x14ac:dyDescent="0.25">
      <c r="A203" s="31">
        <v>44656</v>
      </c>
      <c r="B203" t="s">
        <v>28</v>
      </c>
      <c r="C203" s="33">
        <v>4244.0402022104599</v>
      </c>
      <c r="D203" s="33">
        <v>-870</v>
      </c>
      <c r="E203" s="34">
        <f t="shared" si="6"/>
        <v>0</v>
      </c>
      <c r="F203" s="34" t="str">
        <f t="shared" si="7"/>
        <v>-</v>
      </c>
      <c r="G203" s="35" cm="1">
        <f t="array" ref="G203">MAX(C203/C202:C203-1)</f>
        <v>0</v>
      </c>
      <c r="H203" s="36" cm="1">
        <f t="array" ref="H203">MAX(C203/C198:C203-1)</f>
        <v>0</v>
      </c>
      <c r="I203" s="35" cm="1">
        <f t="array" ref="I203">MAX(C203/C193:C203-1)</f>
        <v>0</v>
      </c>
    </row>
    <row r="204" spans="1:9" x14ac:dyDescent="0.25">
      <c r="A204" s="31">
        <v>44657</v>
      </c>
      <c r="B204" t="s">
        <v>28</v>
      </c>
      <c r="C204" s="33">
        <v>4139.5042035952602</v>
      </c>
      <c r="D204" s="33">
        <v>-230</v>
      </c>
      <c r="E204" s="34">
        <f t="shared" si="6"/>
        <v>0</v>
      </c>
      <c r="F204" s="34" t="str">
        <f t="shared" si="7"/>
        <v>-</v>
      </c>
      <c r="G204" s="35" cm="1">
        <f t="array" ref="G204">MAX(C204/C203:C204-1)</f>
        <v>0</v>
      </c>
      <c r="H204" s="36" cm="1">
        <f t="array" ref="H204">MAX(C204/C199:C204-1)</f>
        <v>0</v>
      </c>
      <c r="I204" s="35" cm="1">
        <f t="array" ref="I204">MAX(C204/C194:C204-1)</f>
        <v>0</v>
      </c>
    </row>
    <row r="205" spans="1:9" x14ac:dyDescent="0.25">
      <c r="A205" s="31">
        <v>44658</v>
      </c>
      <c r="B205" t="s">
        <v>28</v>
      </c>
      <c r="C205" s="33">
        <v>4113.1453157830201</v>
      </c>
      <c r="D205" s="33">
        <v>550</v>
      </c>
      <c r="E205" s="34">
        <f t="shared" si="6"/>
        <v>0</v>
      </c>
      <c r="F205" s="34" t="str">
        <f t="shared" si="7"/>
        <v>-</v>
      </c>
      <c r="G205" s="35" cm="1">
        <f t="array" ref="G205">MAX(C205/C204:C205-1)</f>
        <v>0</v>
      </c>
      <c r="H205" s="36" cm="1">
        <f t="array" ref="H205">MAX(C205/C200:C205-1)</f>
        <v>0</v>
      </c>
      <c r="I205" s="35" cm="1">
        <f t="array" ref="I205">MAX(C205/C195:C205-1)</f>
        <v>0</v>
      </c>
    </row>
    <row r="206" spans="1:9" x14ac:dyDescent="0.25">
      <c r="A206" s="31">
        <v>44659</v>
      </c>
      <c r="B206" t="s">
        <v>28</v>
      </c>
      <c r="C206" s="33">
        <v>4226.2971727415397</v>
      </c>
      <c r="D206" s="33">
        <v>-180</v>
      </c>
      <c r="E206" s="34">
        <f t="shared" si="6"/>
        <v>0</v>
      </c>
      <c r="F206" s="34" t="str">
        <f t="shared" si="7"/>
        <v>-</v>
      </c>
      <c r="G206" s="35" cm="1">
        <f t="array" ref="G206">MAX(C206/C205:C206-1)</f>
        <v>2.7509812630332142E-2</v>
      </c>
      <c r="H206" s="36" cm="1">
        <f t="array" ref="H206">MAX(C206/C201:C206-1)</f>
        <v>2.7509812630332142E-2</v>
      </c>
      <c r="I206" s="35" cm="1">
        <f t="array" ref="I206">MAX(C206/C196:C206-1)</f>
        <v>2.7509812630332142E-2</v>
      </c>
    </row>
    <row r="207" spans="1:9" x14ac:dyDescent="0.25">
      <c r="A207" s="31">
        <v>44662</v>
      </c>
      <c r="B207" t="s">
        <v>28</v>
      </c>
      <c r="C207" s="33">
        <v>4180.4161907488397</v>
      </c>
      <c r="D207" s="33">
        <v>0</v>
      </c>
      <c r="E207" s="34">
        <f t="shared" si="6"/>
        <v>0</v>
      </c>
      <c r="F207" s="34" t="str">
        <f t="shared" si="7"/>
        <v>-</v>
      </c>
      <c r="G207" s="35" cm="1">
        <f t="array" ref="G207">MAX(C207/C206:C207-1)</f>
        <v>0</v>
      </c>
      <c r="H207" s="36" cm="1">
        <f t="array" ref="H207">MAX(C207/C202:C207-1)</f>
        <v>1.6355093195391524E-2</v>
      </c>
      <c r="I207" s="35" cm="1">
        <f t="array" ref="I207">MAX(C207/C197:C207-1)</f>
        <v>1.6355093195391524E-2</v>
      </c>
    </row>
    <row r="208" spans="1:9" x14ac:dyDescent="0.25">
      <c r="A208" s="31">
        <v>44663</v>
      </c>
      <c r="B208" t="s">
        <v>28</v>
      </c>
      <c r="C208" s="33">
        <v>4157.4175494946603</v>
      </c>
      <c r="D208" s="33">
        <v>-90</v>
      </c>
      <c r="E208" s="34">
        <f t="shared" si="6"/>
        <v>0</v>
      </c>
      <c r="F208" s="34" t="str">
        <f t="shared" si="7"/>
        <v>-</v>
      </c>
      <c r="G208" s="35" cm="1">
        <f t="array" ref="G208">MAX(C208/C207:C208-1)</f>
        <v>0</v>
      </c>
      <c r="H208" s="36" cm="1">
        <f t="array" ref="H208">MAX(C208/C203:C208-1)</f>
        <v>1.0763595816019045E-2</v>
      </c>
      <c r="I208" s="35" cm="1">
        <f t="array" ref="I208">MAX(C208/C198:C208-1)</f>
        <v>1.0763595816019045E-2</v>
      </c>
    </row>
    <row r="209" spans="1:9" x14ac:dyDescent="0.25">
      <c r="A209" s="31">
        <v>44664</v>
      </c>
      <c r="B209" t="s">
        <v>28</v>
      </c>
      <c r="C209" s="33">
        <v>4129.0680866942903</v>
      </c>
      <c r="D209" s="33">
        <v>320</v>
      </c>
      <c r="E209" s="34">
        <f t="shared" si="6"/>
        <v>0</v>
      </c>
      <c r="F209" s="34" t="str">
        <f t="shared" si="7"/>
        <v>-</v>
      </c>
      <c r="G209" s="35" cm="1">
        <f t="array" ref="G209">MAX(C209/C208:C209-1)</f>
        <v>0</v>
      </c>
      <c r="H209" s="36" cm="1">
        <f t="array" ref="H209">MAX(C209/C204:C209-1)</f>
        <v>3.8711909472712858E-3</v>
      </c>
      <c r="I209" s="35" cm="1">
        <f t="array" ref="I209">MAX(C209/C199:C209-1)</f>
        <v>3.8711909472712858E-3</v>
      </c>
    </row>
    <row r="210" spans="1:9" x14ac:dyDescent="0.25">
      <c r="A210" s="31">
        <v>44665</v>
      </c>
      <c r="B210" t="s">
        <v>28</v>
      </c>
      <c r="C210" s="33">
        <v>4132.62184343425</v>
      </c>
      <c r="D210" s="33">
        <v>-180</v>
      </c>
      <c r="E210" s="34">
        <f t="shared" si="6"/>
        <v>0</v>
      </c>
      <c r="F210" s="34" t="str">
        <f t="shared" si="7"/>
        <v>-</v>
      </c>
      <c r="G210" s="35" cm="1">
        <f t="array" ref="G210">MAX(C210/C209:C210-1)</f>
        <v>8.606679922309457E-4</v>
      </c>
      <c r="H210" s="36" cm="1">
        <f t="array" ref="H210">MAX(C210/C205:C210-1)</f>
        <v>4.7351907496422374E-3</v>
      </c>
      <c r="I210" s="35" cm="1">
        <f t="array" ref="I210">MAX(C210/C200:C210-1)</f>
        <v>4.7351907496422374E-3</v>
      </c>
    </row>
    <row r="211" spans="1:9" x14ac:dyDescent="0.25">
      <c r="A211" s="31">
        <v>44670</v>
      </c>
      <c r="B211" t="s">
        <v>28</v>
      </c>
      <c r="C211" s="33">
        <v>4086.3290399288398</v>
      </c>
      <c r="D211" s="33">
        <v>630</v>
      </c>
      <c r="E211" s="34">
        <f t="shared" si="6"/>
        <v>0</v>
      </c>
      <c r="F211" s="34" t="str">
        <f t="shared" si="7"/>
        <v>-</v>
      </c>
      <c r="G211" s="35" cm="1">
        <f t="array" ref="G211">MAX(C211/C210:C211-1)</f>
        <v>0</v>
      </c>
      <c r="H211" s="36" cm="1">
        <f t="array" ref="H211">MAX(C211/C206:C211-1)</f>
        <v>0</v>
      </c>
      <c r="I211" s="35" cm="1">
        <f t="array" ref="I211">MAX(C211/C201:C211-1)</f>
        <v>0</v>
      </c>
    </row>
    <row r="212" spans="1:9" x14ac:dyDescent="0.25">
      <c r="A212" s="31">
        <v>44671</v>
      </c>
      <c r="B212" t="s">
        <v>28</v>
      </c>
      <c r="C212" s="33">
        <v>4129.8561215025202</v>
      </c>
      <c r="D212" s="33">
        <v>380</v>
      </c>
      <c r="E212" s="34">
        <f t="shared" si="6"/>
        <v>0</v>
      </c>
      <c r="F212" s="34" t="str">
        <f t="shared" si="7"/>
        <v>-</v>
      </c>
      <c r="G212" s="35" cm="1">
        <f t="array" ref="G212">MAX(C212/C211:C212-1)</f>
        <v>1.0651878776369417E-2</v>
      </c>
      <c r="H212" s="36" cm="1">
        <f t="array" ref="H212">MAX(C212/C207:C212-1)</f>
        <v>1.0651878776369417E-2</v>
      </c>
      <c r="I212" s="35" cm="1">
        <f t="array" ref="I212">MAX(C212/C202:C212-1)</f>
        <v>1.0651878776369417E-2</v>
      </c>
    </row>
    <row r="213" spans="1:9" x14ac:dyDescent="0.25">
      <c r="A213" s="31">
        <v>44672</v>
      </c>
      <c r="B213" t="s">
        <v>28</v>
      </c>
      <c r="C213" s="33">
        <v>4159.6152480876499</v>
      </c>
      <c r="D213" s="33">
        <v>-910</v>
      </c>
      <c r="E213" s="34">
        <f t="shared" si="6"/>
        <v>0</v>
      </c>
      <c r="F213" s="34" t="str">
        <f t="shared" si="7"/>
        <v>-</v>
      </c>
      <c r="G213" s="35" cm="1">
        <f t="array" ref="G213">MAX(C213/C212:C213-1)</f>
        <v>7.205850690581217E-3</v>
      </c>
      <c r="H213" s="36" cm="1">
        <f t="array" ref="H213">MAX(C213/C208:C213-1)</f>
        <v>1.7934485314987425E-2</v>
      </c>
      <c r="I213" s="35" cm="1">
        <f t="array" ref="I213">MAX(C213/C203:C213-1)</f>
        <v>1.7934485314987425E-2</v>
      </c>
    </row>
    <row r="214" spans="1:9" x14ac:dyDescent="0.25">
      <c r="A214" s="31">
        <v>44673</v>
      </c>
      <c r="B214" t="s">
        <v>28</v>
      </c>
      <c r="C214" s="33">
        <v>4056.52656376805</v>
      </c>
      <c r="D214" s="33">
        <v>-840</v>
      </c>
      <c r="E214" s="34">
        <f t="shared" si="6"/>
        <v>0</v>
      </c>
      <c r="F214" s="34" t="str">
        <f t="shared" si="7"/>
        <v>-</v>
      </c>
      <c r="G214" s="35" cm="1">
        <f t="array" ref="G214">MAX(C214/C213:C214-1)</f>
        <v>0</v>
      </c>
      <c r="H214" s="36" cm="1">
        <f t="array" ref="H214">MAX(C214/C209:C214-1)</f>
        <v>0</v>
      </c>
      <c r="I214" s="35" cm="1">
        <f t="array" ref="I214">MAX(C214/C204:C214-1)</f>
        <v>0</v>
      </c>
    </row>
    <row r="215" spans="1:9" x14ac:dyDescent="0.25">
      <c r="A215" s="31">
        <v>44676</v>
      </c>
      <c r="B215" t="s">
        <v>28</v>
      </c>
      <c r="C215" s="33">
        <v>3942.99387566015</v>
      </c>
      <c r="D215" s="33">
        <v>-290</v>
      </c>
      <c r="E215" s="34">
        <f t="shared" si="6"/>
        <v>0</v>
      </c>
      <c r="F215" s="34" t="str">
        <f t="shared" si="7"/>
        <v>-</v>
      </c>
      <c r="G215" s="35" cm="1">
        <f t="array" ref="G215">MAX(C215/C214:C215-1)</f>
        <v>0</v>
      </c>
      <c r="H215" s="36" cm="1">
        <f t="array" ref="H215">MAX(C215/C210:C215-1)</f>
        <v>0</v>
      </c>
      <c r="I215" s="35" cm="1">
        <f t="array" ref="I215">MAX(C215/C205:C215-1)</f>
        <v>0</v>
      </c>
    </row>
    <row r="216" spans="1:9" x14ac:dyDescent="0.25">
      <c r="A216" s="31">
        <v>44677</v>
      </c>
      <c r="B216" t="s">
        <v>28</v>
      </c>
      <c r="C216" s="33">
        <v>3933.29162610516</v>
      </c>
      <c r="D216" s="33">
        <v>20</v>
      </c>
      <c r="E216" s="34">
        <f t="shared" si="6"/>
        <v>0</v>
      </c>
      <c r="F216" s="34" t="str">
        <f t="shared" si="7"/>
        <v>-</v>
      </c>
      <c r="G216" s="35" cm="1">
        <f t="array" ref="G216">MAX(C216/C215:C216-1)</f>
        <v>0</v>
      </c>
      <c r="H216" s="36" cm="1">
        <f t="array" ref="H216">MAX(C216/C211:C216-1)</f>
        <v>0</v>
      </c>
      <c r="I216" s="35" cm="1">
        <f t="array" ref="I216">MAX(C216/C206:C216-1)</f>
        <v>0</v>
      </c>
    </row>
    <row r="217" spans="1:9" x14ac:dyDescent="0.25">
      <c r="A217" s="31">
        <v>44678</v>
      </c>
      <c r="B217" t="s">
        <v>28</v>
      </c>
      <c r="C217" s="33">
        <v>4018.1184764642799</v>
      </c>
      <c r="D217" s="33">
        <v>490</v>
      </c>
      <c r="E217" s="34">
        <f t="shared" si="6"/>
        <v>0</v>
      </c>
      <c r="F217" s="34" t="str">
        <f t="shared" si="7"/>
        <v>-</v>
      </c>
      <c r="G217" s="35" cm="1">
        <f t="array" ref="G217">MAX(C217/C216:C217-1)</f>
        <v>2.1566377076168486E-2</v>
      </c>
      <c r="H217" s="36" cm="1">
        <f t="array" ref="H217">MAX(C217/C212:C217-1)</f>
        <v>2.1566377076168486E-2</v>
      </c>
      <c r="I217" s="35" cm="1">
        <f t="array" ref="I217">MAX(C217/C207:C217-1)</f>
        <v>2.1566377076168486E-2</v>
      </c>
    </row>
    <row r="218" spans="1:9" x14ac:dyDescent="0.25">
      <c r="A218" s="31">
        <v>44679</v>
      </c>
      <c r="B218" t="s">
        <v>28</v>
      </c>
      <c r="C218" s="33">
        <v>4086.4913603954601</v>
      </c>
      <c r="D218" s="33">
        <v>290</v>
      </c>
      <c r="E218" s="34">
        <f t="shared" si="6"/>
        <v>0</v>
      </c>
      <c r="F218" s="34" t="str">
        <f t="shared" si="7"/>
        <v>-</v>
      </c>
      <c r="G218" s="35" cm="1">
        <f t="array" ref="G218">MAX(C218/C217:C218-1)</f>
        <v>1.7016144330155303E-2</v>
      </c>
      <c r="H218" s="36" cm="1">
        <f t="array" ref="H218">MAX(C218/C213:C218-1)</f>
        <v>3.8949497991330517E-2</v>
      </c>
      <c r="I218" s="35" cm="1">
        <f t="array" ref="I218">MAX(C218/C208:C218-1)</f>
        <v>3.8949497991330517E-2</v>
      </c>
    </row>
    <row r="219" spans="1:9" x14ac:dyDescent="0.25">
      <c r="A219" s="31">
        <v>44680</v>
      </c>
      <c r="B219" t="s">
        <v>28</v>
      </c>
      <c r="C219" s="33">
        <v>4088.6753828462301</v>
      </c>
      <c r="D219" s="33">
        <v>-690</v>
      </c>
      <c r="E219" s="34">
        <f t="shared" si="6"/>
        <v>0</v>
      </c>
      <c r="F219" s="34" t="str">
        <f t="shared" si="7"/>
        <v>-</v>
      </c>
      <c r="G219" s="35" cm="1">
        <f t="array" ref="G219">MAX(C219/C218:C219-1)</f>
        <v>5.344493009178386E-4</v>
      </c>
      <c r="H219" s="36" cm="1">
        <f t="array" ref="H219">MAX(C219/C214:C219-1)</f>
        <v>3.9504763824220968E-2</v>
      </c>
      <c r="I219" s="35" cm="1">
        <f t="array" ref="I219">MAX(C219/C209:C219-1)</f>
        <v>3.9504763824220968E-2</v>
      </c>
    </row>
    <row r="220" spans="1:9" x14ac:dyDescent="0.25">
      <c r="A220" s="31">
        <v>44683</v>
      </c>
      <c r="B220" t="s">
        <v>28</v>
      </c>
      <c r="C220" s="33">
        <v>4007.71032093449</v>
      </c>
      <c r="D220" s="33">
        <v>400</v>
      </c>
      <c r="E220" s="34">
        <f t="shared" si="6"/>
        <v>0</v>
      </c>
      <c r="F220" s="34" t="str">
        <f t="shared" si="7"/>
        <v>-</v>
      </c>
      <c r="G220" s="35" cm="1">
        <f t="array" ref="G220">MAX(C220/C219:C220-1)</f>
        <v>0</v>
      </c>
      <c r="H220" s="36" cm="1">
        <f t="array" ref="H220">MAX(C220/C215:C220-1)</f>
        <v>1.8920207781038867E-2</v>
      </c>
      <c r="I220" s="35" cm="1">
        <f t="array" ref="I220">MAX(C220/C210:C220-1)</f>
        <v>1.8920207781038867E-2</v>
      </c>
    </row>
    <row r="221" spans="1:9" x14ac:dyDescent="0.25">
      <c r="A221" s="31">
        <v>44684</v>
      </c>
      <c r="B221" t="s">
        <v>28</v>
      </c>
      <c r="C221" s="33">
        <v>4028.8608072749398</v>
      </c>
      <c r="D221" s="33">
        <v>-260</v>
      </c>
      <c r="E221" s="34">
        <f t="shared" si="6"/>
        <v>0</v>
      </c>
      <c r="F221" s="34" t="str">
        <f t="shared" si="7"/>
        <v>-</v>
      </c>
      <c r="G221" s="35" cm="1">
        <f t="array" ref="G221">MAX(C221/C220:C221-1)</f>
        <v>5.2774488789693041E-3</v>
      </c>
      <c r="H221" s="36" cm="1">
        <f t="array" ref="H221">MAX(C221/C216:C221-1)</f>
        <v>2.4297507089352299E-2</v>
      </c>
      <c r="I221" s="35" cm="1">
        <f t="array" ref="I221">MAX(C221/C211:C221-1)</f>
        <v>2.4297507089352299E-2</v>
      </c>
    </row>
    <row r="222" spans="1:9" x14ac:dyDescent="0.25">
      <c r="A222" s="31">
        <v>44685</v>
      </c>
      <c r="B222" t="s">
        <v>28</v>
      </c>
      <c r="C222" s="33">
        <v>3968.9625002348298</v>
      </c>
      <c r="D222" s="33">
        <v>-320</v>
      </c>
      <c r="E222" s="34">
        <f t="shared" si="6"/>
        <v>0</v>
      </c>
      <c r="F222" s="34" t="str">
        <f t="shared" si="7"/>
        <v>-</v>
      </c>
      <c r="G222" s="35" cm="1">
        <f t="array" ref="G222">MAX(C222/C221:C222-1)</f>
        <v>0</v>
      </c>
      <c r="H222" s="36" cm="1">
        <f t="array" ref="H222">MAX(C222/C217:C222-1)</f>
        <v>0</v>
      </c>
      <c r="I222" s="35" cm="1">
        <f t="array" ref="I222">MAX(C222/C212:C222-1)</f>
        <v>9.0689624671924651E-3</v>
      </c>
    </row>
    <row r="223" spans="1:9" x14ac:dyDescent="0.25">
      <c r="A223" s="31">
        <v>44686</v>
      </c>
      <c r="B223" t="s">
        <v>28</v>
      </c>
      <c r="C223" s="33">
        <v>3912.1748329602801</v>
      </c>
      <c r="D223" s="33">
        <v>-390</v>
      </c>
      <c r="E223" s="34">
        <f t="shared" si="6"/>
        <v>0</v>
      </c>
      <c r="F223" s="34" t="str">
        <f t="shared" si="7"/>
        <v>-</v>
      </c>
      <c r="G223" s="35" cm="1">
        <f t="array" ref="G223">MAX(C223/C222:C223-1)</f>
        <v>0</v>
      </c>
      <c r="H223" s="36" cm="1">
        <f t="array" ref="H223">MAX(C223/C218:C223-1)</f>
        <v>0</v>
      </c>
      <c r="I223" s="35" cm="1">
        <f t="array" ref="I223">MAX(C223/C213:C223-1)</f>
        <v>0</v>
      </c>
    </row>
    <row r="224" spans="1:9" x14ac:dyDescent="0.25">
      <c r="A224" s="31">
        <v>44687</v>
      </c>
      <c r="B224" t="s">
        <v>28</v>
      </c>
      <c r="C224" s="33">
        <v>3847.8882536301398</v>
      </c>
      <c r="D224" s="33">
        <v>-1090</v>
      </c>
      <c r="E224" s="34">
        <f t="shared" si="6"/>
        <v>0</v>
      </c>
      <c r="F224" s="34" t="str">
        <f t="shared" si="7"/>
        <v>-</v>
      </c>
      <c r="G224" s="35" cm="1">
        <f t="array" ref="G224">MAX(C224/C223:C224-1)</f>
        <v>0</v>
      </c>
      <c r="H224" s="36" cm="1">
        <f t="array" ref="H224">MAX(C224/C219:C224-1)</f>
        <v>0</v>
      </c>
      <c r="I224" s="35" cm="1">
        <f t="array" ref="I224">MAX(C224/C214:C224-1)</f>
        <v>0</v>
      </c>
    </row>
    <row r="225" spans="1:9" x14ac:dyDescent="0.25">
      <c r="A225" s="31">
        <v>44690</v>
      </c>
      <c r="B225" t="s">
        <v>28</v>
      </c>
      <c r="C225" s="33">
        <v>3726.5475512468201</v>
      </c>
      <c r="D225" s="33">
        <v>270</v>
      </c>
      <c r="E225" s="34">
        <f t="shared" si="6"/>
        <v>0</v>
      </c>
      <c r="F225" s="34" t="str">
        <f t="shared" si="7"/>
        <v>-</v>
      </c>
      <c r="G225" s="35" cm="1">
        <f t="array" ref="G225">MAX(C225/C224:C225-1)</f>
        <v>0</v>
      </c>
      <c r="H225" s="36" cm="1">
        <f t="array" ref="H225">MAX(C225/C220:C225-1)</f>
        <v>0</v>
      </c>
      <c r="I225" s="35" cm="1">
        <f t="array" ref="I225">MAX(C225/C215:C225-1)</f>
        <v>0</v>
      </c>
    </row>
    <row r="226" spans="1:9" x14ac:dyDescent="0.25">
      <c r="A226" s="31">
        <v>44691</v>
      </c>
      <c r="B226" t="s">
        <v>28</v>
      </c>
      <c r="C226" s="33">
        <v>3809.5662149443301</v>
      </c>
      <c r="D226" s="33">
        <v>870</v>
      </c>
      <c r="E226" s="34">
        <f t="shared" si="6"/>
        <v>0</v>
      </c>
      <c r="F226" s="34" t="str">
        <f t="shared" si="7"/>
        <v>-</v>
      </c>
      <c r="G226" s="35" cm="1">
        <f t="array" ref="G226">MAX(C226/C225:C226-1)</f>
        <v>2.2277634340056585E-2</v>
      </c>
      <c r="H226" s="36" cm="1">
        <f t="array" ref="H226">MAX(C226/C221:C226-1)</f>
        <v>2.2277634340056585E-2</v>
      </c>
      <c r="I226" s="35" cm="1">
        <f t="array" ref="I226">MAX(C226/C216:C226-1)</f>
        <v>2.2277634340056585E-2</v>
      </c>
    </row>
    <row r="227" spans="1:9" x14ac:dyDescent="0.25">
      <c r="A227" s="31">
        <v>44692</v>
      </c>
      <c r="B227" t="s">
        <v>28</v>
      </c>
      <c r="C227" s="33">
        <v>3926.9599657527001</v>
      </c>
      <c r="D227" s="33">
        <v>-190</v>
      </c>
      <c r="E227" s="34">
        <f t="shared" si="6"/>
        <v>0</v>
      </c>
      <c r="F227" s="34" t="str">
        <f t="shared" si="7"/>
        <v>-</v>
      </c>
      <c r="G227" s="35" cm="1">
        <f t="array" ref="G227">MAX(C227/C226:C227-1)</f>
        <v>3.0815516566650825E-2</v>
      </c>
      <c r="H227" s="36" cm="1">
        <f t="array" ref="H227">MAX(C227/C222:C227-1)</f>
        <v>5.3779647716779122E-2</v>
      </c>
      <c r="I227" s="35" cm="1">
        <f t="array" ref="I227">MAX(C227/C217:C227-1)</f>
        <v>5.3779647716779122E-2</v>
      </c>
    </row>
    <row r="228" spans="1:9" x14ac:dyDescent="0.25">
      <c r="A228" s="31">
        <v>44693</v>
      </c>
      <c r="B228" t="s">
        <v>28</v>
      </c>
      <c r="C228" s="33">
        <v>3876.3866702550899</v>
      </c>
      <c r="D228" s="33">
        <v>850</v>
      </c>
      <c r="E228" s="34">
        <f t="shared" si="6"/>
        <v>0</v>
      </c>
      <c r="F228" s="34" t="str">
        <f t="shared" si="7"/>
        <v>-</v>
      </c>
      <c r="G228" s="35" cm="1">
        <f t="array" ref="G228">MAX(C228/C227:C228-1)</f>
        <v>0</v>
      </c>
      <c r="H228" s="36" cm="1">
        <f t="array" ref="H228">MAX(C228/C223:C228-1)</f>
        <v>4.0208562200725773E-2</v>
      </c>
      <c r="I228" s="35" cm="1">
        <f t="array" ref="I228">MAX(C228/C218:C228-1)</f>
        <v>4.0208562200725773E-2</v>
      </c>
    </row>
    <row r="229" spans="1:9" x14ac:dyDescent="0.25">
      <c r="A229" s="31">
        <v>44694</v>
      </c>
      <c r="B229" t="s">
        <v>28</v>
      </c>
      <c r="C229" s="33">
        <v>3980.0697847307301</v>
      </c>
      <c r="D229" s="33">
        <v>-210</v>
      </c>
      <c r="E229" s="34">
        <f t="shared" si="6"/>
        <v>0</v>
      </c>
      <c r="F229" s="34" t="str">
        <f t="shared" si="7"/>
        <v>-</v>
      </c>
      <c r="G229" s="35" cm="1">
        <f t="array" ref="G229">MAX(C229/C228:C229-1)</f>
        <v>2.6747361214307652E-2</v>
      </c>
      <c r="H229" s="36" cm="1">
        <f t="array" ref="H229">MAX(C229/C224:C229-1)</f>
        <v>6.8031396352124185E-2</v>
      </c>
      <c r="I229" s="35" cm="1">
        <f t="array" ref="I229">MAX(C229/C219:C229-1)</f>
        <v>6.8031396352124185E-2</v>
      </c>
    </row>
    <row r="230" spans="1:9" x14ac:dyDescent="0.25">
      <c r="A230" s="31">
        <v>44697</v>
      </c>
      <c r="B230" t="s">
        <v>28</v>
      </c>
      <c r="C230" s="33">
        <v>4032.23145461991</v>
      </c>
      <c r="D230" s="33">
        <v>620</v>
      </c>
      <c r="E230" s="34">
        <f t="shared" si="6"/>
        <v>0</v>
      </c>
      <c r="F230" s="34" t="str">
        <f t="shared" si="7"/>
        <v>-</v>
      </c>
      <c r="G230" s="35" cm="1">
        <f t="array" ref="G230">MAX(C230/C229:C230-1)</f>
        <v>1.3105717414627849E-2</v>
      </c>
      <c r="H230" s="36" cm="1">
        <f t="array" ref="H230">MAX(C230/C225:C230-1)</f>
        <v>8.2028714022665428E-2</v>
      </c>
      <c r="I230" s="35" cm="1">
        <f t="array" ref="I230">MAX(C230/C220:C230-1)</f>
        <v>8.2028714022665428E-2</v>
      </c>
    </row>
    <row r="231" spans="1:9" x14ac:dyDescent="0.25">
      <c r="A231" s="31">
        <v>44698</v>
      </c>
      <c r="B231" t="s">
        <v>28</v>
      </c>
      <c r="C231" s="33">
        <v>4079.2636428351302</v>
      </c>
      <c r="D231" s="33">
        <v>-540</v>
      </c>
      <c r="E231" s="34">
        <f t="shared" si="6"/>
        <v>0</v>
      </c>
      <c r="F231" s="34" t="str">
        <f t="shared" si="7"/>
        <v>-</v>
      </c>
      <c r="G231" s="35" cm="1">
        <f t="array" ref="G231">MAX(C231/C230:C231-1)</f>
        <v>1.1664059651469882E-2</v>
      </c>
      <c r="H231" s="36" cm="1">
        <f t="array" ref="H231">MAX(C231/C226:C231-1)</f>
        <v>7.0794786774625251E-2</v>
      </c>
      <c r="I231" s="35" cm="1">
        <f t="array" ref="I231">MAX(C231/C221:C231-1)</f>
        <v>9.4649561487629263E-2</v>
      </c>
    </row>
    <row r="232" spans="1:9" x14ac:dyDescent="0.25">
      <c r="A232" s="31">
        <v>44699</v>
      </c>
      <c r="B232" t="s">
        <v>28</v>
      </c>
      <c r="C232" s="33">
        <v>4048.0432372292798</v>
      </c>
      <c r="D232" s="33">
        <v>-510</v>
      </c>
      <c r="E232" s="34">
        <f t="shared" si="6"/>
        <v>0</v>
      </c>
      <c r="F232" s="34" t="str">
        <f t="shared" si="7"/>
        <v>-</v>
      </c>
      <c r="G232" s="35" cm="1">
        <f t="array" ref="G232">MAX(C232/C231:C232-1)</f>
        <v>0</v>
      </c>
      <c r="H232" s="36" cm="1">
        <f t="array" ref="H232">MAX(C232/C227:C232-1)</f>
        <v>4.4282622342959987E-2</v>
      </c>
      <c r="I232" s="35" cm="1">
        <f t="array" ref="I232">MAX(C232/C222:C232-1)</f>
        <v>8.6271725118573617E-2</v>
      </c>
    </row>
    <row r="233" spans="1:9" x14ac:dyDescent="0.25">
      <c r="A233" s="31">
        <v>44700</v>
      </c>
      <c r="B233" t="s">
        <v>28</v>
      </c>
      <c r="C233" s="33">
        <v>3967.6852736711899</v>
      </c>
      <c r="D233" s="33">
        <v>240</v>
      </c>
      <c r="E233" s="34">
        <f t="shared" si="6"/>
        <v>0</v>
      </c>
      <c r="F233" s="34" t="str">
        <f t="shared" si="7"/>
        <v>-</v>
      </c>
      <c r="G233" s="35" cm="1">
        <f t="array" ref="G233">MAX(C233/C232:C233-1)</f>
        <v>0</v>
      </c>
      <c r="H233" s="36" cm="1">
        <f t="array" ref="H233">MAX(C233/C228:C233-1)</f>
        <v>2.3552501641971535E-2</v>
      </c>
      <c r="I233" s="35" cm="1">
        <f t="array" ref="I233">MAX(C233/C223:C233-1)</f>
        <v>6.4708076069951215E-2</v>
      </c>
    </row>
    <row r="234" spans="1:9" x14ac:dyDescent="0.25">
      <c r="A234" s="31">
        <v>44701</v>
      </c>
      <c r="B234" t="s">
        <v>28</v>
      </c>
      <c r="C234" s="33">
        <v>3967.4397266773199</v>
      </c>
      <c r="D234" s="33">
        <v>520</v>
      </c>
      <c r="E234" s="34">
        <f t="shared" si="6"/>
        <v>0</v>
      </c>
      <c r="F234" s="34" t="str">
        <f t="shared" si="7"/>
        <v>-</v>
      </c>
      <c r="G234" s="35" cm="1">
        <f t="array" ref="G234">MAX(C234/C233:C234-1)</f>
        <v>0</v>
      </c>
      <c r="H234" s="36" cm="1">
        <f t="array" ref="H234">MAX(C234/C229:C234-1)</f>
        <v>0</v>
      </c>
      <c r="I234" s="35" cm="1">
        <f t="array" ref="I234">MAX(C234/C224:C234-1)</f>
        <v>6.464218478841155E-2</v>
      </c>
    </row>
    <row r="235" spans="1:9" x14ac:dyDescent="0.25">
      <c r="A235" s="31">
        <v>44704</v>
      </c>
      <c r="B235" t="s">
        <v>28</v>
      </c>
      <c r="C235" s="33">
        <v>4013.8891255601802</v>
      </c>
      <c r="D235" s="33">
        <v>-500</v>
      </c>
      <c r="E235" s="34">
        <f t="shared" si="6"/>
        <v>0</v>
      </c>
      <c r="F235" s="34" t="str">
        <f t="shared" si="7"/>
        <v>-</v>
      </c>
      <c r="G235" s="35" cm="1">
        <f t="array" ref="G235">MAX(C235/C234:C235-1)</f>
        <v>1.1707650798204128E-2</v>
      </c>
      <c r="H235" s="36" cm="1">
        <f t="array" ref="H235">MAX(C235/C230:C235-1)</f>
        <v>1.1707650798204128E-2</v>
      </c>
      <c r="I235" s="35" cm="1">
        <f t="array" ref="I235">MAX(C235/C225:C235-1)</f>
        <v>7.7106643712951506E-2</v>
      </c>
    </row>
    <row r="236" spans="1:9" x14ac:dyDescent="0.25">
      <c r="A236" s="31">
        <v>44705</v>
      </c>
      <c r="B236" t="s">
        <v>28</v>
      </c>
      <c r="C236" s="33">
        <v>3939.1832168291999</v>
      </c>
      <c r="D236" s="33">
        <v>380</v>
      </c>
      <c r="E236" s="34">
        <f t="shared" si="6"/>
        <v>0</v>
      </c>
      <c r="F236" s="34" t="str">
        <f t="shared" si="7"/>
        <v>-</v>
      </c>
      <c r="G236" s="35" cm="1">
        <f t="array" ref="G236">MAX(C236/C235:C236-1)</f>
        <v>0</v>
      </c>
      <c r="H236" s="36" cm="1">
        <f t="array" ref="H236">MAX(C236/C231:C236-1)</f>
        <v>0</v>
      </c>
      <c r="I236" s="35" cm="1">
        <f t="array" ref="I236">MAX(C236/C226:C236-1)</f>
        <v>3.4024084258308163E-2</v>
      </c>
    </row>
    <row r="237" spans="1:9" x14ac:dyDescent="0.25">
      <c r="A237" s="31">
        <v>44706</v>
      </c>
      <c r="B237" t="s">
        <v>28</v>
      </c>
      <c r="C237" s="33">
        <v>3953.86286998692</v>
      </c>
      <c r="D237" s="33">
        <v>630</v>
      </c>
      <c r="E237" s="34">
        <f t="shared" si="6"/>
        <v>0</v>
      </c>
      <c r="F237" s="34" t="str">
        <f t="shared" si="7"/>
        <v>-</v>
      </c>
      <c r="G237" s="35" cm="1">
        <f t="array" ref="G237">MAX(C237/C236:C237-1)</f>
        <v>3.7265728324098468E-3</v>
      </c>
      <c r="H237" s="36" cm="1">
        <f t="array" ref="H237">MAX(C237/C232:C237-1)</f>
        <v>3.7265728324098468E-3</v>
      </c>
      <c r="I237" s="35" cm="1">
        <f t="array" ref="I237">MAX(C237/C227:C237-1)</f>
        <v>1.9986705744897248E-2</v>
      </c>
    </row>
    <row r="238" spans="1:9" x14ac:dyDescent="0.25">
      <c r="A238" s="31">
        <v>44707</v>
      </c>
      <c r="B238" t="s">
        <v>28</v>
      </c>
      <c r="C238" s="33">
        <v>4001.9530337781198</v>
      </c>
      <c r="D238" s="33">
        <v>600</v>
      </c>
      <c r="E238" s="34">
        <f t="shared" si="6"/>
        <v>0</v>
      </c>
      <c r="F238" s="34" t="str">
        <f t="shared" si="7"/>
        <v>-</v>
      </c>
      <c r="G238" s="35" cm="1">
        <f t="array" ref="G238">MAX(C238/C237:C238-1)</f>
        <v>1.2162830470485941E-2</v>
      </c>
      <c r="H238" s="36" cm="1">
        <f t="array" ref="H238">MAX(C238/C233:C238-1)</f>
        <v>1.5934728976492174E-2</v>
      </c>
      <c r="I238" s="35" cm="1">
        <f t="array" ref="I238">MAX(C238/C228:C238-1)</f>
        <v>3.2392631129021687E-2</v>
      </c>
    </row>
    <row r="239" spans="1:9" x14ac:dyDescent="0.25">
      <c r="A239" s="31">
        <v>44708</v>
      </c>
      <c r="B239" t="s">
        <v>28</v>
      </c>
      <c r="C239" s="33">
        <v>4052.9367052177899</v>
      </c>
      <c r="D239" s="33">
        <v>360</v>
      </c>
      <c r="E239" s="34">
        <f t="shared" si="6"/>
        <v>0</v>
      </c>
      <c r="F239" s="34" t="str">
        <f t="shared" si="7"/>
        <v>-</v>
      </c>
      <c r="G239" s="35" cm="1">
        <f t="array" ref="G239">MAX(C239/C238:C239-1)</f>
        <v>1.2739697594986055E-2</v>
      </c>
      <c r="H239" s="36" cm="1">
        <f t="array" ref="H239">MAX(C239/C234:C239-1)</f>
        <v>2.8877430199896859E-2</v>
      </c>
      <c r="I239" s="35" cm="1">
        <f t="array" ref="I239">MAX(C239/C229:C239-1)</f>
        <v>2.8877430199896859E-2</v>
      </c>
    </row>
    <row r="240" spans="1:9" x14ac:dyDescent="0.25">
      <c r="A240" s="31">
        <v>44711</v>
      </c>
      <c r="B240" t="s">
        <v>28</v>
      </c>
      <c r="C240" s="33">
        <v>4155.3655102862804</v>
      </c>
      <c r="D240" s="33">
        <v>-560</v>
      </c>
      <c r="E240" s="34">
        <f t="shared" si="6"/>
        <v>0</v>
      </c>
      <c r="F240" s="34" t="str">
        <f t="shared" si="7"/>
        <v>-</v>
      </c>
      <c r="G240" s="35" cm="1">
        <f t="array" ref="G240">MAX(C240/C239:C240-1)</f>
        <v>2.5272737404613999E-2</v>
      </c>
      <c r="H240" s="36" cm="1">
        <f t="array" ref="H240">MAX(C240/C235:C240-1)</f>
        <v>5.4879979314872873E-2</v>
      </c>
      <c r="I240" s="35" cm="1">
        <f t="array" ref="I240">MAX(C240/C230:C240-1)</f>
        <v>5.4879979314872873E-2</v>
      </c>
    </row>
    <row r="241" spans="1:9" x14ac:dyDescent="0.25">
      <c r="A241" s="31">
        <v>44712</v>
      </c>
      <c r="B241" t="s">
        <v>28</v>
      </c>
      <c r="C241" s="33">
        <v>4144.6175520502302</v>
      </c>
      <c r="D241" s="33">
        <v>-310</v>
      </c>
      <c r="E241" s="34">
        <f t="shared" si="6"/>
        <v>0</v>
      </c>
      <c r="F241" s="34" t="str">
        <f t="shared" si="7"/>
        <v>-</v>
      </c>
      <c r="G241" s="35" cm="1">
        <f t="array" ref="G241">MAX(C241/C240:C241-1)</f>
        <v>0</v>
      </c>
      <c r="H241" s="36" cm="1">
        <f t="array" ref="H241">MAX(C241/C236:C241-1)</f>
        <v>5.2151505505852569E-2</v>
      </c>
      <c r="I241" s="35" cm="1">
        <f t="array" ref="I241">MAX(C241/C231:C241-1)</f>
        <v>5.2151505505852569E-2</v>
      </c>
    </row>
    <row r="242" spans="1:9" x14ac:dyDescent="0.25">
      <c r="A242" s="31">
        <v>44713</v>
      </c>
      <c r="B242" t="s">
        <v>28</v>
      </c>
      <c r="C242" s="33">
        <v>4093.3359116070501</v>
      </c>
      <c r="D242" s="33">
        <v>420</v>
      </c>
      <c r="E242" s="34">
        <f t="shared" si="6"/>
        <v>0</v>
      </c>
      <c r="F242" s="34" t="str">
        <f t="shared" si="7"/>
        <v>-</v>
      </c>
      <c r="G242" s="35" cm="1">
        <f t="array" ref="G242">MAX(C242/C241:C242-1)</f>
        <v>0</v>
      </c>
      <c r="H242" s="36" cm="1">
        <f t="array" ref="H242">MAX(C242/C237:C242-1)</f>
        <v>3.5275133763197797E-2</v>
      </c>
      <c r="I242" s="35" cm="1">
        <f t="array" ref="I242">MAX(C242/C232:C242-1)</f>
        <v>3.9133161950749118E-2</v>
      </c>
    </row>
    <row r="243" spans="1:9" x14ac:dyDescent="0.25">
      <c r="A243" s="31">
        <v>44714</v>
      </c>
      <c r="B243" t="s">
        <v>28</v>
      </c>
      <c r="C243" s="33">
        <v>4113.7489711583503</v>
      </c>
      <c r="D243" s="33">
        <v>-170</v>
      </c>
      <c r="E243" s="34">
        <f t="shared" si="6"/>
        <v>0</v>
      </c>
      <c r="F243" s="34" t="str">
        <f t="shared" si="7"/>
        <v>-</v>
      </c>
      <c r="G243" s="35" cm="1">
        <f t="array" ref="G243">MAX(C243/C242:C243-1)</f>
        <v>4.9869006580713915E-3</v>
      </c>
      <c r="H243" s="36" cm="1">
        <f t="array" ref="H243">MAX(C243/C238:C243-1)</f>
        <v>2.7935344677118223E-2</v>
      </c>
      <c r="I243" s="35" cm="1">
        <f t="array" ref="I243">MAX(C243/C233:C243-1)</f>
        <v>4.4315215799905161E-2</v>
      </c>
    </row>
    <row r="244" spans="1:9" x14ac:dyDescent="0.25">
      <c r="A244" s="31">
        <v>44715</v>
      </c>
      <c r="B244" t="s">
        <v>28</v>
      </c>
      <c r="C244" s="33">
        <v>4073.3768747111299</v>
      </c>
      <c r="D244" s="33">
        <v>620</v>
      </c>
      <c r="E244" s="34">
        <f t="shared" si="6"/>
        <v>0</v>
      </c>
      <c r="F244" s="34" t="str">
        <f t="shared" si="7"/>
        <v>-</v>
      </c>
      <c r="G244" s="35" cm="1">
        <f t="array" ref="G244">MAX(C244/C243:C244-1)</f>
        <v>0</v>
      </c>
      <c r="H244" s="36" cm="1">
        <f t="array" ref="H244">MAX(C244/C239:C244-1)</f>
        <v>5.0432984721979768E-3</v>
      </c>
      <c r="I244" s="35" cm="1">
        <f t="array" ref="I244">MAX(C244/C234:C244-1)</f>
        <v>3.4066366171702889E-2</v>
      </c>
    </row>
    <row r="245" spans="1:9" x14ac:dyDescent="0.25">
      <c r="A245" s="31">
        <v>44718</v>
      </c>
      <c r="B245" t="s">
        <v>28</v>
      </c>
      <c r="C245" s="33">
        <v>4116.21041310275</v>
      </c>
      <c r="D245" s="33">
        <v>-370</v>
      </c>
      <c r="E245" s="34">
        <f t="shared" si="6"/>
        <v>0</v>
      </c>
      <c r="F245" s="34" t="str">
        <f t="shared" si="7"/>
        <v>-</v>
      </c>
      <c r="G245" s="35" cm="1">
        <f t="array" ref="G245">MAX(C245/C244:C245-1)</f>
        <v>1.0515486219196957E-2</v>
      </c>
      <c r="H245" s="36" cm="1">
        <f t="array" ref="H245">MAX(C245/C240:C245-1)</f>
        <v>1.0515486219196957E-2</v>
      </c>
      <c r="I245" s="35" cm="1">
        <f t="array" ref="I245">MAX(C245/C235:C245-1)</f>
        <v>4.4940076794916406E-2</v>
      </c>
    </row>
    <row r="246" spans="1:9" x14ac:dyDescent="0.25">
      <c r="A246" s="31">
        <v>44719</v>
      </c>
      <c r="B246" t="s">
        <v>28</v>
      </c>
      <c r="C246" s="33">
        <v>4069.1424017211998</v>
      </c>
      <c r="D246" s="33">
        <v>-200</v>
      </c>
      <c r="E246" s="34">
        <f t="shared" si="6"/>
        <v>0</v>
      </c>
      <c r="F246" s="34" t="str">
        <f t="shared" si="7"/>
        <v>-</v>
      </c>
      <c r="G246" s="35" cm="1">
        <f t="array" ref="G246">MAX(C246/C245:C246-1)</f>
        <v>0</v>
      </c>
      <c r="H246" s="36" cm="1">
        <f t="array" ref="H246">MAX(C246/C241:C246-1)</f>
        <v>0</v>
      </c>
      <c r="I246" s="35" cm="1">
        <f t="array" ref="I246">MAX(C246/C236:C246-1)</f>
        <v>3.2991403988720469E-2</v>
      </c>
    </row>
    <row r="247" spans="1:9" x14ac:dyDescent="0.25">
      <c r="A247" s="31">
        <v>44720</v>
      </c>
      <c r="B247" t="s">
        <v>28</v>
      </c>
      <c r="C247" s="33">
        <v>4021.0197848261</v>
      </c>
      <c r="D247" s="33">
        <v>-600</v>
      </c>
      <c r="E247" s="34">
        <f t="shared" si="6"/>
        <v>0</v>
      </c>
      <c r="F247" s="34" t="str">
        <f t="shared" si="7"/>
        <v>-</v>
      </c>
      <c r="G247" s="35" cm="1">
        <f t="array" ref="G247">MAX(C247/C246:C247-1)</f>
        <v>0</v>
      </c>
      <c r="H247" s="36" cm="1">
        <f t="array" ref="H247">MAX(C247/C242:C247-1)</f>
        <v>0</v>
      </c>
      <c r="I247" s="35" cm="1">
        <f t="array" ref="I247">MAX(C247/C237:C247-1)</f>
        <v>1.6985140114230246E-2</v>
      </c>
    </row>
    <row r="248" spans="1:9" x14ac:dyDescent="0.25">
      <c r="A248" s="31">
        <v>44721</v>
      </c>
      <c r="B248" t="s">
        <v>28</v>
      </c>
      <c r="C248" s="33">
        <v>3934.5620840111401</v>
      </c>
      <c r="D248" s="33">
        <v>-1280</v>
      </c>
      <c r="E248" s="34">
        <f t="shared" si="6"/>
        <v>0</v>
      </c>
      <c r="F248" s="34" t="str">
        <f t="shared" si="7"/>
        <v>-</v>
      </c>
      <c r="G248" s="35" cm="1">
        <f t="array" ref="G248">MAX(C248/C247:C248-1)</f>
        <v>0</v>
      </c>
      <c r="H248" s="36" cm="1">
        <f t="array" ref="H248">MAX(C248/C243:C248-1)</f>
        <v>0</v>
      </c>
      <c r="I248" s="35" cm="1">
        <f t="array" ref="I248">MAX(C248/C238:C248-1)</f>
        <v>0</v>
      </c>
    </row>
    <row r="249" spans="1:9" x14ac:dyDescent="0.25">
      <c r="A249" s="31">
        <v>44722</v>
      </c>
      <c r="B249" t="s">
        <v>28</v>
      </c>
      <c r="C249" s="33">
        <v>3808.8620978730301</v>
      </c>
      <c r="D249" s="33">
        <v>-900</v>
      </c>
      <c r="E249" s="34">
        <f t="shared" si="6"/>
        <v>0</v>
      </c>
      <c r="F249" s="34" t="str">
        <f t="shared" si="7"/>
        <v>-</v>
      </c>
      <c r="G249" s="35" cm="1">
        <f t="array" ref="G249">MAX(C249/C248:C249-1)</f>
        <v>0</v>
      </c>
      <c r="H249" s="36" cm="1">
        <f t="array" ref="H249">MAX(C249/C244:C249-1)</f>
        <v>0</v>
      </c>
      <c r="I249" s="35" cm="1">
        <f t="array" ref="I249">MAX(C249/C239:C249-1)</f>
        <v>0</v>
      </c>
    </row>
    <row r="250" spans="1:9" x14ac:dyDescent="0.25">
      <c r="A250" s="31">
        <v>44725</v>
      </c>
      <c r="B250" t="s">
        <v>28</v>
      </c>
      <c r="C250" s="33">
        <v>3779.84461886197</v>
      </c>
      <c r="D250" s="33">
        <v>-290</v>
      </c>
      <c r="E250" s="34">
        <f t="shared" si="6"/>
        <v>0</v>
      </c>
      <c r="F250" s="34" t="str">
        <f t="shared" si="7"/>
        <v>-</v>
      </c>
      <c r="G250" s="35" cm="1">
        <f t="array" ref="G250">MAX(C250/C249:C250-1)</f>
        <v>0</v>
      </c>
      <c r="H250" s="36" cm="1">
        <f t="array" ref="H250">MAX(C250/C245:C250-1)</f>
        <v>0</v>
      </c>
      <c r="I250" s="35" cm="1">
        <f t="array" ref="I250">MAX(C250/C240:C250-1)</f>
        <v>0</v>
      </c>
    </row>
    <row r="251" spans="1:9" x14ac:dyDescent="0.25">
      <c r="A251" s="31">
        <v>44726</v>
      </c>
      <c r="B251" t="s">
        <v>28</v>
      </c>
      <c r="C251" s="33">
        <v>3998.8143377638598</v>
      </c>
      <c r="D251" s="33">
        <v>550</v>
      </c>
      <c r="E251" s="34">
        <f t="shared" si="6"/>
        <v>0</v>
      </c>
      <c r="F251" s="34" t="str">
        <f t="shared" si="7"/>
        <v>-</v>
      </c>
      <c r="G251" s="35" cm="1">
        <f t="array" ref="G251">MAX(C251/C250:C251-1)</f>
        <v>5.793087837769817E-2</v>
      </c>
      <c r="H251" s="36" cm="1">
        <f t="array" ref="H251">MAX(C251/C246:C251-1)</f>
        <v>5.793087837769817E-2</v>
      </c>
      <c r="I251" s="35" cm="1">
        <f t="array" ref="I251">MAX(C251/C241:C251-1)</f>
        <v>5.793087837769817E-2</v>
      </c>
    </row>
    <row r="252" spans="1:9" x14ac:dyDescent="0.25">
      <c r="A252" s="31">
        <v>44727</v>
      </c>
      <c r="B252" t="s">
        <v>28</v>
      </c>
      <c r="C252" s="33">
        <v>4184.8697018838502</v>
      </c>
      <c r="D252" s="33">
        <v>-930</v>
      </c>
      <c r="E252" s="34">
        <f t="shared" si="6"/>
        <v>0</v>
      </c>
      <c r="F252" s="34" t="str">
        <f t="shared" si="7"/>
        <v>-</v>
      </c>
      <c r="G252" s="35" cm="1">
        <f t="array" ref="G252">MAX(C252/C251:C252-1)</f>
        <v>4.6527632544208775E-2</v>
      </c>
      <c r="H252" s="36" cm="1">
        <f t="array" ref="H252">MAX(C252/C247:C252-1)</f>
        <v>0.10715389754402782</v>
      </c>
      <c r="I252" s="35" cm="1">
        <f t="array" ref="I252">MAX(C252/C242:C252-1)</f>
        <v>0.10715389754402782</v>
      </c>
    </row>
    <row r="253" spans="1:9" x14ac:dyDescent="0.25">
      <c r="A253" s="31">
        <v>44728</v>
      </c>
      <c r="B253" t="s">
        <v>28</v>
      </c>
      <c r="C253" s="33">
        <v>4062.2547884677901</v>
      </c>
      <c r="D253" s="33">
        <v>373.80000000000098</v>
      </c>
      <c r="E253" s="34">
        <f t="shared" si="6"/>
        <v>0</v>
      </c>
      <c r="F253" s="34" t="str">
        <f t="shared" si="7"/>
        <v>-</v>
      </c>
      <c r="G253" s="35" cm="1">
        <f t="array" ref="G253">MAX(C253/C252:C253-1)</f>
        <v>0</v>
      </c>
      <c r="H253" s="36" cm="1">
        <f t="array" ref="H253">MAX(C253/C248:C253-1)</f>
        <v>7.4714756314731234E-2</v>
      </c>
      <c r="I253" s="35" cm="1">
        <f t="array" ref="I253">MAX(C253/C243:C253-1)</f>
        <v>7.4714756314731234E-2</v>
      </c>
    </row>
    <row r="254" spans="1:9" x14ac:dyDescent="0.25">
      <c r="A254" s="31">
        <v>44729</v>
      </c>
      <c r="B254" t="s">
        <v>28</v>
      </c>
      <c r="C254" s="33">
        <v>4033.9196763867599</v>
      </c>
      <c r="D254" s="33">
        <v>270</v>
      </c>
      <c r="E254" s="34">
        <f t="shared" si="6"/>
        <v>0</v>
      </c>
      <c r="F254" s="34" t="str">
        <f t="shared" si="7"/>
        <v>-</v>
      </c>
      <c r="G254" s="35" cm="1">
        <f t="array" ref="G254">MAX(C254/C253:C254-1)</f>
        <v>0</v>
      </c>
      <c r="H254" s="36" cm="1">
        <f t="array" ref="H254">MAX(C254/C249:C254-1)</f>
        <v>6.7218386770958372E-2</v>
      </c>
      <c r="I254" s="35" cm="1">
        <f t="array" ref="I254">MAX(C254/C244:C254-1)</f>
        <v>6.7218386770958372E-2</v>
      </c>
    </row>
    <row r="255" spans="1:9" x14ac:dyDescent="0.25">
      <c r="A255" s="31">
        <v>44732</v>
      </c>
      <c r="B255" t="s">
        <v>28</v>
      </c>
      <c r="C255" s="33">
        <v>4030.11165717728</v>
      </c>
      <c r="D255" s="33">
        <v>280</v>
      </c>
      <c r="E255" s="34">
        <f t="shared" si="6"/>
        <v>0</v>
      </c>
      <c r="F255" s="34" t="str">
        <f t="shared" si="7"/>
        <v>-</v>
      </c>
      <c r="G255" s="35" cm="1">
        <f t="array" ref="G255">MAX(C255/C254:C255-1)</f>
        <v>0</v>
      </c>
      <c r="H255" s="36" cm="1">
        <f t="array" ref="H255">MAX(C255/C250:C255-1)</f>
        <v>6.6210932869155803E-2</v>
      </c>
      <c r="I255" s="35" cm="1">
        <f t="array" ref="I255">MAX(C255/C245:C255-1)</f>
        <v>6.6210932869155803E-2</v>
      </c>
    </row>
    <row r="256" spans="1:9" x14ac:dyDescent="0.25">
      <c r="A256" s="31">
        <v>44733</v>
      </c>
      <c r="B256" t="s">
        <v>28</v>
      </c>
      <c r="C256" s="33">
        <v>4050.0526834884799</v>
      </c>
      <c r="D256" s="33">
        <v>-240</v>
      </c>
      <c r="E256" s="34">
        <f t="shared" si="6"/>
        <v>0</v>
      </c>
      <c r="F256" s="34" t="str">
        <f t="shared" si="7"/>
        <v>-</v>
      </c>
      <c r="G256" s="35" cm="1">
        <f t="array" ref="G256">MAX(C256/C255:C256-1)</f>
        <v>4.9480083946773501E-3</v>
      </c>
      <c r="H256" s="36" cm="1">
        <f t="array" ref="H256">MAX(C256/C251:C256-1)</f>
        <v>1.2813384517689874E-2</v>
      </c>
      <c r="I256" s="35" cm="1">
        <f t="array" ref="I256">MAX(C256/C246:C256-1)</f>
        <v>7.148655351548916E-2</v>
      </c>
    </row>
    <row r="257" spans="1:9" x14ac:dyDescent="0.25">
      <c r="A257" s="31">
        <v>44734</v>
      </c>
      <c r="B257" t="s">
        <v>28</v>
      </c>
      <c r="C257" s="33">
        <v>4015.3627706119801</v>
      </c>
      <c r="D257" s="33">
        <v>-260</v>
      </c>
      <c r="E257" s="34">
        <f t="shared" si="6"/>
        <v>0</v>
      </c>
      <c r="F257" s="34" t="str">
        <f t="shared" si="7"/>
        <v>-</v>
      </c>
      <c r="G257" s="35" cm="1">
        <f t="array" ref="G257">MAX(C257/C256:C257-1)</f>
        <v>0</v>
      </c>
      <c r="H257" s="36" cm="1">
        <f t="array" ref="H257">MAX(C257/C252:C257-1)</f>
        <v>0</v>
      </c>
      <c r="I257" s="35" cm="1">
        <f t="array" ref="I257">MAX(C257/C247:C257-1)</f>
        <v>6.2308950631129179E-2</v>
      </c>
    </row>
    <row r="258" spans="1:9" x14ac:dyDescent="0.25">
      <c r="A258" s="31">
        <v>44735</v>
      </c>
      <c r="B258" t="s">
        <v>28</v>
      </c>
      <c r="C258" s="33">
        <v>3957.1294128371501</v>
      </c>
      <c r="D258" s="33">
        <v>1000</v>
      </c>
      <c r="E258" s="34">
        <f t="shared" si="6"/>
        <v>0</v>
      </c>
      <c r="F258" s="34" t="str">
        <f t="shared" si="7"/>
        <v>-</v>
      </c>
      <c r="G258" s="35" cm="1">
        <f t="array" ref="G258">MAX(C258/C257:C258-1)</f>
        <v>0</v>
      </c>
      <c r="H258" s="36" cm="1">
        <f t="array" ref="H258">MAX(C258/C253:C258-1)</f>
        <v>0</v>
      </c>
      <c r="I258" s="35" cm="1">
        <f t="array" ref="I258">MAX(C258/C248:C258-1)</f>
        <v>4.690266713359148E-2</v>
      </c>
    </row>
    <row r="259" spans="1:9" x14ac:dyDescent="0.25">
      <c r="A259" s="31">
        <v>44736</v>
      </c>
      <c r="B259" t="s">
        <v>28</v>
      </c>
      <c r="C259" s="33">
        <v>4051.4007684139301</v>
      </c>
      <c r="D259" s="33">
        <v>70</v>
      </c>
      <c r="E259" s="34">
        <f t="shared" si="6"/>
        <v>0</v>
      </c>
      <c r="F259" s="34" t="str">
        <f t="shared" si="7"/>
        <v>-</v>
      </c>
      <c r="G259" s="35" cm="1">
        <f t="array" ref="G259">MAX(C259/C258:C259-1)</f>
        <v>2.3823167185525573E-2</v>
      </c>
      <c r="H259" s="36" cm="1">
        <f t="array" ref="H259">MAX(C259/C254:C259-1)</f>
        <v>2.3823167185525573E-2</v>
      </c>
      <c r="I259" s="35" cm="1">
        <f t="array" ref="I259">MAX(C259/C249:C259-1)</f>
        <v>7.1843204399687721E-2</v>
      </c>
    </row>
    <row r="260" spans="1:9" x14ac:dyDescent="0.25">
      <c r="A260" s="31">
        <v>44739</v>
      </c>
      <c r="B260" t="s">
        <v>28</v>
      </c>
      <c r="C260" s="33">
        <v>4048.41244232691</v>
      </c>
      <c r="D260" s="33">
        <v>0</v>
      </c>
      <c r="E260" s="34">
        <f t="shared" ref="E260:E262" si="8">IF(D260&lt;-C260,1,0)</f>
        <v>0</v>
      </c>
      <c r="F260" s="34" t="str">
        <f t="shared" ref="F260:F262" si="9">IF(E260,D260/-C260,"-")</f>
        <v>-</v>
      </c>
      <c r="G260" s="35" cm="1">
        <f t="array" ref="G260">MAX(C260/C259:C260-1)</f>
        <v>0</v>
      </c>
      <c r="H260" s="36" cm="1">
        <f t="array" ref="H260">MAX(C260/C255:C260-1)</f>
        <v>2.3067991962464562E-2</v>
      </c>
      <c r="I260" s="35" cm="1">
        <f t="array" ref="I260">MAX(C260/C250:C260-1)</f>
        <v>7.1052609444512083E-2</v>
      </c>
    </row>
    <row r="261" spans="1:9" x14ac:dyDescent="0.25">
      <c r="A261" s="31">
        <v>44740</v>
      </c>
      <c r="B261" t="s">
        <v>28</v>
      </c>
      <c r="C261" s="33">
        <v>4039.8516210542002</v>
      </c>
      <c r="D261" s="33">
        <v>-360</v>
      </c>
      <c r="E261" s="34">
        <f t="shared" si="8"/>
        <v>0</v>
      </c>
      <c r="F261" s="34" t="str">
        <f t="shared" si="9"/>
        <v>-</v>
      </c>
      <c r="G261" s="35" cm="1">
        <f t="array" ref="G261">MAX(C261/C260:C261-1)</f>
        <v>0</v>
      </c>
      <c r="H261" s="36" cm="1">
        <f t="array" ref="H261">MAX(C261/C256:C261-1)</f>
        <v>2.0904600175241761E-2</v>
      </c>
      <c r="I261" s="35" cm="1">
        <f t="array" ref="I261">MAX(C261/C251:C261-1)</f>
        <v>2.0904600175241761E-2</v>
      </c>
    </row>
    <row r="262" spans="1:9" x14ac:dyDescent="0.25">
      <c r="A262" s="31">
        <v>44741</v>
      </c>
      <c r="B262" t="s">
        <v>28</v>
      </c>
      <c r="C262" s="33">
        <v>4021.1440507504099</v>
      </c>
      <c r="D262" s="33">
        <v>-580</v>
      </c>
      <c r="E262" s="34">
        <f t="shared" si="8"/>
        <v>0</v>
      </c>
      <c r="F262" s="34" t="str">
        <f t="shared" si="9"/>
        <v>-</v>
      </c>
      <c r="G262" s="35" cm="1">
        <f t="array" ref="G262">MAX(C262/C261:C262-1)</f>
        <v>0</v>
      </c>
      <c r="H262" s="36" cm="1">
        <f t="array" ref="H262">MAX(C262/C257:C262-1)</f>
        <v>1.6177039271344729E-2</v>
      </c>
      <c r="I262" s="35" cm="1">
        <f t="array" ref="I262">MAX(C262/C252:C262-1)</f>
        <v>1.6177039271344729E-2</v>
      </c>
    </row>
    <row r="263" spans="1:9" x14ac:dyDescent="0.25">
      <c r="A263" s="31">
        <v>44742</v>
      </c>
      <c r="B263" t="s">
        <v>28</v>
      </c>
      <c r="C263" s="33">
        <v>3933.0356258787301</v>
      </c>
      <c r="D263" s="33"/>
      <c r="E263" s="34"/>
      <c r="F263" s="34"/>
      <c r="G263" s="35" cm="1">
        <f t="array" ref="G263">MAX(C263/C262:C263-1)</f>
        <v>0</v>
      </c>
      <c r="H263" s="36" cm="1">
        <f t="array" ref="H263">MAX(C263/C258:C263-1)</f>
        <v>0</v>
      </c>
      <c r="I263" s="35" cm="1">
        <f t="array" ref="I263">MAX(C263/C253:C263-1)</f>
        <v>0</v>
      </c>
    </row>
  </sheetData>
  <mergeCells count="13">
    <mergeCell ref="L17:M20"/>
    <mergeCell ref="K17:K20"/>
    <mergeCell ref="K3:M3"/>
    <mergeCell ref="L4:M4"/>
    <mergeCell ref="L6:M11"/>
    <mergeCell ref="K13:K15"/>
    <mergeCell ref="L13:M15"/>
    <mergeCell ref="K26:K28"/>
    <mergeCell ref="L26:N28"/>
    <mergeCell ref="K30:K32"/>
    <mergeCell ref="L31:L32"/>
    <mergeCell ref="M31:M32"/>
    <mergeCell ref="N31:N3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  <ignoredErrors>
    <ignoredError sqref="G6:G263 H10:H21 I15:I263 H22:H263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21E41-41D9-4029-A4A7-9B85129D0B50}">
  <sheetPr codeName="Sheet4"/>
  <dimension ref="A1:AW777"/>
  <sheetViews>
    <sheetView workbookViewId="0"/>
  </sheetViews>
  <sheetFormatPr defaultRowHeight="15" x14ac:dyDescent="0.25"/>
  <cols>
    <col min="1" max="1" width="16.28515625" bestFit="1" customWidth="1"/>
    <col min="2" max="15" width="9.5703125" bestFit="1" customWidth="1"/>
    <col min="16" max="17" width="10.5703125" bestFit="1" customWidth="1"/>
    <col min="18" max="19" width="9.28515625" bestFit="1" customWidth="1"/>
    <col min="20" max="25" width="9.5703125" bestFit="1" customWidth="1"/>
    <col min="26" max="27" width="9.28515625" bestFit="1" customWidth="1"/>
    <col min="28" max="29" width="10.5703125" bestFit="1" customWidth="1"/>
    <col min="30" max="33" width="9.5703125" bestFit="1" customWidth="1"/>
    <col min="34" max="34" width="10.5703125" bestFit="1" customWidth="1"/>
    <col min="35" max="37" width="9.5703125" bestFit="1" customWidth="1"/>
    <col min="38" max="38" width="10.5703125" bestFit="1" customWidth="1"/>
    <col min="39" max="41" width="9.5703125" bestFit="1" customWidth="1"/>
    <col min="42" max="47" width="13.28515625" bestFit="1" customWidth="1"/>
    <col min="48" max="49" width="14.28515625" bestFit="1" customWidth="1"/>
  </cols>
  <sheetData>
    <row r="1" spans="1:49" x14ac:dyDescent="0.25">
      <c r="B1" s="56" t="s">
        <v>103</v>
      </c>
    </row>
    <row r="2" spans="1:49" x14ac:dyDescent="0.25">
      <c r="B2" s="50" t="s">
        <v>104</v>
      </c>
      <c r="C2" s="19"/>
    </row>
    <row r="3" spans="1:49" x14ac:dyDescent="0.25">
      <c r="A3" s="41" t="s">
        <v>59</v>
      </c>
      <c r="B3" s="3" t="s">
        <v>7</v>
      </c>
      <c r="C3" s="3"/>
      <c r="D3" s="3" t="s">
        <v>10</v>
      </c>
      <c r="E3" s="3"/>
      <c r="F3" s="3" t="s">
        <v>12</v>
      </c>
      <c r="G3" s="3"/>
      <c r="H3" s="3" t="s">
        <v>14</v>
      </c>
      <c r="I3" s="3"/>
      <c r="J3" s="3" t="s">
        <v>16</v>
      </c>
      <c r="K3" s="3"/>
      <c r="L3" s="3" t="s">
        <v>18</v>
      </c>
      <c r="M3" s="3"/>
      <c r="N3" s="3" t="s">
        <v>21</v>
      </c>
      <c r="O3" s="3"/>
      <c r="P3" s="3" t="s">
        <v>23</v>
      </c>
      <c r="Q3" s="3"/>
      <c r="R3" s="3" t="s">
        <v>26</v>
      </c>
      <c r="S3" s="3"/>
      <c r="T3" s="3" t="s">
        <v>28</v>
      </c>
      <c r="U3" s="3"/>
      <c r="V3" s="3" t="s">
        <v>30</v>
      </c>
      <c r="W3" s="3"/>
      <c r="X3" s="3" t="s">
        <v>32</v>
      </c>
      <c r="Y3" s="3"/>
      <c r="Z3" s="3" t="s">
        <v>34</v>
      </c>
      <c r="AA3" s="3"/>
      <c r="AB3" s="3" t="s">
        <v>36</v>
      </c>
      <c r="AC3" s="3"/>
      <c r="AD3" s="3" t="s">
        <v>38</v>
      </c>
      <c r="AE3" s="3"/>
      <c r="AF3" s="3" t="s">
        <v>40</v>
      </c>
      <c r="AG3" s="3"/>
      <c r="AH3" s="3" t="s">
        <v>42</v>
      </c>
      <c r="AI3" s="3"/>
      <c r="AJ3" s="3" t="s">
        <v>43</v>
      </c>
      <c r="AK3" s="3"/>
      <c r="AL3" s="3" t="s">
        <v>45</v>
      </c>
      <c r="AM3" s="3"/>
      <c r="AN3" s="3" t="s">
        <v>47</v>
      </c>
      <c r="AO3" s="3"/>
      <c r="AP3" s="3" t="s">
        <v>49</v>
      </c>
      <c r="AQ3" s="3"/>
      <c r="AR3" s="3" t="s">
        <v>51</v>
      </c>
      <c r="AS3" s="3"/>
      <c r="AT3" s="3" t="s">
        <v>53</v>
      </c>
      <c r="AU3" s="3"/>
      <c r="AV3" s="3" t="s">
        <v>55</v>
      </c>
      <c r="AW3" s="3"/>
    </row>
    <row r="4" spans="1:49" x14ac:dyDescent="0.25">
      <c r="A4" s="49" t="s">
        <v>85</v>
      </c>
      <c r="B4" s="42" t="s">
        <v>86</v>
      </c>
      <c r="C4" s="40" t="s">
        <v>88</v>
      </c>
      <c r="D4" s="42" t="s">
        <v>86</v>
      </c>
      <c r="E4" s="40" t="s">
        <v>88</v>
      </c>
      <c r="F4" s="42" t="s">
        <v>86</v>
      </c>
      <c r="G4" s="40" t="s">
        <v>88</v>
      </c>
      <c r="H4" s="42" t="s">
        <v>86</v>
      </c>
      <c r="I4" s="40" t="s">
        <v>88</v>
      </c>
      <c r="J4" s="42" t="s">
        <v>86</v>
      </c>
      <c r="K4" s="40" t="s">
        <v>88</v>
      </c>
      <c r="L4" s="42" t="s">
        <v>86</v>
      </c>
      <c r="M4" s="40" t="s">
        <v>88</v>
      </c>
      <c r="N4" s="42" t="s">
        <v>86</v>
      </c>
      <c r="O4" s="40" t="s">
        <v>88</v>
      </c>
      <c r="P4" s="42" t="s">
        <v>86</v>
      </c>
      <c r="Q4" s="40" t="s">
        <v>88</v>
      </c>
      <c r="R4" s="42" t="s">
        <v>86</v>
      </c>
      <c r="S4" s="40" t="s">
        <v>88</v>
      </c>
      <c r="T4" s="42" t="s">
        <v>86</v>
      </c>
      <c r="U4" s="40" t="s">
        <v>88</v>
      </c>
      <c r="V4" s="42" t="s">
        <v>86</v>
      </c>
      <c r="W4" s="40" t="s">
        <v>88</v>
      </c>
      <c r="X4" s="42" t="s">
        <v>86</v>
      </c>
      <c r="Y4" s="40" t="s">
        <v>88</v>
      </c>
      <c r="Z4" s="42" t="s">
        <v>86</v>
      </c>
      <c r="AA4" s="40" t="s">
        <v>88</v>
      </c>
      <c r="AB4" s="42" t="s">
        <v>86</v>
      </c>
      <c r="AC4" s="40" t="s">
        <v>88</v>
      </c>
      <c r="AD4" s="42" t="s">
        <v>86</v>
      </c>
      <c r="AE4" s="40" t="s">
        <v>88</v>
      </c>
      <c r="AF4" s="42" t="s">
        <v>86</v>
      </c>
      <c r="AG4" s="40" t="s">
        <v>88</v>
      </c>
      <c r="AH4" s="42" t="s">
        <v>86</v>
      </c>
      <c r="AI4" s="40" t="s">
        <v>88</v>
      </c>
      <c r="AJ4" s="42" t="s">
        <v>86</v>
      </c>
      <c r="AK4" s="40" t="s">
        <v>88</v>
      </c>
      <c r="AL4" s="42" t="s">
        <v>86</v>
      </c>
      <c r="AM4" s="40" t="s">
        <v>88</v>
      </c>
      <c r="AN4" s="42" t="s">
        <v>86</v>
      </c>
      <c r="AO4" s="40" t="s">
        <v>88</v>
      </c>
      <c r="AP4" s="42" t="s">
        <v>89</v>
      </c>
      <c r="AQ4" s="40" t="s">
        <v>90</v>
      </c>
      <c r="AR4" s="42" t="s">
        <v>89</v>
      </c>
      <c r="AS4" s="40" t="s">
        <v>90</v>
      </c>
      <c r="AT4" s="42" t="s">
        <v>89</v>
      </c>
      <c r="AU4" s="40" t="s">
        <v>90</v>
      </c>
      <c r="AV4" s="42" t="s">
        <v>89</v>
      </c>
      <c r="AW4" s="40" t="s">
        <v>90</v>
      </c>
    </row>
    <row r="5" spans="1:49" x14ac:dyDescent="0.25">
      <c r="A5" t="s">
        <v>92</v>
      </c>
      <c r="B5" s="43"/>
      <c r="C5" s="44"/>
      <c r="D5" s="43"/>
      <c r="E5" s="44"/>
      <c r="F5" s="43"/>
      <c r="G5" s="44"/>
      <c r="H5" s="43"/>
      <c r="I5" s="44"/>
      <c r="J5" s="43"/>
      <c r="K5" s="44"/>
      <c r="L5" s="43"/>
      <c r="M5" s="44"/>
      <c r="N5" s="43"/>
      <c r="O5" s="44"/>
      <c r="P5" s="43"/>
      <c r="Q5" s="44"/>
      <c r="R5" s="43"/>
      <c r="S5" s="44"/>
      <c r="T5" s="43"/>
      <c r="U5" s="44"/>
      <c r="V5" s="43"/>
      <c r="W5" s="44"/>
      <c r="X5" s="43"/>
      <c r="Y5" s="44"/>
      <c r="Z5" s="43"/>
      <c r="AA5" s="44"/>
      <c r="AB5" s="43"/>
      <c r="AC5" s="44"/>
      <c r="AD5" s="43"/>
      <c r="AE5" s="44"/>
      <c r="AF5" s="43"/>
      <c r="AG5" s="44"/>
      <c r="AH5" s="43"/>
      <c r="AI5" s="44"/>
      <c r="AJ5" s="43"/>
      <c r="AK5" s="44"/>
      <c r="AL5" s="43"/>
      <c r="AM5" s="44"/>
      <c r="AN5" s="43"/>
      <c r="AO5" s="44"/>
      <c r="AP5" s="43"/>
      <c r="AQ5" s="44"/>
      <c r="AR5" s="43"/>
      <c r="AS5" s="44"/>
      <c r="AT5" s="43"/>
      <c r="AU5" s="44"/>
      <c r="AV5" s="43"/>
      <c r="AW5" s="44"/>
    </row>
    <row r="6" spans="1:49" x14ac:dyDescent="0.25">
      <c r="A6" s="31">
        <v>43647</v>
      </c>
      <c r="B6" s="45">
        <v>1259.84787523706</v>
      </c>
      <c r="C6" s="46">
        <v>1465.7650724523501</v>
      </c>
      <c r="D6" s="45">
        <v>3061.1913749999899</v>
      </c>
      <c r="E6" s="46">
        <v>3517.2064062499899</v>
      </c>
      <c r="F6" s="45">
        <v>2354.0740624999999</v>
      </c>
      <c r="G6" s="46">
        <v>2422.91631249999</v>
      </c>
      <c r="H6" s="45">
        <v>3224.74254367906</v>
      </c>
      <c r="I6" s="46">
        <v>3381.5786562500002</v>
      </c>
      <c r="J6" s="45">
        <v>1317.34575</v>
      </c>
      <c r="K6" s="46">
        <v>1513.6098124999901</v>
      </c>
      <c r="L6" s="45">
        <v>1727.5444222517201</v>
      </c>
      <c r="M6" s="46">
        <v>2005.55842486078</v>
      </c>
      <c r="N6" s="45">
        <v>2332.1675639137302</v>
      </c>
      <c r="O6" s="46">
        <v>1951.7631025312901</v>
      </c>
      <c r="P6" s="45">
        <v>22230.23989719</v>
      </c>
      <c r="Q6" s="46">
        <v>22179.305150316599</v>
      </c>
      <c r="R6" s="45">
        <v>537.35698435999996</v>
      </c>
      <c r="S6" s="46">
        <v>466.25434181333299</v>
      </c>
      <c r="T6" s="45">
        <v>2437.1369666706601</v>
      </c>
      <c r="U6" s="46">
        <v>2431.0453916813299</v>
      </c>
      <c r="V6" s="45">
        <v>2242.1623125000101</v>
      </c>
      <c r="W6" s="46">
        <v>2511.3935624999899</v>
      </c>
      <c r="X6" s="45">
        <v>974.46071875000496</v>
      </c>
      <c r="Y6" s="46">
        <v>1118.56959374999</v>
      </c>
      <c r="Z6" s="45">
        <v>249.159687499998</v>
      </c>
      <c r="AA6" s="46">
        <v>324.204093749999</v>
      </c>
      <c r="AB6" s="45">
        <v>5588.2466250000098</v>
      </c>
      <c r="AC6" s="46">
        <v>6491.98674999998</v>
      </c>
      <c r="AD6" s="45">
        <v>3707.3080757520802</v>
      </c>
      <c r="AE6" s="46">
        <v>3327.0173362659898</v>
      </c>
      <c r="AF6" s="45">
        <v>1480.19821855999</v>
      </c>
      <c r="AG6" s="46">
        <v>1401.97138236</v>
      </c>
      <c r="AH6" s="45">
        <v>3678.8030663249901</v>
      </c>
      <c r="AI6" s="46">
        <v>2860.5159540120299</v>
      </c>
      <c r="AJ6" s="45">
        <v>2385.7231875000002</v>
      </c>
      <c r="AK6" s="46">
        <v>2551.4659374999801</v>
      </c>
      <c r="AL6" s="45">
        <v>4482.9461037955398</v>
      </c>
      <c r="AM6" s="46">
        <v>4267.9238796589498</v>
      </c>
      <c r="AN6" s="45">
        <v>2537.4500817773301</v>
      </c>
      <c r="AO6" s="46">
        <v>2315.6959745160002</v>
      </c>
      <c r="AP6" s="45">
        <v>431857.71</v>
      </c>
      <c r="AQ6" s="46">
        <v>357722.18</v>
      </c>
      <c r="AR6" s="45">
        <v>1207698.67</v>
      </c>
      <c r="AS6" s="46">
        <v>992484.66</v>
      </c>
      <c r="AT6" s="45">
        <v>2760102.71</v>
      </c>
      <c r="AU6" s="46">
        <v>2025203.71</v>
      </c>
      <c r="AV6" s="45">
        <v>12301952.199999999</v>
      </c>
      <c r="AW6" s="46">
        <v>7771495.1699999999</v>
      </c>
    </row>
    <row r="7" spans="1:49" x14ac:dyDescent="0.25">
      <c r="A7" s="31">
        <v>43648</v>
      </c>
      <c r="B7" s="45">
        <v>1260.0790454819301</v>
      </c>
      <c r="C7" s="46">
        <v>1466.03380572776</v>
      </c>
      <c r="D7" s="45">
        <v>3072.24337499999</v>
      </c>
      <c r="E7" s="46">
        <v>3529.90471875001</v>
      </c>
      <c r="F7" s="45">
        <v>2363.0527187500002</v>
      </c>
      <c r="G7" s="46">
        <v>2432.1572500000002</v>
      </c>
      <c r="H7" s="45">
        <v>3317.2342994464402</v>
      </c>
      <c r="I7" s="46">
        <v>3397.2572812500098</v>
      </c>
      <c r="J7" s="45">
        <v>1318.4056875000001</v>
      </c>
      <c r="K7" s="46">
        <v>1514.82778124999</v>
      </c>
      <c r="L7" s="45">
        <v>1737.5081723681999</v>
      </c>
      <c r="M7" s="46">
        <v>2017.88858377671</v>
      </c>
      <c r="N7" s="45">
        <v>2341.66644638667</v>
      </c>
      <c r="O7" s="46">
        <v>1959.7058823459699</v>
      </c>
      <c r="P7" s="45">
        <v>22245.345581146601</v>
      </c>
      <c r="Q7" s="46">
        <v>22194.3762285866</v>
      </c>
      <c r="R7" s="45">
        <v>534.919998499999</v>
      </c>
      <c r="S7" s="46">
        <v>464.13981118666698</v>
      </c>
      <c r="T7" s="45">
        <v>2446.2255485826599</v>
      </c>
      <c r="U7" s="46">
        <v>2440.1112506320001</v>
      </c>
      <c r="V7" s="45">
        <v>2242.8094374999901</v>
      </c>
      <c r="W7" s="46">
        <v>2512.11825000001</v>
      </c>
      <c r="X7" s="45">
        <v>974.53331249999803</v>
      </c>
      <c r="Y7" s="46">
        <v>1118.6525624999999</v>
      </c>
      <c r="Z7" s="45">
        <v>249.181562500003</v>
      </c>
      <c r="AA7" s="46">
        <v>324.232749999997</v>
      </c>
      <c r="AB7" s="45">
        <v>5574.0078750000002</v>
      </c>
      <c r="AC7" s="46">
        <v>6475.4449999999997</v>
      </c>
      <c r="AD7" s="45">
        <v>3725.7745288310898</v>
      </c>
      <c r="AE7" s="46">
        <v>3345.37556405038</v>
      </c>
      <c r="AF7" s="45">
        <v>1483.7990425333301</v>
      </c>
      <c r="AG7" s="46">
        <v>1405.3818985866601</v>
      </c>
      <c r="AH7" s="45">
        <v>3698.4686064806601</v>
      </c>
      <c r="AI7" s="46">
        <v>2875.8072299360001</v>
      </c>
      <c r="AJ7" s="45">
        <v>2386.0113437499899</v>
      </c>
      <c r="AK7" s="46">
        <v>2551.77403124999</v>
      </c>
      <c r="AL7" s="45">
        <v>4489.2050317182802</v>
      </c>
      <c r="AM7" s="46">
        <v>4273.8826011380497</v>
      </c>
      <c r="AN7" s="45">
        <v>2544.17183835999</v>
      </c>
      <c r="AO7" s="46">
        <v>2321.8302982959999</v>
      </c>
      <c r="AP7" s="45">
        <v>431479.21</v>
      </c>
      <c r="AQ7" s="46">
        <v>357301.51</v>
      </c>
      <c r="AR7" s="45">
        <v>1207933.3799999999</v>
      </c>
      <c r="AS7" s="46">
        <v>994558.28</v>
      </c>
      <c r="AT7" s="45">
        <v>2760387.37</v>
      </c>
      <c r="AU7" s="46">
        <v>2026029.22</v>
      </c>
      <c r="AV7" s="45">
        <v>12277519.4</v>
      </c>
      <c r="AW7" s="46">
        <v>7755492.5099999998</v>
      </c>
    </row>
    <row r="8" spans="1:49" x14ac:dyDescent="0.25">
      <c r="A8" s="31">
        <v>43649</v>
      </c>
      <c r="B8" s="45">
        <v>1271.04027506951</v>
      </c>
      <c r="C8" s="46">
        <v>1478.7867780271799</v>
      </c>
      <c r="D8" s="45">
        <v>3091.8264374999999</v>
      </c>
      <c r="E8" s="46">
        <v>3552.4052187499801</v>
      </c>
      <c r="F8" s="45">
        <v>2382.9197187499899</v>
      </c>
      <c r="G8" s="46">
        <v>2452.6052812500002</v>
      </c>
      <c r="H8" s="45">
        <v>3471.9528792727401</v>
      </c>
      <c r="I8" s="46">
        <v>3455.9888125000002</v>
      </c>
      <c r="J8" s="45">
        <v>1321.2318749999899</v>
      </c>
      <c r="K8" s="46">
        <v>1518.07546875</v>
      </c>
      <c r="L8" s="45">
        <v>1731.5967357191701</v>
      </c>
      <c r="M8" s="46">
        <v>2011.374774869</v>
      </c>
      <c r="N8" s="45">
        <v>2337.5130439170398</v>
      </c>
      <c r="O8" s="46">
        <v>1956.2524905449</v>
      </c>
      <c r="P8" s="45">
        <v>22392.848173643299</v>
      </c>
      <c r="Q8" s="46">
        <v>22341.540845430001</v>
      </c>
      <c r="R8" s="45">
        <v>547.71421494666595</v>
      </c>
      <c r="S8" s="46">
        <v>475.241108819999</v>
      </c>
      <c r="T8" s="45">
        <v>2467.1991880599999</v>
      </c>
      <c r="U8" s="46">
        <v>2461.0324691413298</v>
      </c>
      <c r="V8" s="45">
        <v>2246.94946874998</v>
      </c>
      <c r="W8" s="46">
        <v>2516.75543750001</v>
      </c>
      <c r="X8" s="45">
        <v>974.53331249999803</v>
      </c>
      <c r="Y8" s="46">
        <v>1118.6525624999999</v>
      </c>
      <c r="Z8" s="45">
        <v>249.170343750006</v>
      </c>
      <c r="AA8" s="46">
        <v>324.21831249999099</v>
      </c>
      <c r="AB8" s="45">
        <v>5624.3916874999904</v>
      </c>
      <c r="AC8" s="46">
        <v>6533.9770624999801</v>
      </c>
      <c r="AD8" s="45">
        <v>3682.6579038194</v>
      </c>
      <c r="AE8" s="46">
        <v>3321.76110491604</v>
      </c>
      <c r="AF8" s="45">
        <v>1496.9163489600001</v>
      </c>
      <c r="AG8" s="46">
        <v>1417.8059438933301</v>
      </c>
      <c r="AH8" s="45">
        <v>3728.2345518901798</v>
      </c>
      <c r="AI8" s="46">
        <v>2898.9522481037902</v>
      </c>
      <c r="AJ8" s="45">
        <v>2394.36837500001</v>
      </c>
      <c r="AK8" s="46">
        <v>2560.7114374999901</v>
      </c>
      <c r="AL8" s="45">
        <v>4524.5836273216801</v>
      </c>
      <c r="AM8" s="46">
        <v>4307.5642816209202</v>
      </c>
      <c r="AN8" s="45">
        <v>2566.4204581560002</v>
      </c>
      <c r="AO8" s="46">
        <v>2342.1345548906602</v>
      </c>
      <c r="AP8" s="45">
        <v>431139.57</v>
      </c>
      <c r="AQ8" s="46">
        <v>357504.03</v>
      </c>
      <c r="AR8" s="45">
        <v>1208846.46</v>
      </c>
      <c r="AS8" s="46">
        <v>994939.26</v>
      </c>
      <c r="AT8" s="45">
        <v>2766086.56</v>
      </c>
      <c r="AU8" s="46">
        <v>2030213.22</v>
      </c>
      <c r="AV8" s="45">
        <v>12415074.609999999</v>
      </c>
      <c r="AW8" s="46">
        <v>7843250.1299999999</v>
      </c>
    </row>
    <row r="9" spans="1:49" x14ac:dyDescent="0.25">
      <c r="A9" s="31">
        <v>43650</v>
      </c>
      <c r="B9" s="45">
        <v>1270.81509085977</v>
      </c>
      <c r="C9" s="46">
        <v>1478.5248232095801</v>
      </c>
      <c r="D9" s="45">
        <v>3087.7549374999999</v>
      </c>
      <c r="E9" s="46">
        <v>3547.72703124999</v>
      </c>
      <c r="F9" s="45">
        <v>2382.6486973975798</v>
      </c>
      <c r="G9" s="46">
        <v>2448.6729062499899</v>
      </c>
      <c r="H9" s="45">
        <v>3628.85200922084</v>
      </c>
      <c r="I9" s="46">
        <v>3451.0119062499998</v>
      </c>
      <c r="J9" s="45">
        <v>1319.4654062499999</v>
      </c>
      <c r="K9" s="46">
        <v>1516.04574999999</v>
      </c>
      <c r="L9" s="45">
        <v>1730.77854731104</v>
      </c>
      <c r="M9" s="46">
        <v>2010.3910638109501</v>
      </c>
      <c r="N9" s="45">
        <v>2340.1888320676699</v>
      </c>
      <c r="O9" s="46">
        <v>1958.48743449423</v>
      </c>
      <c r="P9" s="45">
        <v>22423.059538559999</v>
      </c>
      <c r="Q9" s="46">
        <v>22371.683007306601</v>
      </c>
      <c r="R9" s="45">
        <v>557.46218441333303</v>
      </c>
      <c r="S9" s="46">
        <v>483.69924200000003</v>
      </c>
      <c r="T9" s="45">
        <v>2470.6947943959999</v>
      </c>
      <c r="U9" s="46">
        <v>2464.5193383373298</v>
      </c>
      <c r="V9" s="45">
        <v>2249.2784374999901</v>
      </c>
      <c r="W9" s="46">
        <v>2519.3640312500002</v>
      </c>
      <c r="X9" s="45">
        <v>974.75059374999603</v>
      </c>
      <c r="Y9" s="46">
        <v>1118.9019062499999</v>
      </c>
      <c r="Z9" s="45">
        <v>249.170343750006</v>
      </c>
      <c r="AA9" s="46">
        <v>324.21831249999099</v>
      </c>
      <c r="AB9" s="45">
        <v>5632.6064999999899</v>
      </c>
      <c r="AC9" s="46">
        <v>6543.520125</v>
      </c>
      <c r="AD9" s="45">
        <v>3675.5799343799899</v>
      </c>
      <c r="AE9" s="46">
        <v>3334.7190169250798</v>
      </c>
      <c r="AF9" s="45">
        <v>1501.80320246666</v>
      </c>
      <c r="AG9" s="46">
        <v>1422.43454638666</v>
      </c>
      <c r="AH9" s="45">
        <v>3740.8647157167002</v>
      </c>
      <c r="AI9" s="46">
        <v>2908.7730486350601</v>
      </c>
      <c r="AJ9" s="45">
        <v>2399.1228437499899</v>
      </c>
      <c r="AK9" s="46">
        <v>2565.7964375000101</v>
      </c>
      <c r="AL9" s="45">
        <v>4526.5611032468996</v>
      </c>
      <c r="AM9" s="46">
        <v>4309.4469095335198</v>
      </c>
      <c r="AN9" s="45">
        <v>2569.6110035479901</v>
      </c>
      <c r="AO9" s="46">
        <v>2345.046270324</v>
      </c>
      <c r="AP9" s="45">
        <v>431158.79</v>
      </c>
      <c r="AQ9" s="46">
        <v>357698.78</v>
      </c>
      <c r="AR9" s="45">
        <v>1209267.19</v>
      </c>
      <c r="AS9" s="46">
        <v>994491.25</v>
      </c>
      <c r="AT9" s="45">
        <v>2770520.63</v>
      </c>
      <c r="AU9" s="46">
        <v>2033716.73</v>
      </c>
      <c r="AV9" s="45">
        <v>12502532.470000001</v>
      </c>
      <c r="AW9" s="46">
        <v>7898850.0800000001</v>
      </c>
    </row>
    <row r="10" spans="1:49" x14ac:dyDescent="0.25">
      <c r="A10" s="31">
        <v>43651</v>
      </c>
      <c r="B10" s="45">
        <v>1266.5725470948901</v>
      </c>
      <c r="C10" s="46">
        <v>1473.5888952785201</v>
      </c>
      <c r="D10" s="45">
        <v>3066.62037499999</v>
      </c>
      <c r="E10" s="46">
        <v>3523.4444062500002</v>
      </c>
      <c r="F10" s="45">
        <v>2378.7869794036101</v>
      </c>
      <c r="G10" s="46">
        <v>2439.6286249999998</v>
      </c>
      <c r="H10" s="45">
        <v>3678.0736621423198</v>
      </c>
      <c r="I10" s="46">
        <v>3427.6185625000098</v>
      </c>
      <c r="J10" s="45">
        <v>1317.8168437500001</v>
      </c>
      <c r="K10" s="46">
        <v>1514.15146874999</v>
      </c>
      <c r="L10" s="45">
        <v>1731.70338698313</v>
      </c>
      <c r="M10" s="46">
        <v>2011.4394969708001</v>
      </c>
      <c r="N10" s="45">
        <v>2331.9282504124299</v>
      </c>
      <c r="O10" s="46">
        <v>1951.53910548253</v>
      </c>
      <c r="P10" s="45">
        <v>22307.5454645233</v>
      </c>
      <c r="Q10" s="46">
        <v>22256.433599266598</v>
      </c>
      <c r="R10" s="45">
        <v>559.28993780666599</v>
      </c>
      <c r="S10" s="46">
        <v>485.28513280666601</v>
      </c>
      <c r="T10" s="45">
        <v>2458.8097313626599</v>
      </c>
      <c r="U10" s="46">
        <v>2452.6639811760001</v>
      </c>
      <c r="V10" s="45">
        <v>2240.6099062500102</v>
      </c>
      <c r="W10" s="46">
        <v>2509.6546249999901</v>
      </c>
      <c r="X10" s="45">
        <v>973.66462499999398</v>
      </c>
      <c r="Y10" s="46">
        <v>1117.6556875000099</v>
      </c>
      <c r="Z10" s="45">
        <v>249.10421875000301</v>
      </c>
      <c r="AA10" s="46">
        <v>324.13162499999402</v>
      </c>
      <c r="AB10" s="45">
        <v>5574.0078750000002</v>
      </c>
      <c r="AC10" s="46">
        <v>6475.4449999999997</v>
      </c>
      <c r="AD10" s="45">
        <v>3635.3824134319002</v>
      </c>
      <c r="AE10" s="46">
        <v>3299.3752592738001</v>
      </c>
      <c r="AF10" s="45">
        <v>1498.2023784933299</v>
      </c>
      <c r="AG10" s="46">
        <v>1419.0240301599999</v>
      </c>
      <c r="AH10" s="45">
        <v>3717.1488925979602</v>
      </c>
      <c r="AI10" s="46">
        <v>2890.3324044506699</v>
      </c>
      <c r="AJ10" s="45">
        <v>2390.0457499999902</v>
      </c>
      <c r="AK10" s="46">
        <v>2556.0886874999901</v>
      </c>
      <c r="AL10" s="45">
        <v>4489.4403662380901</v>
      </c>
      <c r="AM10" s="46">
        <v>4274.10665124151</v>
      </c>
      <c r="AN10" s="45">
        <v>2559.27941339066</v>
      </c>
      <c r="AO10" s="46">
        <v>2335.6175847346599</v>
      </c>
      <c r="AP10" s="45">
        <v>431082.48</v>
      </c>
      <c r="AQ10" s="46">
        <v>357646.92</v>
      </c>
      <c r="AR10" s="45">
        <v>1208543.52</v>
      </c>
      <c r="AS10" s="46">
        <v>993737.16</v>
      </c>
      <c r="AT10" s="45">
        <v>2764720.8</v>
      </c>
      <c r="AU10" s="46">
        <v>2028648.89</v>
      </c>
      <c r="AV10" s="45">
        <v>12408333.060000001</v>
      </c>
      <c r="AW10" s="46">
        <v>7839470.4299999997</v>
      </c>
    </row>
    <row r="11" spans="1:49" x14ac:dyDescent="0.25">
      <c r="A11" s="31">
        <v>43654</v>
      </c>
      <c r="B11" s="45">
        <v>1268.00553666976</v>
      </c>
      <c r="C11" s="46">
        <v>1475.2558874060501</v>
      </c>
      <c r="D11" s="45">
        <v>3055.5685937500002</v>
      </c>
      <c r="E11" s="46">
        <v>3510.7458124999898</v>
      </c>
      <c r="F11" s="45">
        <v>2389.2754422913199</v>
      </c>
      <c r="G11" s="46">
        <v>2440.0221562500001</v>
      </c>
      <c r="H11" s="45">
        <v>3698.6800161012502</v>
      </c>
      <c r="I11" s="46">
        <v>3425.8763125</v>
      </c>
      <c r="J11" s="45">
        <v>1318.6411249999901</v>
      </c>
      <c r="K11" s="46">
        <v>1515.0982187499901</v>
      </c>
      <c r="L11" s="45">
        <v>1732.2389437889699</v>
      </c>
      <c r="M11" s="46">
        <v>2012.0430640285799</v>
      </c>
      <c r="N11" s="45">
        <v>2339.8219057707302</v>
      </c>
      <c r="O11" s="46">
        <v>1958.17264195233</v>
      </c>
      <c r="P11" s="45">
        <v>22273.779817520001</v>
      </c>
      <c r="Q11" s="46">
        <v>22222.745310859998</v>
      </c>
      <c r="R11" s="45">
        <v>550.76046061333295</v>
      </c>
      <c r="S11" s="46">
        <v>477.88427327333301</v>
      </c>
      <c r="T11" s="45">
        <v>2458.1106094813299</v>
      </c>
      <c r="U11" s="46">
        <v>2451.96661019066</v>
      </c>
      <c r="V11" s="45">
        <v>2244.8795937499899</v>
      </c>
      <c r="W11" s="46">
        <v>2514.4368437500002</v>
      </c>
      <c r="X11" s="45">
        <v>973.88218749999101</v>
      </c>
      <c r="Y11" s="46">
        <v>1117.9050312500101</v>
      </c>
      <c r="Z11" s="45">
        <v>249.09299999999601</v>
      </c>
      <c r="AA11" s="46">
        <v>324.11740625000499</v>
      </c>
      <c r="AB11" s="45">
        <v>5606.319375</v>
      </c>
      <c r="AC11" s="46">
        <v>6512.9816249999903</v>
      </c>
      <c r="AD11" s="45">
        <v>3609.8398417938402</v>
      </c>
      <c r="AE11" s="46">
        <v>3282.1895034725198</v>
      </c>
      <c r="AF11" s="45">
        <v>1496.40194515999</v>
      </c>
      <c r="AG11" s="46">
        <v>1417.3187613733301</v>
      </c>
      <c r="AH11" s="45">
        <v>3727.9927574363201</v>
      </c>
      <c r="AI11" s="46">
        <v>2898.7642381381702</v>
      </c>
      <c r="AJ11" s="45">
        <v>2390.0457499999902</v>
      </c>
      <c r="AK11" s="46">
        <v>2556.0886874999901</v>
      </c>
      <c r="AL11" s="45">
        <v>4487.2355131921704</v>
      </c>
      <c r="AM11" s="46">
        <v>4272.0075532806104</v>
      </c>
      <c r="AN11" s="45">
        <v>2556.42954499599</v>
      </c>
      <c r="AO11" s="46">
        <v>2333.0167738240002</v>
      </c>
      <c r="AP11" s="45">
        <v>431811.94</v>
      </c>
      <c r="AQ11" s="46">
        <v>357681.01</v>
      </c>
      <c r="AR11" s="45">
        <v>1207865.94</v>
      </c>
      <c r="AS11" s="46">
        <v>992643.99</v>
      </c>
      <c r="AT11" s="45">
        <v>2767084.96</v>
      </c>
      <c r="AU11" s="46">
        <v>2031317.79</v>
      </c>
      <c r="AV11" s="45">
        <v>12496660.869999999</v>
      </c>
      <c r="AW11" s="46">
        <v>7896346.3700000001</v>
      </c>
    </row>
    <row r="12" spans="1:49" x14ac:dyDescent="0.25">
      <c r="A12" s="31">
        <v>43655</v>
      </c>
      <c r="B12" s="45">
        <v>1263.46796680489</v>
      </c>
      <c r="C12" s="46">
        <v>1469.9765975248499</v>
      </c>
      <c r="D12" s="45">
        <v>3053.2418750000002</v>
      </c>
      <c r="E12" s="46">
        <v>3508.0723437500001</v>
      </c>
      <c r="F12" s="45">
        <v>2390.2332717535101</v>
      </c>
      <c r="G12" s="46">
        <v>2441.3981249999902</v>
      </c>
      <c r="H12" s="45">
        <v>3721.6682282156798</v>
      </c>
      <c r="I12" s="46">
        <v>3427.36978125</v>
      </c>
      <c r="J12" s="45">
        <v>1318.52337499999</v>
      </c>
      <c r="K12" s="46">
        <v>1514.963</v>
      </c>
      <c r="L12" s="45">
        <v>1731.46253795027</v>
      </c>
      <c r="M12" s="46">
        <v>2011.15990383795</v>
      </c>
      <c r="N12" s="45">
        <v>2342.3203788916699</v>
      </c>
      <c r="O12" s="46">
        <v>1960.23205204033</v>
      </c>
      <c r="P12" s="45">
        <v>22083.625874630001</v>
      </c>
      <c r="Q12" s="46">
        <v>22033.027059933302</v>
      </c>
      <c r="R12" s="45">
        <v>545.88646754666604</v>
      </c>
      <c r="S12" s="46">
        <v>473.65521202000002</v>
      </c>
      <c r="T12" s="45">
        <v>2447.623788076</v>
      </c>
      <c r="U12" s="46">
        <v>2441.5060004679999</v>
      </c>
      <c r="V12" s="45">
        <v>2240.9979375000098</v>
      </c>
      <c r="W12" s="46">
        <v>2510.08937499998</v>
      </c>
      <c r="X12" s="45">
        <v>973.37524999999403</v>
      </c>
      <c r="Y12" s="46">
        <v>1117.32315625</v>
      </c>
      <c r="Z12" s="45">
        <v>249.05968749999599</v>
      </c>
      <c r="AA12" s="46">
        <v>324.07403125000098</v>
      </c>
      <c r="AB12" s="45">
        <v>5576.1984687499798</v>
      </c>
      <c r="AC12" s="46">
        <v>6477.9897187500101</v>
      </c>
      <c r="AD12" s="45">
        <v>3604.0325800952601</v>
      </c>
      <c r="AE12" s="46">
        <v>3275.98322938193</v>
      </c>
      <c r="AF12" s="45">
        <v>1493.8299501333299</v>
      </c>
      <c r="AG12" s="46">
        <v>1414.8826555066601</v>
      </c>
      <c r="AH12" s="45">
        <v>3722.58820151391</v>
      </c>
      <c r="AI12" s="46">
        <v>2894.5618323429499</v>
      </c>
      <c r="AJ12" s="45">
        <v>2385.7231875000002</v>
      </c>
      <c r="AK12" s="46">
        <v>2551.4659374999801</v>
      </c>
      <c r="AL12" s="45">
        <v>4470.6080578546598</v>
      </c>
      <c r="AM12" s="46">
        <v>4256.1776227214395</v>
      </c>
      <c r="AN12" s="45">
        <v>2547.24445517599</v>
      </c>
      <c r="AO12" s="46">
        <v>2324.6343921480002</v>
      </c>
      <c r="AP12" s="45">
        <v>431347.76</v>
      </c>
      <c r="AQ12" s="46">
        <v>357209.09</v>
      </c>
      <c r="AR12" s="45">
        <v>1207234.77</v>
      </c>
      <c r="AS12" s="46">
        <v>994007.2</v>
      </c>
      <c r="AT12" s="45">
        <v>2761880.75</v>
      </c>
      <c r="AU12" s="46">
        <v>2027671.36</v>
      </c>
      <c r="AV12" s="45">
        <v>12409654.119999999</v>
      </c>
      <c r="AW12" s="46">
        <v>7840968.0499999998</v>
      </c>
    </row>
    <row r="13" spans="1:49" x14ac:dyDescent="0.25">
      <c r="A13" s="31">
        <v>43656</v>
      </c>
      <c r="B13" s="45">
        <v>1258.12567516576</v>
      </c>
      <c r="C13" s="46">
        <v>1463.76122332779</v>
      </c>
      <c r="D13" s="45">
        <v>3053.6295937500099</v>
      </c>
      <c r="E13" s="46">
        <v>3508.5179374999798</v>
      </c>
      <c r="F13" s="45">
        <v>2373.2814303703199</v>
      </c>
      <c r="G13" s="46">
        <v>2441.2017500000002</v>
      </c>
      <c r="H13" s="45">
        <v>3697.4526053019499</v>
      </c>
      <c r="I13" s="46">
        <v>3428.8629687499902</v>
      </c>
      <c r="J13" s="45">
        <v>1318.7590937499999</v>
      </c>
      <c r="K13" s="46">
        <v>1515.23365624999</v>
      </c>
      <c r="L13" s="45">
        <v>1734.1202943865701</v>
      </c>
      <c r="M13" s="46">
        <v>2014.2318967195999</v>
      </c>
      <c r="N13" s="45">
        <v>2349.1989191482398</v>
      </c>
      <c r="O13" s="46">
        <v>1966.0192754247601</v>
      </c>
      <c r="P13" s="45">
        <v>21964.557518506601</v>
      </c>
      <c r="Q13" s="46">
        <v>21914.231511693299</v>
      </c>
      <c r="R13" s="45">
        <v>548.32345808666605</v>
      </c>
      <c r="S13" s="46">
        <v>475.76975332000001</v>
      </c>
      <c r="T13" s="45">
        <v>2442.72994104799</v>
      </c>
      <c r="U13" s="46">
        <v>2436.624381436</v>
      </c>
      <c r="V13" s="45">
        <v>2231.9413749999899</v>
      </c>
      <c r="W13" s="46">
        <v>2499.9452187500001</v>
      </c>
      <c r="X13" s="45">
        <v>972.43418750000205</v>
      </c>
      <c r="Y13" s="46">
        <v>1116.2430937500001</v>
      </c>
      <c r="Z13" s="45">
        <v>249.03753125000901</v>
      </c>
      <c r="AA13" s="46">
        <v>324.04537499999498</v>
      </c>
      <c r="AB13" s="45">
        <v>5520.8851562500004</v>
      </c>
      <c r="AC13" s="46">
        <v>6413.7315312499904</v>
      </c>
      <c r="AD13" s="45">
        <v>3614.7112050606602</v>
      </c>
      <c r="AE13" s="46">
        <v>3294.1076425072702</v>
      </c>
      <c r="AF13" s="45">
        <v>1494.0871200133299</v>
      </c>
      <c r="AG13" s="46">
        <v>1415.1262527599999</v>
      </c>
      <c r="AH13" s="45">
        <v>3732.7260805815899</v>
      </c>
      <c r="AI13" s="46">
        <v>2902.4447148711902</v>
      </c>
      <c r="AJ13" s="45">
        <v>2378.9513750000101</v>
      </c>
      <c r="AK13" s="46">
        <v>2544.22371874999</v>
      </c>
      <c r="AL13" s="45">
        <v>4459.16135390404</v>
      </c>
      <c r="AM13" s="46">
        <v>4245.2799540566803</v>
      </c>
      <c r="AN13" s="45">
        <v>2542.06228085066</v>
      </c>
      <c r="AO13" s="46">
        <v>2319.9051027466598</v>
      </c>
      <c r="AP13" s="45">
        <v>431019.63</v>
      </c>
      <c r="AQ13" s="46">
        <v>357424.2</v>
      </c>
      <c r="AR13" s="45">
        <v>1207317.78</v>
      </c>
      <c r="AS13" s="46">
        <v>993687.97</v>
      </c>
      <c r="AT13" s="45">
        <v>2756807.52</v>
      </c>
      <c r="AU13" s="46">
        <v>2022706.98</v>
      </c>
      <c r="AV13" s="45">
        <v>12308560.01</v>
      </c>
      <c r="AW13" s="46">
        <v>7775706.9900000002</v>
      </c>
    </row>
    <row r="14" spans="1:49" x14ac:dyDescent="0.25">
      <c r="A14" s="31">
        <v>43657</v>
      </c>
      <c r="B14" s="45">
        <v>1257.72191925278</v>
      </c>
      <c r="C14" s="46">
        <v>1463.2915267820699</v>
      </c>
      <c r="D14" s="45">
        <v>3041.8020312499898</v>
      </c>
      <c r="E14" s="46">
        <v>3494.9287812500102</v>
      </c>
      <c r="F14" s="45">
        <v>2377.5705312499899</v>
      </c>
      <c r="G14" s="46">
        <v>2447.1002812500001</v>
      </c>
      <c r="H14" s="45">
        <v>3677.0831623507602</v>
      </c>
      <c r="I14" s="46">
        <v>3432.098125</v>
      </c>
      <c r="J14" s="45">
        <v>1319.7008437500001</v>
      </c>
      <c r="K14" s="46">
        <v>1516.31640625</v>
      </c>
      <c r="L14" s="45">
        <v>1730.8111805492399</v>
      </c>
      <c r="M14" s="46">
        <v>2010.3765107943</v>
      </c>
      <c r="N14" s="45">
        <v>2335.66786644589</v>
      </c>
      <c r="O14" s="46">
        <v>1954.6952831426399</v>
      </c>
      <c r="P14" s="45">
        <v>21898.803345366599</v>
      </c>
      <c r="Q14" s="46">
        <v>21848.628003810001</v>
      </c>
      <c r="R14" s="45">
        <v>553.197446473333</v>
      </c>
      <c r="S14" s="46">
        <v>479.99880389999998</v>
      </c>
      <c r="T14" s="45">
        <v>2439.933452324</v>
      </c>
      <c r="U14" s="46">
        <v>2433.8348844239999</v>
      </c>
      <c r="V14" s="45">
        <v>2223.01396874999</v>
      </c>
      <c r="W14" s="46">
        <v>2489.9458750000099</v>
      </c>
      <c r="X14" s="45">
        <v>971.27584375000401</v>
      </c>
      <c r="Y14" s="46">
        <v>1114.9136874999899</v>
      </c>
      <c r="Z14" s="45">
        <v>249.015375000001</v>
      </c>
      <c r="AA14" s="46">
        <v>324.01621874999898</v>
      </c>
      <c r="AB14" s="45">
        <v>5440.9281249999904</v>
      </c>
      <c r="AC14" s="46">
        <v>6320.8433125000101</v>
      </c>
      <c r="AD14" s="45">
        <v>3567.2418131127401</v>
      </c>
      <c r="AE14" s="46">
        <v>3273.3199068244498</v>
      </c>
      <c r="AF14" s="45">
        <v>1497.43077410666</v>
      </c>
      <c r="AG14" s="46">
        <v>1418.2931717333299</v>
      </c>
      <c r="AH14" s="45">
        <v>3721.6297973936298</v>
      </c>
      <c r="AI14" s="46">
        <v>2893.8166084059299</v>
      </c>
      <c r="AJ14" s="45">
        <v>2369.44187499999</v>
      </c>
      <c r="AK14" s="46">
        <v>2534.0537187499999</v>
      </c>
      <c r="AL14" s="45">
        <v>4446.9461874983899</v>
      </c>
      <c r="AM14" s="46">
        <v>4233.6506834914699</v>
      </c>
      <c r="AN14" s="45">
        <v>2538.9569088746598</v>
      </c>
      <c r="AO14" s="46">
        <v>2317.0711126106598</v>
      </c>
      <c r="AP14" s="45">
        <v>431032.8</v>
      </c>
      <c r="AQ14" s="46">
        <v>357609.54</v>
      </c>
      <c r="AR14" s="45">
        <v>1206819.6499999999</v>
      </c>
      <c r="AS14" s="46">
        <v>992393.37</v>
      </c>
      <c r="AT14" s="45">
        <v>2750304.68</v>
      </c>
      <c r="AU14" s="46">
        <v>2016846.95</v>
      </c>
      <c r="AV14" s="45">
        <v>12147790.52</v>
      </c>
      <c r="AW14" s="46">
        <v>7672382.4699999997</v>
      </c>
    </row>
    <row r="15" spans="1:49" x14ac:dyDescent="0.25">
      <c r="A15" s="31">
        <v>43658</v>
      </c>
      <c r="B15" s="45">
        <v>1258.6894475393001</v>
      </c>
      <c r="C15" s="46">
        <v>1464.41719546524</v>
      </c>
      <c r="D15" s="45">
        <v>3020.6677499999801</v>
      </c>
      <c r="E15" s="46">
        <v>3470.6459375000099</v>
      </c>
      <c r="F15" s="45">
        <v>2375.4692499999901</v>
      </c>
      <c r="G15" s="46">
        <v>2444.9374687499999</v>
      </c>
      <c r="H15" s="45">
        <v>3645.2385708776601</v>
      </c>
      <c r="I15" s="46">
        <v>3426.8719375000001</v>
      </c>
      <c r="J15" s="45">
        <v>1319.7008437500001</v>
      </c>
      <c r="K15" s="46">
        <v>1516.31640625</v>
      </c>
      <c r="L15" s="45">
        <v>1729.77377592587</v>
      </c>
      <c r="M15" s="46">
        <v>2009.1536879728601</v>
      </c>
      <c r="N15" s="45">
        <v>2341.9012441660402</v>
      </c>
      <c r="O15" s="46">
        <v>1959.8997597550899</v>
      </c>
      <c r="P15" s="45">
        <v>21869.480547390001</v>
      </c>
      <c r="Q15" s="46">
        <v>21819.372392736601</v>
      </c>
      <c r="R15" s="45">
        <v>551.97893153999905</v>
      </c>
      <c r="S15" s="46">
        <v>478.94154692000001</v>
      </c>
      <c r="T15" s="45">
        <v>2439.2343335133301</v>
      </c>
      <c r="U15" s="46">
        <v>2433.1375134386599</v>
      </c>
      <c r="V15" s="45">
        <v>2221.2029687499999</v>
      </c>
      <c r="W15" s="46">
        <v>2487.9169999999899</v>
      </c>
      <c r="X15" s="45">
        <v>971.05884374999903</v>
      </c>
      <c r="Y15" s="46">
        <v>1114.6646249999901</v>
      </c>
      <c r="Z15" s="45">
        <v>249.015375000001</v>
      </c>
      <c r="AA15" s="46">
        <v>324.01621874999898</v>
      </c>
      <c r="AB15" s="45">
        <v>5432.7130937500096</v>
      </c>
      <c r="AC15" s="46">
        <v>6311.3002499999902</v>
      </c>
      <c r="AD15" s="45">
        <v>3567.5645870196399</v>
      </c>
      <c r="AE15" s="46">
        <v>3277.7767328830701</v>
      </c>
      <c r="AF15" s="45">
        <v>1499.74556592</v>
      </c>
      <c r="AG15" s="46">
        <v>1420.4856683599901</v>
      </c>
      <c r="AH15" s="45">
        <v>3738.0092047111998</v>
      </c>
      <c r="AI15" s="46">
        <v>2906.5526966330399</v>
      </c>
      <c r="AJ15" s="45">
        <v>2363.3904062500001</v>
      </c>
      <c r="AK15" s="46">
        <v>2527.5816249999898</v>
      </c>
      <c r="AL15" s="45">
        <v>4406.7032077940903</v>
      </c>
      <c r="AM15" s="46">
        <v>4195.3379392874203</v>
      </c>
      <c r="AN15" s="45">
        <v>2539.5858467479902</v>
      </c>
      <c r="AO15" s="46">
        <v>2317.64508623866</v>
      </c>
      <c r="AP15" s="45">
        <v>431043.9</v>
      </c>
      <c r="AQ15" s="46">
        <v>357616.31</v>
      </c>
      <c r="AR15" s="45">
        <v>1206799.22</v>
      </c>
      <c r="AS15" s="46">
        <v>992212.09</v>
      </c>
      <c r="AT15" s="45">
        <v>2749023.83</v>
      </c>
      <c r="AU15" s="46">
        <v>2016401.45</v>
      </c>
      <c r="AV15" s="45">
        <v>12123724.93</v>
      </c>
      <c r="AW15" s="46">
        <v>7657114.5999999996</v>
      </c>
    </row>
    <row r="16" spans="1:49" x14ac:dyDescent="0.25">
      <c r="A16" s="31">
        <v>43661</v>
      </c>
      <c r="B16" s="45">
        <v>1263.3065432580599</v>
      </c>
      <c r="C16" s="46">
        <v>1469.78865330657</v>
      </c>
      <c r="D16" s="45">
        <v>3031.5257499999798</v>
      </c>
      <c r="E16" s="46">
        <v>3483.1215937499901</v>
      </c>
      <c r="F16" s="45">
        <v>2385.5938124999898</v>
      </c>
      <c r="G16" s="46">
        <v>2455.3580000000002</v>
      </c>
      <c r="H16" s="45">
        <v>3649.4394548389901</v>
      </c>
      <c r="I16" s="46">
        <v>3450.5141250000001</v>
      </c>
      <c r="J16" s="45">
        <v>1322.05615625</v>
      </c>
      <c r="K16" s="46">
        <v>1519.02249999998</v>
      </c>
      <c r="L16" s="45">
        <v>1712.4264971655</v>
      </c>
      <c r="M16" s="46">
        <v>2008.43294405494</v>
      </c>
      <c r="N16" s="45">
        <v>2388.87054927903</v>
      </c>
      <c r="O16" s="46">
        <v>1953.5336498976101</v>
      </c>
      <c r="P16" s="45">
        <v>22011.651720923299</v>
      </c>
      <c r="Q16" s="46">
        <v>21961.217811779999</v>
      </c>
      <c r="R16" s="45">
        <v>552.58819733999997</v>
      </c>
      <c r="S16" s="46">
        <v>479.47017475333303</v>
      </c>
      <c r="T16" s="45">
        <v>2446.9246671306601</v>
      </c>
      <c r="U16" s="46">
        <v>2440.8086237520001</v>
      </c>
      <c r="V16" s="45">
        <v>2229.6126250000102</v>
      </c>
      <c r="W16" s="46">
        <v>2497.3369062499801</v>
      </c>
      <c r="X16" s="45">
        <v>972.14453125001603</v>
      </c>
      <c r="Y16" s="46">
        <v>1115.9108437499899</v>
      </c>
      <c r="Z16" s="45">
        <v>249.03753125000901</v>
      </c>
      <c r="AA16" s="46">
        <v>324.04537499999498</v>
      </c>
      <c r="AB16" s="45">
        <v>5491.8596875000003</v>
      </c>
      <c r="AC16" s="46">
        <v>6380.0118437499996</v>
      </c>
      <c r="AD16" s="45">
        <v>3588.2046468062599</v>
      </c>
      <c r="AE16" s="46">
        <v>3296.7402093752899</v>
      </c>
      <c r="AF16" s="45">
        <v>1503.34640187999</v>
      </c>
      <c r="AG16" s="46">
        <v>1423.89618458666</v>
      </c>
      <c r="AH16" s="45">
        <v>3740.2263295334401</v>
      </c>
      <c r="AI16" s="46">
        <v>2908.27665997239</v>
      </c>
      <c r="AJ16" s="45">
        <v>2372.1794999999902</v>
      </c>
      <c r="AK16" s="46">
        <v>2536.9812812499999</v>
      </c>
      <c r="AL16" s="45">
        <v>4439.3239701104003</v>
      </c>
      <c r="AM16" s="46">
        <v>4226.3940603421697</v>
      </c>
      <c r="AN16" s="45">
        <v>2542.6126008719998</v>
      </c>
      <c r="AO16" s="46">
        <v>2320.4073269186601</v>
      </c>
      <c r="AP16" s="45">
        <v>431835.4</v>
      </c>
      <c r="AQ16" s="46">
        <v>357694.48</v>
      </c>
      <c r="AR16" s="45">
        <v>1206745.6299999999</v>
      </c>
      <c r="AS16" s="46">
        <v>991615.54</v>
      </c>
      <c r="AT16" s="45">
        <v>2753599.94</v>
      </c>
      <c r="AU16" s="46">
        <v>2089045.95</v>
      </c>
      <c r="AV16" s="45">
        <v>12221395.23</v>
      </c>
      <c r="AW16" s="46">
        <v>7719978.4900000002</v>
      </c>
    </row>
    <row r="17" spans="1:49" x14ac:dyDescent="0.25">
      <c r="A17" s="31">
        <v>43662</v>
      </c>
      <c r="B17" s="45">
        <v>1263.5491870159201</v>
      </c>
      <c r="C17" s="46">
        <v>1470.07117862478</v>
      </c>
      <c r="D17" s="45">
        <v>3040.0570937499901</v>
      </c>
      <c r="E17" s="46">
        <v>3492.92378125</v>
      </c>
      <c r="F17" s="45">
        <v>2390.36990624999</v>
      </c>
      <c r="G17" s="46">
        <v>2460.2735312499999</v>
      </c>
      <c r="H17" s="45">
        <v>3637.2549644503001</v>
      </c>
      <c r="I17" s="46">
        <v>3458.9754687499899</v>
      </c>
      <c r="J17" s="45">
        <v>1322.99840625</v>
      </c>
      <c r="K17" s="46">
        <v>1520.1052499999901</v>
      </c>
      <c r="L17" s="45">
        <v>1708.3317529911999</v>
      </c>
      <c r="M17" s="46">
        <v>2005.3088651020701</v>
      </c>
      <c r="N17" s="45">
        <v>2376.9120771788998</v>
      </c>
      <c r="O17" s="46">
        <v>1943.71864418361</v>
      </c>
      <c r="P17" s="45">
        <v>22062.300194096599</v>
      </c>
      <c r="Q17" s="46">
        <v>22011.7502413933</v>
      </c>
      <c r="R17" s="45">
        <v>558.68068867333295</v>
      </c>
      <c r="S17" s="46">
        <v>484.75649897999898</v>
      </c>
      <c r="T17" s="45">
        <v>2455.3141250266599</v>
      </c>
      <c r="U17" s="46">
        <v>2449.1771129159902</v>
      </c>
      <c r="V17" s="45">
        <v>2229.7420625</v>
      </c>
      <c r="W17" s="46">
        <v>2497.4813749999898</v>
      </c>
      <c r="X17" s="45">
        <v>972.28949999999702</v>
      </c>
      <c r="Y17" s="46">
        <v>1116.07693750001</v>
      </c>
      <c r="Z17" s="45">
        <v>249.048468749996</v>
      </c>
      <c r="AA17" s="46">
        <v>324.059312499996</v>
      </c>
      <c r="AB17" s="45">
        <v>5494.0506249999899</v>
      </c>
      <c r="AC17" s="46">
        <v>6382.5567812500103</v>
      </c>
      <c r="AD17" s="45">
        <v>3614.16253147514</v>
      </c>
      <c r="AE17" s="46">
        <v>3320.5895951419602</v>
      </c>
      <c r="AF17" s="45">
        <v>1506.94724719999</v>
      </c>
      <c r="AG17" s="46">
        <v>1427.3067341466599</v>
      </c>
      <c r="AH17" s="45">
        <v>3750.90708641933</v>
      </c>
      <c r="AI17" s="46">
        <v>2916.5816667722402</v>
      </c>
      <c r="AJ17" s="45">
        <v>2374.196625</v>
      </c>
      <c r="AK17" s="46">
        <v>2539.13871875</v>
      </c>
      <c r="AL17" s="45">
        <v>4452.1992991695897</v>
      </c>
      <c r="AM17" s="46">
        <v>4238.6518329550399</v>
      </c>
      <c r="AN17" s="45">
        <v>2555.0865024999998</v>
      </c>
      <c r="AO17" s="46">
        <v>2331.7911043413301</v>
      </c>
      <c r="AP17" s="45">
        <v>431452.99</v>
      </c>
      <c r="AQ17" s="46">
        <v>357273.11</v>
      </c>
      <c r="AR17" s="45">
        <v>1207157.8700000001</v>
      </c>
      <c r="AS17" s="46">
        <v>993839.55</v>
      </c>
      <c r="AT17" s="45">
        <v>2756394.47</v>
      </c>
      <c r="AU17" s="46">
        <v>2189799.17</v>
      </c>
      <c r="AV17" s="45">
        <v>12290890.73</v>
      </c>
      <c r="AW17" s="46">
        <v>7764388.4800000004</v>
      </c>
    </row>
    <row r="18" spans="1:49" x14ac:dyDescent="0.25">
      <c r="A18" s="31">
        <v>43663</v>
      </c>
      <c r="B18" s="45">
        <v>1265.2262267083299</v>
      </c>
      <c r="C18" s="46">
        <v>1472.02237479106</v>
      </c>
      <c r="D18" s="45">
        <v>3048.58831249998</v>
      </c>
      <c r="E18" s="46">
        <v>3502.7257500000001</v>
      </c>
      <c r="F18" s="45">
        <v>2391.89809374999</v>
      </c>
      <c r="G18" s="46">
        <v>2461.8464374999999</v>
      </c>
      <c r="H18" s="45">
        <v>3645.0116055667199</v>
      </c>
      <c r="I18" s="46">
        <v>3462.7084687500101</v>
      </c>
      <c r="J18" s="45">
        <v>1322.7626874999901</v>
      </c>
      <c r="K18" s="46">
        <v>1519.8345312500001</v>
      </c>
      <c r="L18" s="45">
        <v>1705.24667657342</v>
      </c>
      <c r="M18" s="46">
        <v>2001.7372647418399</v>
      </c>
      <c r="N18" s="45">
        <v>2382.4005586748899</v>
      </c>
      <c r="O18" s="46">
        <v>1948.2379900446699</v>
      </c>
      <c r="P18" s="45">
        <v>21910.354760906601</v>
      </c>
      <c r="Q18" s="46">
        <v>21860.1529472166</v>
      </c>
      <c r="R18" s="45">
        <v>548.93270721999897</v>
      </c>
      <c r="S18" s="46">
        <v>476.29837647333301</v>
      </c>
      <c r="T18" s="45">
        <v>2442.72994104799</v>
      </c>
      <c r="U18" s="46">
        <v>2436.624381436</v>
      </c>
      <c r="V18" s="45">
        <v>2237.3753750000001</v>
      </c>
      <c r="W18" s="46">
        <v>2506.0315624999798</v>
      </c>
      <c r="X18" s="45">
        <v>973.73721875000194</v>
      </c>
      <c r="Y18" s="46">
        <v>1117.7386562499801</v>
      </c>
      <c r="Z18" s="45">
        <v>249.115156249997</v>
      </c>
      <c r="AA18" s="46">
        <v>324.14628125000002</v>
      </c>
      <c r="AB18" s="45">
        <v>5542.2437812500102</v>
      </c>
      <c r="AC18" s="46">
        <v>6438.5441249999903</v>
      </c>
      <c r="AD18" s="45">
        <v>3596.2097732257598</v>
      </c>
      <c r="AE18" s="46">
        <v>3304.09511862196</v>
      </c>
      <c r="AF18" s="45">
        <v>1500.2600030533299</v>
      </c>
      <c r="AG18" s="46">
        <v>1420.97288421333</v>
      </c>
      <c r="AH18" s="45">
        <v>3738.4613803286902</v>
      </c>
      <c r="AI18" s="46">
        <v>2906.9042928419499</v>
      </c>
      <c r="AJ18" s="45">
        <v>2382.1211875000099</v>
      </c>
      <c r="AK18" s="46">
        <v>2547.6135937499798</v>
      </c>
      <c r="AL18" s="45">
        <v>4485.7249202397797</v>
      </c>
      <c r="AM18" s="46">
        <v>4270.5694130157799</v>
      </c>
      <c r="AN18" s="45">
        <v>2542.1408987026598</v>
      </c>
      <c r="AO18" s="46">
        <v>2319.9768479333302</v>
      </c>
      <c r="AP18" s="45">
        <v>431156.67</v>
      </c>
      <c r="AQ18" s="46">
        <v>357506.66</v>
      </c>
      <c r="AR18" s="45">
        <v>1208578.57</v>
      </c>
      <c r="AS18" s="46">
        <v>994654.65</v>
      </c>
      <c r="AT18" s="45">
        <v>2762752.96</v>
      </c>
      <c r="AU18" s="46">
        <v>2204464.9900000002</v>
      </c>
      <c r="AV18" s="45">
        <v>12385831.42</v>
      </c>
      <c r="AW18" s="46">
        <v>7824561.96</v>
      </c>
    </row>
    <row r="19" spans="1:49" x14ac:dyDescent="0.25">
      <c r="A19" s="31">
        <v>43664</v>
      </c>
      <c r="B19" s="45">
        <v>1271.3373749427799</v>
      </c>
      <c r="C19" s="46">
        <v>1479.1325717100201</v>
      </c>
      <c r="D19" s="45">
        <v>3056.34409375</v>
      </c>
      <c r="E19" s="46">
        <v>3511.6368750000001</v>
      </c>
      <c r="F19" s="45">
        <v>2397.6290625000001</v>
      </c>
      <c r="G19" s="46">
        <v>2467.7449687499902</v>
      </c>
      <c r="H19" s="45">
        <v>3630.0745568176399</v>
      </c>
      <c r="I19" s="46">
        <v>3472.4144999999999</v>
      </c>
      <c r="J19" s="45">
        <v>1323.4694999999899</v>
      </c>
      <c r="K19" s="46">
        <v>1520.6463437499999</v>
      </c>
      <c r="L19" s="45">
        <v>1706.0138248845501</v>
      </c>
      <c r="M19" s="46">
        <v>2002.6456952476101</v>
      </c>
      <c r="N19" s="45">
        <v>2380.6882430763499</v>
      </c>
      <c r="O19" s="46">
        <v>1946.82875923748</v>
      </c>
      <c r="P19" s="45">
        <v>21727.309373856599</v>
      </c>
      <c r="Q19" s="46">
        <v>21677.526965360001</v>
      </c>
      <c r="R19" s="45">
        <v>546.49571068666603</v>
      </c>
      <c r="S19" s="46">
        <v>474.18385183999999</v>
      </c>
      <c r="T19" s="45">
        <v>2431.54399896</v>
      </c>
      <c r="U19" s="46">
        <v>2425.4663973946599</v>
      </c>
      <c r="V19" s="45">
        <v>2241.5154062500001</v>
      </c>
      <c r="W19" s="46">
        <v>2510.6688124999901</v>
      </c>
      <c r="X19" s="45">
        <v>974.38862500001596</v>
      </c>
      <c r="Y19" s="46">
        <v>1118.48668749998</v>
      </c>
      <c r="Z19" s="45">
        <v>249.115156249997</v>
      </c>
      <c r="AA19" s="46">
        <v>324.14628125000002</v>
      </c>
      <c r="AB19" s="45">
        <v>5557.5779687499999</v>
      </c>
      <c r="AC19" s="46">
        <v>6456.3580937499901</v>
      </c>
      <c r="AD19" s="45">
        <v>3586.6179804482399</v>
      </c>
      <c r="AE19" s="46">
        <v>3295.2824312520102</v>
      </c>
      <c r="AF19" s="45">
        <v>1492.8011331733301</v>
      </c>
      <c r="AG19" s="46">
        <v>1413.90823316</v>
      </c>
      <c r="AH19" s="45">
        <v>3719.5188418744001</v>
      </c>
      <c r="AI19" s="46">
        <v>2892.1752000752099</v>
      </c>
      <c r="AJ19" s="45">
        <v>2386.5879999999802</v>
      </c>
      <c r="AK19" s="46">
        <v>2552.39050000001</v>
      </c>
      <c r="AL19" s="45">
        <v>4522.7504765427702</v>
      </c>
      <c r="AM19" s="46">
        <v>4305.8190579106704</v>
      </c>
      <c r="AN19" s="45">
        <v>2530.03387700133</v>
      </c>
      <c r="AO19" s="46">
        <v>2308.9278869373302</v>
      </c>
      <c r="AP19" s="45">
        <v>431241.13</v>
      </c>
      <c r="AQ19" s="46">
        <v>357747.92</v>
      </c>
      <c r="AR19" s="45">
        <v>1209174.78</v>
      </c>
      <c r="AS19" s="46">
        <v>994323.77</v>
      </c>
      <c r="AT19" s="45">
        <v>2766256.29</v>
      </c>
      <c r="AU19" s="46">
        <v>2190222.7000000002</v>
      </c>
      <c r="AV19" s="45">
        <v>12411750.01</v>
      </c>
      <c r="AW19" s="46">
        <v>7840301.0599999996</v>
      </c>
    </row>
    <row r="20" spans="1:49" x14ac:dyDescent="0.25">
      <c r="A20" s="31">
        <v>43665</v>
      </c>
      <c r="B20" s="45">
        <v>1276.1572327895601</v>
      </c>
      <c r="C20" s="46">
        <v>1484.73988145522</v>
      </c>
      <c r="D20" s="45">
        <v>3061.77309374999</v>
      </c>
      <c r="E20" s="46">
        <v>3517.8745937499998</v>
      </c>
      <c r="F20" s="45">
        <v>2392.85346875</v>
      </c>
      <c r="G20" s="46">
        <v>2462.82965624999</v>
      </c>
      <c r="H20" s="45">
        <v>3617.8468588185101</v>
      </c>
      <c r="I20" s="46">
        <v>3460.71743749999</v>
      </c>
      <c r="J20" s="45">
        <v>1322.4095625</v>
      </c>
      <c r="K20" s="46">
        <v>1519.42837499999</v>
      </c>
      <c r="L20" s="45">
        <v>1709.0169534438401</v>
      </c>
      <c r="M20" s="46">
        <v>2006.15026499744</v>
      </c>
      <c r="N20" s="45">
        <v>2377.7413337927201</v>
      </c>
      <c r="O20" s="46">
        <v>1944.4281798868799</v>
      </c>
      <c r="P20" s="45">
        <v>21767.295017436601</v>
      </c>
      <c r="Q20" s="46">
        <v>21717.420985703298</v>
      </c>
      <c r="R20" s="45">
        <v>535.52924763333294</v>
      </c>
      <c r="S20" s="46">
        <v>464.66844501333202</v>
      </c>
      <c r="T20" s="45">
        <v>2426.65014979733</v>
      </c>
      <c r="U20" s="46">
        <v>2420.5847819586602</v>
      </c>
      <c r="V20" s="45">
        <v>2243.3269062499799</v>
      </c>
      <c r="W20" s="46">
        <v>2512.69768750002</v>
      </c>
      <c r="X20" s="45">
        <v>974.96765624999398</v>
      </c>
      <c r="Y20" s="46">
        <v>1119.1512499999999</v>
      </c>
      <c r="Z20" s="45">
        <v>249.181562500003</v>
      </c>
      <c r="AA20" s="46">
        <v>324.232749999997</v>
      </c>
      <c r="AB20" s="45">
        <v>5551.0060624999896</v>
      </c>
      <c r="AC20" s="46">
        <v>6448.7237187500004</v>
      </c>
      <c r="AD20" s="45">
        <v>3609.8885192719399</v>
      </c>
      <c r="AE20" s="46">
        <v>3316.6627501164298</v>
      </c>
      <c r="AF20" s="45">
        <v>1501.80320246666</v>
      </c>
      <c r="AG20" s="46">
        <v>1422.43454638666</v>
      </c>
      <c r="AH20" s="45">
        <v>3735.3792012211702</v>
      </c>
      <c r="AI20" s="46">
        <v>2904.5076944380999</v>
      </c>
      <c r="AJ20" s="45">
        <v>2387.8844999999901</v>
      </c>
      <c r="AK20" s="46">
        <v>2553.7775312500098</v>
      </c>
      <c r="AL20" s="45">
        <v>4501.3946606440004</v>
      </c>
      <c r="AM20" s="46">
        <v>4285.4875642698298</v>
      </c>
      <c r="AN20" s="45">
        <v>2528.3174047453299</v>
      </c>
      <c r="AO20" s="46">
        <v>2307.3614230520002</v>
      </c>
      <c r="AP20" s="45">
        <v>431330.88</v>
      </c>
      <c r="AQ20" s="46">
        <v>357809.15</v>
      </c>
      <c r="AR20" s="45">
        <v>1209804.1599999999</v>
      </c>
      <c r="AS20" s="46">
        <v>994672.01</v>
      </c>
      <c r="AT20" s="45">
        <v>2767848.59</v>
      </c>
      <c r="AU20" s="46">
        <v>2202154.3199999998</v>
      </c>
      <c r="AV20" s="45">
        <v>12414537.93</v>
      </c>
      <c r="AW20" s="46">
        <v>7842565.8099999996</v>
      </c>
    </row>
    <row r="21" spans="1:49" x14ac:dyDescent="0.25">
      <c r="A21" s="31">
        <v>43668</v>
      </c>
      <c r="B21" s="45">
        <v>1281.8295272573</v>
      </c>
      <c r="C21" s="46">
        <v>1491.3393530624601</v>
      </c>
      <c r="D21" s="45">
        <v>3060.2218750000102</v>
      </c>
      <c r="E21" s="46">
        <v>3516.0924687499901</v>
      </c>
      <c r="F21" s="45">
        <v>2385.4027812499999</v>
      </c>
      <c r="G21" s="46">
        <v>2455.1616249999902</v>
      </c>
      <c r="H21" s="45">
        <v>3556.5184880555398</v>
      </c>
      <c r="I21" s="46">
        <v>3444.7903125000098</v>
      </c>
      <c r="J21" s="45">
        <v>1321.2318749999899</v>
      </c>
      <c r="K21" s="46">
        <v>1518.07546875</v>
      </c>
      <c r="L21" s="45">
        <v>1730.7989923523301</v>
      </c>
      <c r="M21" s="46">
        <v>2010.43218300372</v>
      </c>
      <c r="N21" s="45">
        <v>2340.8694460152301</v>
      </c>
      <c r="O21" s="46">
        <v>1959.01979968454</v>
      </c>
      <c r="P21" s="45">
        <v>21821.497775036602</v>
      </c>
      <c r="Q21" s="46">
        <v>21771.499560853299</v>
      </c>
      <c r="R21" s="45">
        <v>533.70150023333304</v>
      </c>
      <c r="S21" s="46">
        <v>463.08253753999998</v>
      </c>
      <c r="T21" s="45">
        <v>2434.34048554933</v>
      </c>
      <c r="U21" s="46">
        <v>2428.2558956053299</v>
      </c>
      <c r="V21" s="45">
        <v>2248.3726562500001</v>
      </c>
      <c r="W21" s="46">
        <v>2518.3493437500001</v>
      </c>
      <c r="X21" s="45">
        <v>975.83640625000601</v>
      </c>
      <c r="Y21" s="46">
        <v>1120.1483437500001</v>
      </c>
      <c r="Z21" s="45">
        <v>249.22609374999601</v>
      </c>
      <c r="AA21" s="46">
        <v>324.29034375000401</v>
      </c>
      <c r="AB21" s="45">
        <v>5586.6037187499996</v>
      </c>
      <c r="AC21" s="46">
        <v>6490.0780624999798</v>
      </c>
      <c r="AD21" s="45">
        <v>3600.8457766440602</v>
      </c>
      <c r="AE21" s="46">
        <v>3308.35453721043</v>
      </c>
      <c r="AF21" s="45">
        <v>1495.8875533466601</v>
      </c>
      <c r="AG21" s="46">
        <v>1416.83152154666</v>
      </c>
      <c r="AH21" s="45">
        <v>3725.0848065412902</v>
      </c>
      <c r="AI21" s="46">
        <v>2896.5031119692699</v>
      </c>
      <c r="AJ21" s="45">
        <v>2390.7663750000002</v>
      </c>
      <c r="AK21" s="46">
        <v>2556.8593124999902</v>
      </c>
      <c r="AL21" s="45">
        <v>4506.5644981331498</v>
      </c>
      <c r="AM21" s="46">
        <v>4290.4094328602296</v>
      </c>
      <c r="AN21" s="45">
        <v>2535.4781038053302</v>
      </c>
      <c r="AO21" s="46">
        <v>2313.8963314053299</v>
      </c>
      <c r="AP21" s="45">
        <v>432050.24</v>
      </c>
      <c r="AQ21" s="46">
        <v>357831.8</v>
      </c>
      <c r="AR21" s="45">
        <v>1209192.8400000001</v>
      </c>
      <c r="AS21" s="46">
        <v>993617.81</v>
      </c>
      <c r="AT21" s="45">
        <v>2769577.21</v>
      </c>
      <c r="AU21" s="46">
        <v>2229643.09</v>
      </c>
      <c r="AV21" s="45">
        <v>12455260.289999999</v>
      </c>
      <c r="AW21" s="46">
        <v>7868806.8099999996</v>
      </c>
    </row>
    <row r="22" spans="1:49" x14ac:dyDescent="0.25">
      <c r="A22" s="31">
        <v>43669</v>
      </c>
      <c r="B22" s="45">
        <v>1285.3362214625599</v>
      </c>
      <c r="C22" s="46">
        <v>1495.41950582451</v>
      </c>
      <c r="D22" s="45">
        <v>3059.44637499999</v>
      </c>
      <c r="E22" s="46">
        <v>3515.2014062500102</v>
      </c>
      <c r="F22" s="45">
        <v>2392.85346875</v>
      </c>
      <c r="G22" s="46">
        <v>2462.82965624999</v>
      </c>
      <c r="H22" s="45">
        <v>3578.91358670306</v>
      </c>
      <c r="I22" s="46">
        <v>3462.2106249999902</v>
      </c>
      <c r="J22" s="45">
        <v>1323.1163749999901</v>
      </c>
      <c r="K22" s="46">
        <v>1520.24046875</v>
      </c>
      <c r="L22" s="45">
        <v>1728.11596537166</v>
      </c>
      <c r="M22" s="46">
        <v>2007.28114953921</v>
      </c>
      <c r="N22" s="45">
        <v>2337.7367179176299</v>
      </c>
      <c r="O22" s="46">
        <v>1956.4209983907999</v>
      </c>
      <c r="P22" s="45">
        <v>22207.137079780001</v>
      </c>
      <c r="Q22" s="46">
        <v>22156.255268839999</v>
      </c>
      <c r="R22" s="45">
        <v>549.54195635333303</v>
      </c>
      <c r="S22" s="46">
        <v>476.82701629333297</v>
      </c>
      <c r="T22" s="45">
        <v>2468.5974330213298</v>
      </c>
      <c r="U22" s="46">
        <v>2462.4272165799998</v>
      </c>
      <c r="V22" s="45">
        <v>2250.0544999999902</v>
      </c>
      <c r="W22" s="46">
        <v>2520.2334687500002</v>
      </c>
      <c r="X22" s="45">
        <v>975.90843749998601</v>
      </c>
      <c r="Y22" s="46">
        <v>1120.23153125001</v>
      </c>
      <c r="Z22" s="45">
        <v>249.23703124999301</v>
      </c>
      <c r="AA22" s="46">
        <v>324.30506250000599</v>
      </c>
      <c r="AB22" s="45">
        <v>5590.9846875000003</v>
      </c>
      <c r="AC22" s="46">
        <v>6495.1674374999902</v>
      </c>
      <c r="AD22" s="45">
        <v>3616.3759039094798</v>
      </c>
      <c r="AE22" s="46">
        <v>3322.62316659608</v>
      </c>
      <c r="AF22" s="45">
        <v>1511.8340887199899</v>
      </c>
      <c r="AG22" s="46">
        <v>1431.9353126666599</v>
      </c>
      <c r="AH22" s="45">
        <v>3756.0171479781302</v>
      </c>
      <c r="AI22" s="46">
        <v>2920.5550799031498</v>
      </c>
      <c r="AJ22" s="45">
        <v>2392.4950000000099</v>
      </c>
      <c r="AK22" s="46">
        <v>2558.7081562499802</v>
      </c>
      <c r="AL22" s="45">
        <v>4545.6969073881201</v>
      </c>
      <c r="AM22" s="46">
        <v>4327.6648767357901</v>
      </c>
      <c r="AN22" s="45">
        <v>2563.6754172093301</v>
      </c>
      <c r="AO22" s="46">
        <v>2339.62940773733</v>
      </c>
      <c r="AP22" s="45">
        <v>431636.54</v>
      </c>
      <c r="AQ22" s="46">
        <v>357391.09</v>
      </c>
      <c r="AR22" s="45">
        <v>1209242.25</v>
      </c>
      <c r="AS22" s="46">
        <v>995553.22</v>
      </c>
      <c r="AT22" s="45">
        <v>2769891.26</v>
      </c>
      <c r="AU22" s="46">
        <v>2237750.86</v>
      </c>
      <c r="AV22" s="45">
        <v>12462229.65</v>
      </c>
      <c r="AW22" s="46">
        <v>7873320.7300000004</v>
      </c>
    </row>
    <row r="23" spans="1:49" x14ac:dyDescent="0.25">
      <c r="A23" s="31">
        <v>43670</v>
      </c>
      <c r="B23" s="45">
        <v>1290.1531004420699</v>
      </c>
      <c r="C23" s="46">
        <v>1501.0233544727</v>
      </c>
      <c r="D23" s="45">
        <v>3072.24337499999</v>
      </c>
      <c r="E23" s="46">
        <v>3529.90471875001</v>
      </c>
      <c r="F23" s="45">
        <v>2405.0792499999998</v>
      </c>
      <c r="G23" s="46">
        <v>2475.41299999999</v>
      </c>
      <c r="H23" s="45">
        <v>3583.3150988285802</v>
      </c>
      <c r="I23" s="46">
        <v>3489.8348125000002</v>
      </c>
      <c r="J23" s="45">
        <v>1325.2362499999899</v>
      </c>
      <c r="K23" s="46">
        <v>1522.6760624999999</v>
      </c>
      <c r="L23" s="45">
        <v>1732.329180857</v>
      </c>
      <c r="M23" s="46">
        <v>2012.2073054530499</v>
      </c>
      <c r="N23" s="45">
        <v>2341.0738210623599</v>
      </c>
      <c r="O23" s="46">
        <v>1959.1956372449699</v>
      </c>
      <c r="P23" s="45">
        <v>22249.788430173299</v>
      </c>
      <c r="Q23" s="46">
        <v>22198.808892249999</v>
      </c>
      <c r="R23" s="45">
        <v>548.32345808666605</v>
      </c>
      <c r="S23" s="46">
        <v>475.76975332000001</v>
      </c>
      <c r="T23" s="45">
        <v>2466.5000649799999</v>
      </c>
      <c r="U23" s="46">
        <v>2460.3350938866602</v>
      </c>
      <c r="V23" s="45">
        <v>2255.10025000001</v>
      </c>
      <c r="W23" s="46">
        <v>2525.8853437499902</v>
      </c>
      <c r="X23" s="45">
        <v>976.27068750000797</v>
      </c>
      <c r="Y23" s="46">
        <v>1120.6470312499901</v>
      </c>
      <c r="Z23" s="45">
        <v>249.23703124999301</v>
      </c>
      <c r="AA23" s="46">
        <v>324.30506250000599</v>
      </c>
      <c r="AB23" s="45">
        <v>5632.0587500000001</v>
      </c>
      <c r="AC23" s="46">
        <v>6542.8841562499902</v>
      </c>
      <c r="AD23" s="45">
        <v>3632.4226336327401</v>
      </c>
      <c r="AE23" s="46">
        <v>3337.3664572391899</v>
      </c>
      <c r="AF23" s="45">
        <v>1517.4925252666601</v>
      </c>
      <c r="AG23" s="46">
        <v>1437.2947189066599</v>
      </c>
      <c r="AH23" s="45">
        <v>3777.0971862832898</v>
      </c>
      <c r="AI23" s="46">
        <v>2936.9462216000102</v>
      </c>
      <c r="AJ23" s="45">
        <v>2397.8264062499802</v>
      </c>
      <c r="AK23" s="46">
        <v>2564.4096250000098</v>
      </c>
      <c r="AL23" s="45">
        <v>4512.26056946468</v>
      </c>
      <c r="AM23" s="46">
        <v>4295.8322958971503</v>
      </c>
      <c r="AN23" s="45">
        <v>2563.65576078</v>
      </c>
      <c r="AO23" s="46">
        <v>2339.6114728733301</v>
      </c>
      <c r="AP23" s="45">
        <v>431320.88</v>
      </c>
      <c r="AQ23" s="46">
        <v>357613.49</v>
      </c>
      <c r="AR23" s="45">
        <v>1210287.95</v>
      </c>
      <c r="AS23" s="46">
        <v>996057.37</v>
      </c>
      <c r="AT23" s="45">
        <v>2774696.09</v>
      </c>
      <c r="AU23" s="46">
        <v>2238984.89</v>
      </c>
      <c r="AV23" s="45">
        <v>12571659.289999999</v>
      </c>
      <c r="AW23" s="46">
        <v>7943005.8200000003</v>
      </c>
    </row>
    <row r="24" spans="1:49" x14ac:dyDescent="0.25">
      <c r="A24" s="31">
        <v>43671</v>
      </c>
      <c r="B24" s="45">
        <v>1287.2956892478601</v>
      </c>
      <c r="C24" s="46">
        <v>1497.6988971159501</v>
      </c>
      <c r="D24" s="45">
        <v>3067.5901562499998</v>
      </c>
      <c r="E24" s="46">
        <v>3524.5580624999898</v>
      </c>
      <c r="F24" s="45">
        <v>2405.0792499999998</v>
      </c>
      <c r="G24" s="46">
        <v>2475.41299999999</v>
      </c>
      <c r="H24" s="45">
        <v>3614.47322518073</v>
      </c>
      <c r="I24" s="46">
        <v>3483.6130000000098</v>
      </c>
      <c r="J24" s="45">
        <v>1324.5294375000001</v>
      </c>
      <c r="K24" s="46">
        <v>1521.8643125000001</v>
      </c>
      <c r="L24" s="45">
        <v>1743.7430076416699</v>
      </c>
      <c r="M24" s="46">
        <v>2025.4058811486</v>
      </c>
      <c r="N24" s="45">
        <v>2348.8784567891698</v>
      </c>
      <c r="O24" s="46">
        <v>1965.73653894519</v>
      </c>
      <c r="P24" s="45">
        <v>21985.883193703299</v>
      </c>
      <c r="Q24" s="46">
        <v>21935.508332573299</v>
      </c>
      <c r="R24" s="45">
        <v>550.15120548666596</v>
      </c>
      <c r="S24" s="46">
        <v>477.35565012000001</v>
      </c>
      <c r="T24" s="45">
        <v>2453.21675912</v>
      </c>
      <c r="U24" s="46">
        <v>2447.0849911586602</v>
      </c>
      <c r="V24" s="45">
        <v>2251.3483124999898</v>
      </c>
      <c r="W24" s="46">
        <v>2521.6826249999999</v>
      </c>
      <c r="X24" s="45">
        <v>975.40200000000198</v>
      </c>
      <c r="Y24" s="46">
        <v>1119.6499375000001</v>
      </c>
      <c r="Z24" s="45">
        <v>249.159687499998</v>
      </c>
      <c r="AA24" s="46">
        <v>324.204093749999</v>
      </c>
      <c r="AB24" s="45">
        <v>5604.1287812499904</v>
      </c>
      <c r="AC24" s="46">
        <v>6510.4366874999996</v>
      </c>
      <c r="AD24" s="45">
        <v>3629.9008181948002</v>
      </c>
      <c r="AE24" s="46">
        <v>3335.0494773876899</v>
      </c>
      <c r="AF24" s="45">
        <v>1514.66329631999</v>
      </c>
      <c r="AG24" s="46">
        <v>1434.61501578666</v>
      </c>
      <c r="AH24" s="45">
        <v>3783.24539270574</v>
      </c>
      <c r="AI24" s="46">
        <v>2941.7268629671698</v>
      </c>
      <c r="AJ24" s="45">
        <v>2395.6645937500102</v>
      </c>
      <c r="AK24" s="46">
        <v>2562.0985312499902</v>
      </c>
      <c r="AL24" s="45">
        <v>4501.17825243679</v>
      </c>
      <c r="AM24" s="46">
        <v>4285.28153495675</v>
      </c>
      <c r="AN24" s="45">
        <v>2548.8692041826598</v>
      </c>
      <c r="AO24" s="46">
        <v>2326.1171527599899</v>
      </c>
      <c r="AP24" s="45">
        <v>431302.02</v>
      </c>
      <c r="AQ24" s="46">
        <v>357778.77</v>
      </c>
      <c r="AR24" s="45">
        <v>1210180.19</v>
      </c>
      <c r="AS24" s="46">
        <v>995142</v>
      </c>
      <c r="AT24" s="45">
        <v>2773703.67</v>
      </c>
      <c r="AU24" s="46">
        <v>2237442.9500000002</v>
      </c>
      <c r="AV24" s="45">
        <v>12539172.4</v>
      </c>
      <c r="AW24" s="46">
        <v>7921845.5899999999</v>
      </c>
    </row>
    <row r="25" spans="1:49" x14ac:dyDescent="0.25">
      <c r="A25" s="31">
        <v>43672</v>
      </c>
      <c r="B25" s="45">
        <v>1281.08708417557</v>
      </c>
      <c r="C25" s="46">
        <v>1490.4756812385201</v>
      </c>
      <c r="D25" s="45">
        <v>3067.2021562499899</v>
      </c>
      <c r="E25" s="46">
        <v>3524.1128125</v>
      </c>
      <c r="F25" s="45">
        <v>2401.4497812499899</v>
      </c>
      <c r="G25" s="46">
        <v>2471.6772812499999</v>
      </c>
      <c r="H25" s="45">
        <v>3584.1502169507598</v>
      </c>
      <c r="I25" s="46">
        <v>3470.4232500000098</v>
      </c>
      <c r="J25" s="45">
        <v>1323.1163749999901</v>
      </c>
      <c r="K25" s="46">
        <v>1520.24046875</v>
      </c>
      <c r="L25" s="45">
        <v>1735.0482956287799</v>
      </c>
      <c r="M25" s="46">
        <v>2015.37247167028</v>
      </c>
      <c r="N25" s="45">
        <v>2337.34377422229</v>
      </c>
      <c r="O25" s="46">
        <v>1956.06380802064</v>
      </c>
      <c r="P25" s="45">
        <v>22058.745915006599</v>
      </c>
      <c r="Q25" s="46">
        <v>22008.204104190001</v>
      </c>
      <c r="R25" s="45">
        <v>544.05871415333297</v>
      </c>
      <c r="S25" s="46">
        <v>472.06932121333301</v>
      </c>
      <c r="T25" s="45">
        <v>2461.6062158173299</v>
      </c>
      <c r="U25" s="46">
        <v>2455.4534781880002</v>
      </c>
      <c r="V25" s="45">
        <v>2253.9358750000101</v>
      </c>
      <c r="W25" s="46">
        <v>2524.5809374999899</v>
      </c>
      <c r="X25" s="45">
        <v>975.25731249998603</v>
      </c>
      <c r="Y25" s="46">
        <v>1119.48378125001</v>
      </c>
      <c r="Z25" s="45">
        <v>249.082062500002</v>
      </c>
      <c r="AA25" s="46">
        <v>324.1026875</v>
      </c>
      <c r="AB25" s="45">
        <v>5632.0587500000001</v>
      </c>
      <c r="AC25" s="46">
        <v>6542.8841562499902</v>
      </c>
      <c r="AD25" s="45">
        <v>3614.4027164832701</v>
      </c>
      <c r="AE25" s="46">
        <v>3320.8102397801899</v>
      </c>
      <c r="AF25" s="45">
        <v>1522.8937705866599</v>
      </c>
      <c r="AG25" s="46">
        <v>1442.4105039199901</v>
      </c>
      <c r="AH25" s="45">
        <v>3782.4603101396101</v>
      </c>
      <c r="AI25" s="46">
        <v>2941.1164109853198</v>
      </c>
      <c r="AJ25" s="45">
        <v>2398.5464687499898</v>
      </c>
      <c r="AK25" s="46">
        <v>2565.1802499999899</v>
      </c>
      <c r="AL25" s="45">
        <v>4512.7440260094199</v>
      </c>
      <c r="AM25" s="46">
        <v>4296.2925623258197</v>
      </c>
      <c r="AN25" s="45">
        <v>2558.1460172519901</v>
      </c>
      <c r="AO25" s="46">
        <v>2334.58324010666</v>
      </c>
      <c r="AP25" s="45">
        <v>431231.98</v>
      </c>
      <c r="AQ25" s="46">
        <v>357735.36</v>
      </c>
      <c r="AR25" s="45">
        <v>1209939.73</v>
      </c>
      <c r="AS25" s="46">
        <v>994815.98</v>
      </c>
      <c r="AT25" s="45">
        <v>2774312.88</v>
      </c>
      <c r="AU25" s="46">
        <v>2223510.9</v>
      </c>
      <c r="AV25" s="45">
        <v>12576709.09</v>
      </c>
      <c r="AW25" s="46">
        <v>7946133.96</v>
      </c>
    </row>
    <row r="26" spans="1:49" x14ac:dyDescent="0.25">
      <c r="A26" s="31">
        <v>43675</v>
      </c>
      <c r="B26" s="45">
        <v>1285.43877640409</v>
      </c>
      <c r="C26" s="46">
        <v>1495.5386651331701</v>
      </c>
      <c r="D26" s="45">
        <v>3066.4268750000001</v>
      </c>
      <c r="E26" s="46">
        <v>3523.2212499999901</v>
      </c>
      <c r="F26" s="45">
        <v>2395.9096249999998</v>
      </c>
      <c r="G26" s="46">
        <v>2465.9754062500001</v>
      </c>
      <c r="H26" s="45">
        <v>3589.4339022641502</v>
      </c>
      <c r="I26" s="46">
        <v>3470.4232500000098</v>
      </c>
      <c r="J26" s="45">
        <v>1322.99840625</v>
      </c>
      <c r="K26" s="46">
        <v>1520.1052499999901</v>
      </c>
      <c r="L26" s="45">
        <v>1743.8875533875901</v>
      </c>
      <c r="M26" s="46">
        <v>2025.6231680841599</v>
      </c>
      <c r="N26" s="45">
        <v>2345.30578843689</v>
      </c>
      <c r="O26" s="46">
        <v>1962.75259222302</v>
      </c>
      <c r="P26" s="45">
        <v>22069.40876061</v>
      </c>
      <c r="Q26" s="46">
        <v>22018.842510463299</v>
      </c>
      <c r="R26" s="45">
        <v>539.79398688666595</v>
      </c>
      <c r="S26" s="46">
        <v>468.36888311333303</v>
      </c>
      <c r="T26" s="45">
        <v>2463.7035783906599</v>
      </c>
      <c r="U26" s="46">
        <v>2457.5455999453302</v>
      </c>
      <c r="V26" s="45">
        <v>2257.17034375001</v>
      </c>
      <c r="W26" s="46">
        <v>2528.2039374999899</v>
      </c>
      <c r="X26" s="45">
        <v>975.764250000017</v>
      </c>
      <c r="Y26" s="46">
        <v>1120.0654374999799</v>
      </c>
      <c r="Z26" s="45">
        <v>249.14875000000399</v>
      </c>
      <c r="AA26" s="46">
        <v>324.18915624999801</v>
      </c>
      <c r="AB26" s="45">
        <v>5657.79840624999</v>
      </c>
      <c r="AC26" s="46">
        <v>6572.7864062499903</v>
      </c>
      <c r="AD26" s="45">
        <v>3599.87083818467</v>
      </c>
      <c r="AE26" s="46">
        <v>3307.45878023757</v>
      </c>
      <c r="AF26" s="45">
        <v>1520.8361580133301</v>
      </c>
      <c r="AG26" s="46">
        <v>1440.46164724</v>
      </c>
      <c r="AH26" s="45">
        <v>3787.7505034020301</v>
      </c>
      <c r="AI26" s="46">
        <v>2945.2298903895598</v>
      </c>
      <c r="AJ26" s="45">
        <v>2401.8605312499899</v>
      </c>
      <c r="AK26" s="46">
        <v>2568.7245000000098</v>
      </c>
      <c r="AL26" s="45">
        <v>4522.4641299024797</v>
      </c>
      <c r="AM26" s="46">
        <v>4305.54644704361</v>
      </c>
      <c r="AN26" s="45">
        <v>2557.8577551773301</v>
      </c>
      <c r="AO26" s="46">
        <v>2334.3201676679901</v>
      </c>
      <c r="AP26" s="45">
        <v>430862.01</v>
      </c>
      <c r="AQ26" s="46">
        <v>357752.51</v>
      </c>
      <c r="AR26" s="45">
        <v>1210197.3500000001</v>
      </c>
      <c r="AS26" s="46">
        <v>995204.6</v>
      </c>
      <c r="AT26" s="45">
        <v>2776437.27</v>
      </c>
      <c r="AU26" s="46">
        <v>2213986.48</v>
      </c>
      <c r="AV26" s="45">
        <v>12634674.800000001</v>
      </c>
      <c r="AW26" s="46">
        <v>7982026.8499999996</v>
      </c>
    </row>
    <row r="27" spans="1:49" x14ac:dyDescent="0.25">
      <c r="A27" s="31">
        <v>43676</v>
      </c>
      <c r="B27" s="45">
        <v>1286.33572164424</v>
      </c>
      <c r="C27" s="46">
        <v>1496.5821009875999</v>
      </c>
      <c r="D27" s="45">
        <v>3069.7228749999899</v>
      </c>
      <c r="E27" s="46">
        <v>3527.0085937499998</v>
      </c>
      <c r="F27" s="45">
        <v>2393.61731249999</v>
      </c>
      <c r="G27" s="46">
        <v>2463.6162187499999</v>
      </c>
      <c r="H27" s="45">
        <v>3578.8787263782501</v>
      </c>
      <c r="I27" s="46">
        <v>3467.6856562499902</v>
      </c>
      <c r="J27" s="45">
        <v>1322.6452187499999</v>
      </c>
      <c r="K27" s="46">
        <v>1519.69909374999</v>
      </c>
      <c r="L27" s="45">
        <v>1733.79102391175</v>
      </c>
      <c r="M27" s="46">
        <v>2013.8624194275401</v>
      </c>
      <c r="N27" s="45">
        <v>2340.0187345613899</v>
      </c>
      <c r="O27" s="46">
        <v>1958.33025995359</v>
      </c>
      <c r="P27" s="45">
        <v>21578.0296391466</v>
      </c>
      <c r="Q27" s="46">
        <v>21528.589263576599</v>
      </c>
      <c r="R27" s="45">
        <v>522.73503717999904</v>
      </c>
      <c r="S27" s="46">
        <v>453.567158053333</v>
      </c>
      <c r="T27" s="45">
        <v>2418.2606942986599</v>
      </c>
      <c r="U27" s="46">
        <v>2412.2162970640002</v>
      </c>
      <c r="V27" s="45">
        <v>2258.3347187499999</v>
      </c>
      <c r="W27" s="46">
        <v>2529.5081249999898</v>
      </c>
      <c r="X27" s="45">
        <v>975.90843749998601</v>
      </c>
      <c r="Y27" s="46">
        <v>1120.23153125001</v>
      </c>
      <c r="Z27" s="45">
        <v>249.13731250000399</v>
      </c>
      <c r="AA27" s="46">
        <v>324.17521874999397</v>
      </c>
      <c r="AB27" s="45">
        <v>5670.3944687500098</v>
      </c>
      <c r="AC27" s="46">
        <v>6587.4196874999898</v>
      </c>
      <c r="AD27" s="45">
        <v>3562.6044562553002</v>
      </c>
      <c r="AE27" s="46">
        <v>3273.2195096380501</v>
      </c>
      <c r="AF27" s="45">
        <v>1511.0624843333301</v>
      </c>
      <c r="AG27" s="46">
        <v>1431.2044662266601</v>
      </c>
      <c r="AH27" s="45">
        <v>3754.8132171531702</v>
      </c>
      <c r="AI27" s="46">
        <v>2919.61894395226</v>
      </c>
      <c r="AJ27" s="45">
        <v>2402.7250624999901</v>
      </c>
      <c r="AK27" s="46">
        <v>2569.6490625000001</v>
      </c>
      <c r="AL27" s="45">
        <v>4475.7488646701204</v>
      </c>
      <c r="AM27" s="46">
        <v>4261.0718573501799</v>
      </c>
      <c r="AN27" s="45">
        <v>2518.0971887986602</v>
      </c>
      <c r="AO27" s="46">
        <v>2298.0343755999902</v>
      </c>
      <c r="AP27" s="45">
        <v>431549.92</v>
      </c>
      <c r="AQ27" s="46">
        <v>357341.4</v>
      </c>
      <c r="AR27" s="45">
        <v>1209336.82</v>
      </c>
      <c r="AS27" s="46">
        <v>995698.42</v>
      </c>
      <c r="AT27" s="45">
        <v>2775810.42</v>
      </c>
      <c r="AU27" s="46">
        <v>2193924.15</v>
      </c>
      <c r="AV27" s="45">
        <v>12640158.800000001</v>
      </c>
      <c r="AW27" s="46">
        <v>7985897.9500000002</v>
      </c>
    </row>
    <row r="28" spans="1:49" x14ac:dyDescent="0.25">
      <c r="A28" s="31">
        <v>43677</v>
      </c>
      <c r="B28" s="45">
        <v>1290.97358598965</v>
      </c>
      <c r="C28" s="46">
        <v>1501.97787018235</v>
      </c>
      <c r="D28" s="45">
        <v>3086.3974374999998</v>
      </c>
      <c r="E28" s="46">
        <v>3546.1672812499801</v>
      </c>
      <c r="F28" s="45">
        <v>2397.8200937499901</v>
      </c>
      <c r="G28" s="46">
        <v>2467.9415625000001</v>
      </c>
      <c r="H28" s="45">
        <v>3569.9272980048499</v>
      </c>
      <c r="I28" s="46">
        <v>3479.3824374999899</v>
      </c>
      <c r="J28" s="45">
        <v>1323.7052187500001</v>
      </c>
      <c r="K28" s="46">
        <v>1520.9169999999899</v>
      </c>
      <c r="L28" s="45">
        <v>1722.1635943058</v>
      </c>
      <c r="M28" s="46">
        <v>2000.3903024737299</v>
      </c>
      <c r="N28" s="45">
        <v>2336.0503516619201</v>
      </c>
      <c r="O28" s="46">
        <v>1954.98721454989</v>
      </c>
      <c r="P28" s="45">
        <v>21653.558080276602</v>
      </c>
      <c r="Q28" s="46">
        <v>21603.944648933299</v>
      </c>
      <c r="R28" s="45">
        <v>523.95353544666602</v>
      </c>
      <c r="S28" s="46">
        <v>454.62442102666603</v>
      </c>
      <c r="T28" s="45">
        <v>2420.358057808</v>
      </c>
      <c r="U28" s="46">
        <v>2414.3084166866602</v>
      </c>
      <c r="V28" s="45">
        <v>2265.0628124999798</v>
      </c>
      <c r="W28" s="46">
        <v>2537.04390625</v>
      </c>
      <c r="X28" s="45">
        <v>977.21174999999403</v>
      </c>
      <c r="Y28" s="46">
        <v>1121.72709374999</v>
      </c>
      <c r="Z28" s="45">
        <v>249.21465624999999</v>
      </c>
      <c r="AA28" s="46">
        <v>324.27612499999799</v>
      </c>
      <c r="AB28" s="45">
        <v>5722.4212499999903</v>
      </c>
      <c r="AC28" s="46">
        <v>6647.8604375000004</v>
      </c>
      <c r="AD28" s="45">
        <v>3557.5681495367999</v>
      </c>
      <c r="AE28" s="46">
        <v>3268.5922720395902</v>
      </c>
      <c r="AF28" s="45">
        <v>1514.92049690666</v>
      </c>
      <c r="AG28" s="46">
        <v>1434.85863438666</v>
      </c>
      <c r="AH28" s="45">
        <v>3759.3329620760301</v>
      </c>
      <c r="AI28" s="46">
        <v>2923.1333462010102</v>
      </c>
      <c r="AJ28" s="45">
        <v>2409.49693749998</v>
      </c>
      <c r="AK28" s="46">
        <v>2576.8912812500098</v>
      </c>
      <c r="AL28" s="45">
        <v>4497.6792226425396</v>
      </c>
      <c r="AM28" s="46">
        <v>4281.9503340106503</v>
      </c>
      <c r="AN28" s="45">
        <v>2520.5998315613301</v>
      </c>
      <c r="AO28" s="46">
        <v>2300.31830801866</v>
      </c>
      <c r="AP28" s="45">
        <v>431240.89</v>
      </c>
      <c r="AQ28" s="46">
        <v>357565.59</v>
      </c>
      <c r="AR28" s="45">
        <v>1210504.93</v>
      </c>
      <c r="AS28" s="46">
        <v>996300.35</v>
      </c>
      <c r="AT28" s="45">
        <v>2780248.32</v>
      </c>
      <c r="AU28" s="46">
        <v>2196465.09</v>
      </c>
      <c r="AV28" s="45">
        <v>12734425.08</v>
      </c>
      <c r="AW28" s="46">
        <v>8041950.5700000003</v>
      </c>
    </row>
    <row r="29" spans="1:49" x14ac:dyDescent="0.25">
      <c r="A29" s="31">
        <v>43678</v>
      </c>
      <c r="B29" s="45">
        <v>1297.20052447389</v>
      </c>
      <c r="C29" s="46">
        <v>1509.22257596442</v>
      </c>
      <c r="D29" s="45">
        <v>3084.6529375</v>
      </c>
      <c r="E29" s="46">
        <v>3544.1624999999899</v>
      </c>
      <c r="F29" s="45">
        <v>2395.5275624999999</v>
      </c>
      <c r="G29" s="46">
        <v>2465.58237499999</v>
      </c>
      <c r="H29" s="45">
        <v>3541.3920715003601</v>
      </c>
      <c r="I29" s="46">
        <v>3475.4003749999902</v>
      </c>
      <c r="J29" s="45">
        <v>1323.1163749999901</v>
      </c>
      <c r="K29" s="46">
        <v>1520.24046875</v>
      </c>
      <c r="L29" s="45">
        <v>1731.6024069858299</v>
      </c>
      <c r="M29" s="46">
        <v>2011.3683342869599</v>
      </c>
      <c r="N29" s="45">
        <v>2346.41645570011</v>
      </c>
      <c r="O29" s="46">
        <v>1963.7004261924001</v>
      </c>
      <c r="P29" s="45">
        <v>21737.083647183299</v>
      </c>
      <c r="Q29" s="46">
        <v>21687.278832159998</v>
      </c>
      <c r="R29" s="45">
        <v>525.17203371333301</v>
      </c>
      <c r="S29" s="46">
        <v>455.68168867999901</v>
      </c>
      <c r="T29" s="45">
        <v>2433.6413636679999</v>
      </c>
      <c r="U29" s="46">
        <v>2427.5585212866599</v>
      </c>
      <c r="V29" s="45">
        <v>2269.8496875000001</v>
      </c>
      <c r="W29" s="46">
        <v>2542.4053437499902</v>
      </c>
      <c r="X29" s="45">
        <v>977.42875000000595</v>
      </c>
      <c r="Y29" s="46">
        <v>1121.9764375</v>
      </c>
      <c r="Z29" s="45">
        <v>249.203718749996</v>
      </c>
      <c r="AA29" s="46">
        <v>324.26190625000902</v>
      </c>
      <c r="AB29" s="45">
        <v>5786.4968437499901</v>
      </c>
      <c r="AC29" s="46">
        <v>6722.2979375000004</v>
      </c>
      <c r="AD29" s="45">
        <v>3592.9679469522198</v>
      </c>
      <c r="AE29" s="46">
        <v>3301.1166112876999</v>
      </c>
      <c r="AF29" s="45">
        <v>1522.8937705866599</v>
      </c>
      <c r="AG29" s="46">
        <v>1442.4105039199901</v>
      </c>
      <c r="AH29" s="45">
        <v>3794.6168908316199</v>
      </c>
      <c r="AI29" s="46">
        <v>2950.5689680933801</v>
      </c>
      <c r="AJ29" s="45">
        <v>2412.81071875001</v>
      </c>
      <c r="AK29" s="46">
        <v>2580.4355312499802</v>
      </c>
      <c r="AL29" s="45">
        <v>4519.3735254124404</v>
      </c>
      <c r="AM29" s="46">
        <v>4302.6040806170704</v>
      </c>
      <c r="AN29" s="45">
        <v>2535.91049952</v>
      </c>
      <c r="AO29" s="46">
        <v>2314.2909382653302</v>
      </c>
      <c r="AP29" s="45">
        <v>431308.48</v>
      </c>
      <c r="AQ29" s="46">
        <v>357790.18</v>
      </c>
      <c r="AR29" s="45">
        <v>1211096.07</v>
      </c>
      <c r="AS29" s="46">
        <v>995970.76</v>
      </c>
      <c r="AT29" s="45">
        <v>2785653.67</v>
      </c>
      <c r="AU29" s="46">
        <v>2185067.44</v>
      </c>
      <c r="AV29" s="45">
        <v>12856427.109999999</v>
      </c>
      <c r="AW29" s="46">
        <v>8113163.3899999997</v>
      </c>
    </row>
    <row r="30" spans="1:49" x14ac:dyDescent="0.25">
      <c r="A30" s="31">
        <v>43679</v>
      </c>
      <c r="B30" s="45">
        <v>1311.5204701907601</v>
      </c>
      <c r="C30" s="46">
        <v>1525.88349344673</v>
      </c>
      <c r="D30" s="45">
        <v>3093.3779374999899</v>
      </c>
      <c r="E30" s="46">
        <v>3554.1874062500001</v>
      </c>
      <c r="F30" s="45">
        <v>2394.9547499999999</v>
      </c>
      <c r="G30" s="46">
        <v>2464.9924687499902</v>
      </c>
      <c r="H30" s="45">
        <v>3521.1329096273898</v>
      </c>
      <c r="I30" s="46">
        <v>3479.6314375000002</v>
      </c>
      <c r="J30" s="45">
        <v>1322.6452187499999</v>
      </c>
      <c r="K30" s="46">
        <v>1519.69909374999</v>
      </c>
      <c r="L30" s="45">
        <v>1733.86552799886</v>
      </c>
      <c r="M30" s="46">
        <v>2013.9967856301</v>
      </c>
      <c r="N30" s="45">
        <v>2342.8250853687</v>
      </c>
      <c r="O30" s="46">
        <v>1960.6291078691399</v>
      </c>
      <c r="P30" s="45">
        <v>21122.193325906599</v>
      </c>
      <c r="Q30" s="46">
        <v>21073.797376366601</v>
      </c>
      <c r="R30" s="45">
        <v>510.55006518666602</v>
      </c>
      <c r="S30" s="46">
        <v>442.99448357333301</v>
      </c>
      <c r="T30" s="45">
        <v>2360.9327438400001</v>
      </c>
      <c r="U30" s="46">
        <v>2355.0316336879901</v>
      </c>
      <c r="V30" s="45">
        <v>2274.7662812499798</v>
      </c>
      <c r="W30" s="46">
        <v>2547.9122500000099</v>
      </c>
      <c r="X30" s="45">
        <v>977.71846874999005</v>
      </c>
      <c r="Y30" s="46">
        <v>1122.3089687500101</v>
      </c>
      <c r="Z30" s="45">
        <v>249.22609374999601</v>
      </c>
      <c r="AA30" s="46">
        <v>324.29034375000401</v>
      </c>
      <c r="AB30" s="45">
        <v>5841.2621874999904</v>
      </c>
      <c r="AC30" s="46">
        <v>6785.9201562500002</v>
      </c>
      <c r="AD30" s="45">
        <v>3430.2004336445898</v>
      </c>
      <c r="AE30" s="46">
        <v>3151.5704430945402</v>
      </c>
      <c r="AF30" s="45">
        <v>1476.3401820133299</v>
      </c>
      <c r="AG30" s="46">
        <v>1398.3172141999901</v>
      </c>
      <c r="AH30" s="45">
        <v>3671.2007890353302</v>
      </c>
      <c r="AI30" s="46">
        <v>2854.6046771466899</v>
      </c>
      <c r="AJ30" s="45">
        <v>2417.7099375000098</v>
      </c>
      <c r="AK30" s="46">
        <v>2585.67446874998</v>
      </c>
      <c r="AL30" s="45">
        <v>4478.7611544593201</v>
      </c>
      <c r="AM30" s="46">
        <v>4263.9396633301103</v>
      </c>
      <c r="AN30" s="45">
        <v>2461.3815456919901</v>
      </c>
      <c r="AO30" s="46">
        <v>2246.2752563479999</v>
      </c>
      <c r="AP30" s="45">
        <v>431378.75</v>
      </c>
      <c r="AQ30" s="46">
        <v>357840.55</v>
      </c>
      <c r="AR30" s="45">
        <v>1211701.79</v>
      </c>
      <c r="AS30" s="46">
        <v>996313.62</v>
      </c>
      <c r="AT30" s="45">
        <v>2791790.47</v>
      </c>
      <c r="AU30" s="46">
        <v>2191599.0699999998</v>
      </c>
      <c r="AV30" s="45">
        <v>13096518.43</v>
      </c>
      <c r="AW30" s="46">
        <v>8272677.0999999996</v>
      </c>
    </row>
    <row r="31" spans="1:49" x14ac:dyDescent="0.25">
      <c r="A31" s="31">
        <v>43682</v>
      </c>
      <c r="B31" s="45">
        <v>1316.6488374979001</v>
      </c>
      <c r="C31" s="46">
        <v>1531.8497068976301</v>
      </c>
      <c r="D31" s="45">
        <v>3099.19471875</v>
      </c>
      <c r="E31" s="46">
        <v>3560.8705937499899</v>
      </c>
      <c r="F31" s="45">
        <v>2392.2803749999998</v>
      </c>
      <c r="G31" s="46">
        <v>2462.2396874999899</v>
      </c>
      <c r="H31" s="45">
        <v>3494.6094744636898</v>
      </c>
      <c r="I31" s="46">
        <v>3475.6494374999902</v>
      </c>
      <c r="J31" s="45">
        <v>1321.70325</v>
      </c>
      <c r="K31" s="46">
        <v>1518.6166249999901</v>
      </c>
      <c r="L31" s="45">
        <v>1735.05536893257</v>
      </c>
      <c r="M31" s="46">
        <v>2015.3601998924</v>
      </c>
      <c r="N31" s="45">
        <v>2344.43167145593</v>
      </c>
      <c r="O31" s="46">
        <v>1962.0000154839299</v>
      </c>
      <c r="P31" s="45">
        <v>20734.776876610002</v>
      </c>
      <c r="Q31" s="46">
        <v>20687.268594113299</v>
      </c>
      <c r="R31" s="45">
        <v>503.84834606666601</v>
      </c>
      <c r="S31" s="46">
        <v>437.17952552000003</v>
      </c>
      <c r="T31" s="45">
        <v>2314.0916135880002</v>
      </c>
      <c r="U31" s="46">
        <v>2308.30758550266</v>
      </c>
      <c r="V31" s="45">
        <v>2279.9416875000002</v>
      </c>
      <c r="W31" s="46">
        <v>2553.7090937499902</v>
      </c>
      <c r="X31" s="45">
        <v>978.80415625000001</v>
      </c>
      <c r="Y31" s="46">
        <v>1123.5551875000001</v>
      </c>
      <c r="Z31" s="45">
        <v>249.35918749999999</v>
      </c>
      <c r="AA31" s="46">
        <v>324.46378124999802</v>
      </c>
      <c r="AB31" s="45">
        <v>5880.6931249999898</v>
      </c>
      <c r="AC31" s="46">
        <v>6831.7279062500102</v>
      </c>
      <c r="AD31" s="45">
        <v>3291.9730953849598</v>
      </c>
      <c r="AE31" s="46">
        <v>3024.57110615283</v>
      </c>
      <c r="AF31" s="45">
        <v>1439.04588729333</v>
      </c>
      <c r="AG31" s="46">
        <v>1362.9938896399999</v>
      </c>
      <c r="AH31" s="45">
        <v>3579.7520294198398</v>
      </c>
      <c r="AI31" s="46">
        <v>2783.4971332556902</v>
      </c>
      <c r="AJ31" s="45">
        <v>2419.43856249998</v>
      </c>
      <c r="AK31" s="46">
        <v>2587.5238125000001</v>
      </c>
      <c r="AL31" s="45">
        <v>4409.7417296203403</v>
      </c>
      <c r="AM31" s="46">
        <v>4198.2307195981102</v>
      </c>
      <c r="AN31" s="45">
        <v>2419.4524613173298</v>
      </c>
      <c r="AO31" s="46">
        <v>2208.0104574719999</v>
      </c>
      <c r="AP31" s="45">
        <v>432166.03</v>
      </c>
      <c r="AQ31" s="46">
        <v>357910.33</v>
      </c>
      <c r="AR31" s="45">
        <v>1211351.79</v>
      </c>
      <c r="AS31" s="46">
        <v>995472.43</v>
      </c>
      <c r="AT31" s="45">
        <v>2793938.81</v>
      </c>
      <c r="AU31" s="46">
        <v>2225114.2000000002</v>
      </c>
      <c r="AV31" s="45">
        <v>13181962.359999999</v>
      </c>
      <c r="AW31" s="46">
        <v>8328362.6500000004</v>
      </c>
    </row>
    <row r="32" spans="1:49" x14ac:dyDescent="0.25">
      <c r="A32" s="31">
        <v>43683</v>
      </c>
      <c r="B32" s="45">
        <v>1316.11388569461</v>
      </c>
      <c r="C32" s="46">
        <v>1531.2273282071101</v>
      </c>
      <c r="D32" s="45">
        <v>3101.3277187499898</v>
      </c>
      <c r="E32" s="46">
        <v>3563.3214062500001</v>
      </c>
      <c r="F32" s="45">
        <v>2398.5844375000001</v>
      </c>
      <c r="G32" s="46">
        <v>2468.7281874999899</v>
      </c>
      <c r="H32" s="45">
        <v>3485.2861599119601</v>
      </c>
      <c r="I32" s="46">
        <v>3488.8391875000002</v>
      </c>
      <c r="J32" s="45">
        <v>1322.8809374999901</v>
      </c>
      <c r="K32" s="46">
        <v>1519.96975</v>
      </c>
      <c r="L32" s="45">
        <v>1738.28414256722</v>
      </c>
      <c r="M32" s="46">
        <v>2019.0828858594</v>
      </c>
      <c r="N32" s="45">
        <v>2342.9671661423899</v>
      </c>
      <c r="O32" s="46">
        <v>1960.77244224438</v>
      </c>
      <c r="P32" s="45">
        <v>20575.722879246601</v>
      </c>
      <c r="Q32" s="46">
        <v>20528.5790308666</v>
      </c>
      <c r="R32" s="45">
        <v>498.97433633333299</v>
      </c>
      <c r="S32" s="46">
        <v>432.95046426666602</v>
      </c>
      <c r="T32" s="45">
        <v>2300.8083089266602</v>
      </c>
      <c r="U32" s="46">
        <v>2295.0574809026598</v>
      </c>
      <c r="V32" s="45">
        <v>2284.5991250000102</v>
      </c>
      <c r="W32" s="46">
        <v>2558.92578124998</v>
      </c>
      <c r="X32" s="45">
        <v>979.74521875000005</v>
      </c>
      <c r="Y32" s="46">
        <v>1124.63546875</v>
      </c>
      <c r="Z32" s="45">
        <v>249.40343749999701</v>
      </c>
      <c r="AA32" s="46">
        <v>324.521593750004</v>
      </c>
      <c r="AB32" s="45">
        <v>5910.81403125</v>
      </c>
      <c r="AC32" s="46">
        <v>6866.7198124999704</v>
      </c>
      <c r="AD32" s="45">
        <v>3488.5437606641899</v>
      </c>
      <c r="AE32" s="46">
        <v>3039.0795804562899</v>
      </c>
      <c r="AF32" s="45">
        <v>1479.95901601371</v>
      </c>
      <c r="AG32" s="46">
        <v>1355.68559601333</v>
      </c>
      <c r="AH32" s="45">
        <v>3560.6606929064701</v>
      </c>
      <c r="AI32" s="46">
        <v>2768.65234077784</v>
      </c>
      <c r="AJ32" s="45">
        <v>2425.4900312499999</v>
      </c>
      <c r="AK32" s="46">
        <v>2593.995625</v>
      </c>
      <c r="AL32" s="45">
        <v>4373.5416621675604</v>
      </c>
      <c r="AM32" s="46">
        <v>4163.7669692518302</v>
      </c>
      <c r="AN32" s="45">
        <v>2406.3299653866602</v>
      </c>
      <c r="AO32" s="46">
        <v>2196.03476916</v>
      </c>
      <c r="AP32" s="45">
        <v>431734.41</v>
      </c>
      <c r="AQ32" s="46">
        <v>357453.59</v>
      </c>
      <c r="AR32" s="45">
        <v>1211421.9099999999</v>
      </c>
      <c r="AS32" s="46">
        <v>997422.76</v>
      </c>
      <c r="AT32" s="45">
        <v>2793581.4</v>
      </c>
      <c r="AU32" s="46">
        <v>2260454.2999999998</v>
      </c>
      <c r="AV32" s="45">
        <v>13178249.25</v>
      </c>
      <c r="AW32" s="46">
        <v>8326397.3200000003</v>
      </c>
    </row>
    <row r="33" spans="1:49" x14ac:dyDescent="0.25">
      <c r="A33" s="31">
        <v>43684</v>
      </c>
      <c r="B33" s="45">
        <v>1323.0418180131901</v>
      </c>
      <c r="C33" s="46">
        <v>1539.2875363615599</v>
      </c>
      <c r="D33" s="45">
        <v>3118.1962812499901</v>
      </c>
      <c r="E33" s="46">
        <v>3582.7029062500101</v>
      </c>
      <c r="F33" s="45">
        <v>2409.0907187499902</v>
      </c>
      <c r="G33" s="46">
        <v>2479.54225</v>
      </c>
      <c r="H33" s="45">
        <v>3493.3107941358699</v>
      </c>
      <c r="I33" s="46">
        <v>3520.94293750001</v>
      </c>
      <c r="J33" s="45">
        <v>1324.29428125</v>
      </c>
      <c r="K33" s="46">
        <v>1521.5935937499901</v>
      </c>
      <c r="L33" s="45">
        <v>1733.08550416099</v>
      </c>
      <c r="M33" s="46">
        <v>2013.08837848956</v>
      </c>
      <c r="N33" s="45">
        <v>2348.1687574848802</v>
      </c>
      <c r="O33" s="46">
        <v>1965.14554040082</v>
      </c>
      <c r="P33" s="45">
        <v>20668.134141210001</v>
      </c>
      <c r="Q33" s="46">
        <v>20620.778552093299</v>
      </c>
      <c r="R33" s="45">
        <v>492.27262320666603</v>
      </c>
      <c r="S33" s="46">
        <v>427.13549554000002</v>
      </c>
      <c r="T33" s="45">
        <v>2307.7995206626601</v>
      </c>
      <c r="U33" s="46">
        <v>2302.03121809599</v>
      </c>
      <c r="V33" s="45">
        <v>2294.69068750001</v>
      </c>
      <c r="W33" s="46">
        <v>2570.2293124999801</v>
      </c>
      <c r="X33" s="45">
        <v>981.91671875001305</v>
      </c>
      <c r="Y33" s="46">
        <v>1127.12812499999</v>
      </c>
      <c r="Z33" s="45">
        <v>249.59228125000499</v>
      </c>
      <c r="AA33" s="46">
        <v>324.76678124999103</v>
      </c>
      <c r="AB33" s="45">
        <v>5988.0329375000001</v>
      </c>
      <c r="AC33" s="46">
        <v>6956.4268437500004</v>
      </c>
      <c r="AD33" s="45">
        <v>3817.1652707436101</v>
      </c>
      <c r="AE33" s="46">
        <v>3027.0906005145198</v>
      </c>
      <c r="AF33" s="45">
        <v>1697.11310689581</v>
      </c>
      <c r="AG33" s="46">
        <v>1355.19841349333</v>
      </c>
      <c r="AH33" s="45">
        <v>3564.62677933846</v>
      </c>
      <c r="AI33" s="46">
        <v>2771.7362396560402</v>
      </c>
      <c r="AJ33" s="45">
        <v>2436.2962499999999</v>
      </c>
      <c r="AK33" s="46">
        <v>2605.5524999999998</v>
      </c>
      <c r="AL33" s="45">
        <v>4370.4465238271296</v>
      </c>
      <c r="AM33" s="46">
        <v>4160.8202881511697</v>
      </c>
      <c r="AN33" s="45">
        <v>2418.38457883199</v>
      </c>
      <c r="AO33" s="46">
        <v>2207.035899944</v>
      </c>
      <c r="AP33" s="45">
        <v>431525.42</v>
      </c>
      <c r="AQ33" s="46">
        <v>357739.05</v>
      </c>
      <c r="AR33" s="45">
        <v>1213503.3899999999</v>
      </c>
      <c r="AS33" s="46">
        <v>998784.55</v>
      </c>
      <c r="AT33" s="45">
        <v>2804132.41</v>
      </c>
      <c r="AU33" s="46">
        <v>2300201.92</v>
      </c>
      <c r="AV33" s="45">
        <v>13412996.51</v>
      </c>
      <c r="AW33" s="46">
        <v>8476268.5</v>
      </c>
    </row>
    <row r="34" spans="1:49" x14ac:dyDescent="0.25">
      <c r="A34" s="31">
        <v>43685</v>
      </c>
      <c r="B34" s="45">
        <v>1320.20030792585</v>
      </c>
      <c r="C34" s="46">
        <v>1535.98184560801</v>
      </c>
      <c r="D34" s="45">
        <v>3105.3989999999999</v>
      </c>
      <c r="E34" s="46">
        <v>3567.9995937499998</v>
      </c>
      <c r="F34" s="45">
        <v>2396.2916249999898</v>
      </c>
      <c r="G34" s="46">
        <v>2466.36871875</v>
      </c>
      <c r="H34" s="45">
        <v>3495.4369277317101</v>
      </c>
      <c r="I34" s="46">
        <v>3484.35984375001</v>
      </c>
      <c r="J34" s="45">
        <v>1321.58506249999</v>
      </c>
      <c r="K34" s="46">
        <v>1518.481125</v>
      </c>
      <c r="L34" s="45">
        <v>1736.7284451268899</v>
      </c>
      <c r="M34" s="46">
        <v>2017.32640906402</v>
      </c>
      <c r="N34" s="45">
        <v>2344.6433074674201</v>
      </c>
      <c r="O34" s="46">
        <v>1962.1583584375401</v>
      </c>
      <c r="P34" s="45">
        <v>20961.36218633</v>
      </c>
      <c r="Q34" s="46">
        <v>20913.3347388533</v>
      </c>
      <c r="R34" s="45">
        <v>500.80210039999997</v>
      </c>
      <c r="S34" s="46">
        <v>434.53636106666602</v>
      </c>
      <c r="T34" s="45">
        <v>2347.6494379800001</v>
      </c>
      <c r="U34" s="46">
        <v>2341.7815312226599</v>
      </c>
      <c r="V34" s="45">
        <v>2289.1276874999999</v>
      </c>
      <c r="W34" s="46">
        <v>2563.9979374999898</v>
      </c>
      <c r="X34" s="45">
        <v>981.48259375000202</v>
      </c>
      <c r="Y34" s="46">
        <v>1126.6294375</v>
      </c>
      <c r="Z34" s="45">
        <v>249.547968749993</v>
      </c>
      <c r="AA34" s="46">
        <v>324.709250000005</v>
      </c>
      <c r="AB34" s="45">
        <v>5919.0288437500003</v>
      </c>
      <c r="AC34" s="46">
        <v>6876.2634374999998</v>
      </c>
      <c r="AD34" s="45">
        <v>3925.5816771473601</v>
      </c>
      <c r="AE34" s="46">
        <v>3085.6156070442298</v>
      </c>
      <c r="AF34" s="45">
        <v>1765.57050507602</v>
      </c>
      <c r="AG34" s="46">
        <v>1382.72622857333</v>
      </c>
      <c r="AH34" s="45">
        <v>3633.9245944849999</v>
      </c>
      <c r="AI34" s="46">
        <v>2825.6199353121101</v>
      </c>
      <c r="AJ34" s="45">
        <v>2428.9480625000101</v>
      </c>
      <c r="AK34" s="46">
        <v>2597.6940937499899</v>
      </c>
      <c r="AL34" s="45">
        <v>4462.3149089745102</v>
      </c>
      <c r="AM34" s="46">
        <v>4248.2822522699398</v>
      </c>
      <c r="AN34" s="45">
        <v>2461.6960140293299</v>
      </c>
      <c r="AO34" s="46">
        <v>2246.56224282533</v>
      </c>
      <c r="AP34" s="45">
        <v>431540.33</v>
      </c>
      <c r="AQ34" s="46">
        <v>357931.79</v>
      </c>
      <c r="AR34" s="45">
        <v>1213212.3799999999</v>
      </c>
      <c r="AS34" s="46">
        <v>997699.98</v>
      </c>
      <c r="AT34" s="45">
        <v>2798950.13</v>
      </c>
      <c r="AU34" s="46">
        <v>2390053.54</v>
      </c>
      <c r="AV34" s="45">
        <v>13218022.42</v>
      </c>
      <c r="AW34" s="46">
        <v>8438646.7100000009</v>
      </c>
    </row>
    <row r="35" spans="1:49" x14ac:dyDescent="0.25">
      <c r="A35" s="31">
        <v>43686</v>
      </c>
      <c r="B35" s="45">
        <v>1327.0609437580999</v>
      </c>
      <c r="C35" s="46">
        <v>1543.96391682531</v>
      </c>
      <c r="D35" s="45">
        <v>3090.8572187499899</v>
      </c>
      <c r="E35" s="46">
        <v>3551.2912812499899</v>
      </c>
      <c r="F35" s="45">
        <v>2381.5825625000002</v>
      </c>
      <c r="G35" s="46">
        <v>2451.2290312499899</v>
      </c>
      <c r="H35" s="45">
        <v>3403.2901547729198</v>
      </c>
      <c r="I35" s="46">
        <v>3410.4470312500098</v>
      </c>
      <c r="J35" s="45">
        <v>1312.04599999999</v>
      </c>
      <c r="K35" s="46">
        <v>1507.5210937500001</v>
      </c>
      <c r="L35" s="45">
        <v>1732.66508700855</v>
      </c>
      <c r="M35" s="46">
        <v>2012.6045101883899</v>
      </c>
      <c r="N35" s="45">
        <v>2345.88857505853</v>
      </c>
      <c r="O35" s="46">
        <v>1963.2309798486799</v>
      </c>
      <c r="P35" s="45">
        <v>20739.219722639999</v>
      </c>
      <c r="Q35" s="46">
        <v>20691.701260116599</v>
      </c>
      <c r="R35" s="45">
        <v>490.44485914000001</v>
      </c>
      <c r="S35" s="46">
        <v>425.54960473333301</v>
      </c>
      <c r="T35" s="45">
        <v>2323.1801921666602</v>
      </c>
      <c r="U35" s="46">
        <v>2317.373444716</v>
      </c>
      <c r="V35" s="45">
        <v>2292.10334374999</v>
      </c>
      <c r="W35" s="46">
        <v>2567.3312812499898</v>
      </c>
      <c r="X35" s="45">
        <v>982.06162499999402</v>
      </c>
      <c r="Y35" s="46">
        <v>1127.29428125001</v>
      </c>
      <c r="Z35" s="45">
        <v>249.60321874999499</v>
      </c>
      <c r="AA35" s="46">
        <v>324.78128125000097</v>
      </c>
      <c r="AB35" s="45">
        <v>5949.1497499999896</v>
      </c>
      <c r="AC35" s="46">
        <v>6911.2553437500001</v>
      </c>
      <c r="AD35" s="45">
        <v>3885.9883678072601</v>
      </c>
      <c r="AE35" s="46">
        <v>3052.54838657141</v>
      </c>
      <c r="AF35" s="45">
        <v>1751.382720197</v>
      </c>
      <c r="AG35" s="46">
        <v>1373.9563061066599</v>
      </c>
      <c r="AH35" s="45">
        <v>3610.1680398342701</v>
      </c>
      <c r="AI35" s="46">
        <v>2807.1476220965201</v>
      </c>
      <c r="AJ35" s="45">
        <v>2425.4900312499999</v>
      </c>
      <c r="AK35" s="46">
        <v>2593.995625</v>
      </c>
      <c r="AL35" s="45">
        <v>4477.1005435919897</v>
      </c>
      <c r="AM35" s="46">
        <v>4262.3587034458797</v>
      </c>
      <c r="AN35" s="45">
        <v>2434.7827814359998</v>
      </c>
      <c r="AO35" s="46">
        <v>2222.00102685199</v>
      </c>
      <c r="AP35" s="45">
        <v>431590.40000000002</v>
      </c>
      <c r="AQ35" s="46">
        <v>357965.19</v>
      </c>
      <c r="AR35" s="45">
        <v>1213447.72</v>
      </c>
      <c r="AS35" s="46">
        <v>997741.34</v>
      </c>
      <c r="AT35" s="45">
        <v>2799613.64</v>
      </c>
      <c r="AU35" s="46">
        <v>2393080.11</v>
      </c>
      <c r="AV35" s="45">
        <v>13243746.210000001</v>
      </c>
      <c r="AW35" s="46">
        <v>8489527.0999999996</v>
      </c>
    </row>
    <row r="36" spans="1:49" x14ac:dyDescent="0.25">
      <c r="A36" s="31">
        <v>43689</v>
      </c>
      <c r="B36" s="45">
        <v>1330.4938607767101</v>
      </c>
      <c r="C36" s="46">
        <v>1547.9574618163299</v>
      </c>
      <c r="D36" s="45">
        <v>3098.80693749999</v>
      </c>
      <c r="E36" s="46">
        <v>3560.4250625</v>
      </c>
      <c r="F36" s="45">
        <v>2368.0193437499902</v>
      </c>
      <c r="G36" s="46">
        <v>2437.2694375000001</v>
      </c>
      <c r="H36" s="45">
        <v>3963.3663990915902</v>
      </c>
      <c r="I36" s="46">
        <v>3433.8403750000002</v>
      </c>
      <c r="J36" s="45">
        <v>1314.04818749999</v>
      </c>
      <c r="K36" s="46">
        <v>1509.82103124999</v>
      </c>
      <c r="L36" s="45">
        <v>1737.9345824889999</v>
      </c>
      <c r="M36" s="46">
        <v>2018.6582310144499</v>
      </c>
      <c r="N36" s="45">
        <v>2345.89976477543</v>
      </c>
      <c r="O36" s="46">
        <v>1963.2261000849501</v>
      </c>
      <c r="P36" s="45">
        <v>20757.8796910233</v>
      </c>
      <c r="Q36" s="46">
        <v>20710.31847559</v>
      </c>
      <c r="R36" s="45">
        <v>480.696905026666</v>
      </c>
      <c r="S36" s="46">
        <v>417.091477546666</v>
      </c>
      <c r="T36" s="45">
        <v>2324.5784349933301</v>
      </c>
      <c r="U36" s="46">
        <v>2318.7681964240001</v>
      </c>
      <c r="V36" s="45">
        <v>2295.72584374999</v>
      </c>
      <c r="W36" s="46">
        <v>2571.3887500000001</v>
      </c>
      <c r="X36" s="45">
        <v>982.56806250001296</v>
      </c>
      <c r="Y36" s="46">
        <v>1127.8758749999899</v>
      </c>
      <c r="Z36" s="45">
        <v>249.65868750000701</v>
      </c>
      <c r="AA36" s="46">
        <v>324.85324999999301</v>
      </c>
      <c r="AB36" s="45">
        <v>5983.6516874999998</v>
      </c>
      <c r="AC36" s="46">
        <v>6951.3371874999903</v>
      </c>
      <c r="AD36" s="45">
        <v>3846.5448156693401</v>
      </c>
      <c r="AE36" s="46">
        <v>3039.6176684627799</v>
      </c>
      <c r="AF36" s="45">
        <v>1739.9052142891401</v>
      </c>
      <c r="AG36" s="46">
        <v>1369.3277275866601</v>
      </c>
      <c r="AH36" s="45">
        <v>3602.1351776984502</v>
      </c>
      <c r="AI36" s="46">
        <v>2800.90153404906</v>
      </c>
      <c r="AJ36" s="45">
        <v>2429.5244375000002</v>
      </c>
      <c r="AK36" s="46">
        <v>2598.3102812499901</v>
      </c>
      <c r="AL36" s="45">
        <v>4483.9022338079703</v>
      </c>
      <c r="AM36" s="46">
        <v>4268.8341518302605</v>
      </c>
      <c r="AN36" s="45">
        <v>2429.9281808453302</v>
      </c>
      <c r="AO36" s="46">
        <v>2217.5706786813298</v>
      </c>
      <c r="AP36" s="45">
        <v>432344.56</v>
      </c>
      <c r="AQ36" s="46">
        <v>358012.88</v>
      </c>
      <c r="AR36" s="45">
        <v>1212832.8999999999</v>
      </c>
      <c r="AS36" s="46">
        <v>996666.28</v>
      </c>
      <c r="AT36" s="45">
        <v>2801385.03</v>
      </c>
      <c r="AU36" s="46">
        <v>2379867.37</v>
      </c>
      <c r="AV36" s="45">
        <v>13312009.82</v>
      </c>
      <c r="AW36" s="46">
        <v>8454089.0600000005</v>
      </c>
    </row>
    <row r="37" spans="1:49" x14ac:dyDescent="0.25">
      <c r="A37" s="31">
        <v>43690</v>
      </c>
      <c r="B37" s="45">
        <v>1334.5814460596901</v>
      </c>
      <c r="C37" s="46">
        <v>1552.7133228983801</v>
      </c>
      <c r="D37" s="45">
        <v>3105.5932187499802</v>
      </c>
      <c r="E37" s="46">
        <v>3568.2222500000098</v>
      </c>
      <c r="F37" s="45">
        <v>2476.5352849851902</v>
      </c>
      <c r="G37" s="46">
        <v>2451.0323749999998</v>
      </c>
      <c r="H37" s="45">
        <v>4181.6543234896599</v>
      </c>
      <c r="I37" s="46">
        <v>3465.69484375001</v>
      </c>
      <c r="J37" s="45">
        <v>1317.93459374999</v>
      </c>
      <c r="K37" s="46">
        <v>1514.2866875</v>
      </c>
      <c r="L37" s="45">
        <v>1729.3494790510899</v>
      </c>
      <c r="M37" s="46">
        <v>2008.7359302544601</v>
      </c>
      <c r="N37" s="45">
        <v>2333.15060571915</v>
      </c>
      <c r="O37" s="46">
        <v>1952.5704846778999</v>
      </c>
      <c r="P37" s="45">
        <v>20899.1622922799</v>
      </c>
      <c r="Q37" s="46">
        <v>20851.277360496599</v>
      </c>
      <c r="R37" s="45">
        <v>487.39864081333297</v>
      </c>
      <c r="S37" s="46">
        <v>422.90644028000003</v>
      </c>
      <c r="T37" s="45">
        <v>2348.3485610600001</v>
      </c>
      <c r="U37" s="46">
        <v>2342.4789043426599</v>
      </c>
      <c r="V37" s="45">
        <v>2298.8311562499998</v>
      </c>
      <c r="W37" s="46">
        <v>2574.8667812499898</v>
      </c>
      <c r="X37" s="45">
        <v>982.78540625001096</v>
      </c>
      <c r="Y37" s="46">
        <v>1128.1252187499799</v>
      </c>
      <c r="Z37" s="45">
        <v>249.63653125000201</v>
      </c>
      <c r="AA37" s="46">
        <v>324.82459375000099</v>
      </c>
      <c r="AB37" s="45">
        <v>6032.3930937499999</v>
      </c>
      <c r="AC37" s="46">
        <v>7007.9609999999802</v>
      </c>
      <c r="AD37" s="45">
        <v>3862.9875553110901</v>
      </c>
      <c r="AE37" s="46">
        <v>3069.1281773170699</v>
      </c>
      <c r="AF37" s="45">
        <v>1752.67605312982</v>
      </c>
      <c r="AG37" s="46">
        <v>1383.45707501333</v>
      </c>
      <c r="AH37" s="45">
        <v>3618.1402712898898</v>
      </c>
      <c r="AI37" s="46">
        <v>2813.34656619321</v>
      </c>
      <c r="AJ37" s="45">
        <v>2435.8641249999901</v>
      </c>
      <c r="AK37" s="46">
        <v>2605.08996874999</v>
      </c>
      <c r="AL37" s="45">
        <v>4506.7943708254797</v>
      </c>
      <c r="AM37" s="46">
        <v>4290.6282779435596</v>
      </c>
      <c r="AN37" s="45">
        <v>2450.0148348759999</v>
      </c>
      <c r="AO37" s="46">
        <v>2235.90190738</v>
      </c>
      <c r="AP37" s="45">
        <v>431913.31</v>
      </c>
      <c r="AQ37" s="46">
        <v>357565.38</v>
      </c>
      <c r="AR37" s="45">
        <v>1212865.7</v>
      </c>
      <c r="AS37" s="46">
        <v>998608.79</v>
      </c>
      <c r="AT37" s="45">
        <v>2802570.81</v>
      </c>
      <c r="AU37" s="46">
        <v>2364835.12</v>
      </c>
      <c r="AV37" s="45">
        <v>13405487.75</v>
      </c>
      <c r="AW37" s="46">
        <v>8472698.1899999995</v>
      </c>
    </row>
    <row r="38" spans="1:49" x14ac:dyDescent="0.25">
      <c r="A38" s="31">
        <v>43691</v>
      </c>
      <c r="B38" s="45">
        <v>1339.0997625433199</v>
      </c>
      <c r="C38" s="46">
        <v>1557.9701117755401</v>
      </c>
      <c r="D38" s="45">
        <v>3118.39028125001</v>
      </c>
      <c r="E38" s="46">
        <v>3582.9255624999801</v>
      </c>
      <c r="F38" s="45">
        <v>2469.0022986238901</v>
      </c>
      <c r="G38" s="46">
        <v>2459.48696874999</v>
      </c>
      <c r="H38" s="45">
        <v>4263.8941940123404</v>
      </c>
      <c r="I38" s="46">
        <v>3527.4063185042401</v>
      </c>
      <c r="J38" s="45">
        <v>1319.9362812499901</v>
      </c>
      <c r="K38" s="46">
        <v>1516.5866249999999</v>
      </c>
      <c r="L38" s="45">
        <v>1726.16157867124</v>
      </c>
      <c r="M38" s="46">
        <v>2005.0279308467</v>
      </c>
      <c r="N38" s="45">
        <v>2331.8574064367099</v>
      </c>
      <c r="O38" s="46">
        <v>1951.49686690204</v>
      </c>
      <c r="P38" s="45">
        <v>20390.900355319998</v>
      </c>
      <c r="Q38" s="46">
        <v>20344.1799747433</v>
      </c>
      <c r="R38" s="45">
        <v>472.77667097333301</v>
      </c>
      <c r="S38" s="46">
        <v>410.219235173333</v>
      </c>
      <c r="T38" s="45">
        <v>2293.8170962546601</v>
      </c>
      <c r="U38" s="46">
        <v>2288.0837425106602</v>
      </c>
      <c r="V38" s="45">
        <v>2306.9819375000002</v>
      </c>
      <c r="W38" s="46">
        <v>2583.99668749999</v>
      </c>
      <c r="X38" s="45">
        <v>983.50912499999902</v>
      </c>
      <c r="Y38" s="46">
        <v>1128.9562187500001</v>
      </c>
      <c r="Z38" s="45">
        <v>249.63653125000201</v>
      </c>
      <c r="AA38" s="46">
        <v>324.82459375000099</v>
      </c>
      <c r="AB38" s="45">
        <v>6099.2065312500099</v>
      </c>
      <c r="AC38" s="46">
        <v>7085.5794687499802</v>
      </c>
      <c r="AD38" s="45">
        <v>3767.6912051690401</v>
      </c>
      <c r="AE38" s="46">
        <v>3015.6295503166398</v>
      </c>
      <c r="AF38" s="45">
        <v>1713.14518056988</v>
      </c>
      <c r="AG38" s="46">
        <v>1361.28863021333</v>
      </c>
      <c r="AH38" s="45">
        <v>3555.6784873718798</v>
      </c>
      <c r="AI38" s="46">
        <v>2764.7783440396602</v>
      </c>
      <c r="AJ38" s="45">
        <v>2445.6615624999999</v>
      </c>
      <c r="AK38" s="46">
        <v>2615.5686249999899</v>
      </c>
      <c r="AL38" s="45">
        <v>4423.2497357434204</v>
      </c>
      <c r="AM38" s="46">
        <v>4211.0908182455396</v>
      </c>
      <c r="AN38" s="45">
        <v>2405.22277670933</v>
      </c>
      <c r="AO38" s="46">
        <v>2195.0243407053299</v>
      </c>
      <c r="AP38" s="45">
        <v>431587.49</v>
      </c>
      <c r="AQ38" s="46">
        <v>357779.06</v>
      </c>
      <c r="AR38" s="45">
        <v>1214369.8700000001</v>
      </c>
      <c r="AS38" s="46">
        <v>999520.65</v>
      </c>
      <c r="AT38" s="45">
        <v>2813924.16</v>
      </c>
      <c r="AU38" s="46">
        <v>2364171.0499999998</v>
      </c>
      <c r="AV38" s="45">
        <v>13675867.35</v>
      </c>
      <c r="AW38" s="46">
        <v>8645897.9199999999</v>
      </c>
    </row>
    <row r="39" spans="1:49" x14ac:dyDescent="0.25">
      <c r="A39" s="31">
        <v>43692</v>
      </c>
      <c r="B39" s="45">
        <v>1341.74868592233</v>
      </c>
      <c r="C39" s="46">
        <v>1561.0517771612001</v>
      </c>
      <c r="D39" s="45">
        <v>3144.1778437499802</v>
      </c>
      <c r="E39" s="46">
        <v>3612.5553437499998</v>
      </c>
      <c r="F39" s="45">
        <v>2514.3380461695901</v>
      </c>
      <c r="G39" s="46">
        <v>2476.1995625</v>
      </c>
      <c r="H39" s="45">
        <v>4403.2492728442803</v>
      </c>
      <c r="I39" s="46">
        <v>3663.7098901463</v>
      </c>
      <c r="J39" s="45">
        <v>1323.3515312500001</v>
      </c>
      <c r="K39" s="46">
        <v>1520.51112499999</v>
      </c>
      <c r="L39" s="45">
        <v>1728.7689971636501</v>
      </c>
      <c r="M39" s="46">
        <v>2008.02641313086</v>
      </c>
      <c r="N39" s="45">
        <v>2331.88485241541</v>
      </c>
      <c r="O39" s="46">
        <v>1951.4682310743201</v>
      </c>
      <c r="P39" s="45">
        <v>20277.163415819999</v>
      </c>
      <c r="Q39" s="46">
        <v>20230.70362964</v>
      </c>
      <c r="R39" s="45">
        <v>470.94892357333299</v>
      </c>
      <c r="S39" s="46">
        <v>408.63334436666599</v>
      </c>
      <c r="T39" s="45">
        <v>2293.8170962546601</v>
      </c>
      <c r="U39" s="46">
        <v>2288.0837425106602</v>
      </c>
      <c r="V39" s="45">
        <v>2316.6854062500001</v>
      </c>
      <c r="W39" s="46">
        <v>2594.8650312499899</v>
      </c>
      <c r="X39" s="45">
        <v>985.17418749999104</v>
      </c>
      <c r="Y39" s="46">
        <v>1130.8672812499999</v>
      </c>
      <c r="Z39" s="45">
        <v>249.79199999999199</v>
      </c>
      <c r="AA39" s="46">
        <v>325.02675000000499</v>
      </c>
      <c r="AB39" s="45">
        <v>6184.6405312500101</v>
      </c>
      <c r="AC39" s="46">
        <v>7184.8298437499898</v>
      </c>
      <c r="AD39" s="45">
        <v>3768.6697585043098</v>
      </c>
      <c r="AE39" s="46">
        <v>3033.2514895951599</v>
      </c>
      <c r="AF39" s="45">
        <v>1702.17026152732</v>
      </c>
      <c r="AG39" s="46">
        <v>1359.58334007999</v>
      </c>
      <c r="AH39" s="45">
        <v>3550.2470769215602</v>
      </c>
      <c r="AI39" s="46">
        <v>2760.5550587759499</v>
      </c>
      <c r="AJ39" s="45">
        <v>2458.62903124998</v>
      </c>
      <c r="AK39" s="46">
        <v>2629.4368125000101</v>
      </c>
      <c r="AL39" s="45">
        <v>4411.7716068160698</v>
      </c>
      <c r="AM39" s="46">
        <v>4200.1632335036802</v>
      </c>
      <c r="AN39" s="45">
        <v>2401.4950169560002</v>
      </c>
      <c r="AO39" s="46">
        <v>2191.6223613213301</v>
      </c>
      <c r="AP39" s="45">
        <v>431889.73</v>
      </c>
      <c r="AQ39" s="46">
        <v>358157.81</v>
      </c>
      <c r="AR39" s="45">
        <v>1216765.74</v>
      </c>
      <c r="AS39" s="46">
        <v>1000657.55</v>
      </c>
      <c r="AT39" s="45">
        <v>2827479.64</v>
      </c>
      <c r="AU39" s="46">
        <v>2358582.6800000002</v>
      </c>
      <c r="AV39" s="45">
        <v>13995287.51</v>
      </c>
      <c r="AW39" s="46">
        <v>8851827.9600000009</v>
      </c>
    </row>
    <row r="40" spans="1:49" x14ac:dyDescent="0.25">
      <c r="A40" s="31">
        <v>43693</v>
      </c>
      <c r="B40" s="45">
        <v>1341.35504456998</v>
      </c>
      <c r="C40" s="46">
        <v>1560.59393285953</v>
      </c>
      <c r="D40" s="45">
        <v>3133.5135624999998</v>
      </c>
      <c r="E40" s="46">
        <v>3600.3023437499801</v>
      </c>
      <c r="F40" s="45">
        <v>2544.6871173720101</v>
      </c>
      <c r="G40" s="46">
        <v>2466.7619687500001</v>
      </c>
      <c r="H40" s="45">
        <v>4498.1521584058</v>
      </c>
      <c r="I40" s="46">
        <v>3762.9853923696201</v>
      </c>
      <c r="J40" s="45">
        <v>1320.64281249999</v>
      </c>
      <c r="K40" s="46">
        <v>1517.3988750000001</v>
      </c>
      <c r="L40" s="45">
        <v>1735.9504313155401</v>
      </c>
      <c r="M40" s="46">
        <v>2016.3799148323601</v>
      </c>
      <c r="N40" s="45">
        <v>2344.0863199116202</v>
      </c>
      <c r="O40" s="46">
        <v>1961.7224995087299</v>
      </c>
      <c r="P40" s="45">
        <v>20521.520118650002</v>
      </c>
      <c r="Q40" s="46">
        <v>20474.500455716599</v>
      </c>
      <c r="R40" s="45">
        <v>486.180136553333</v>
      </c>
      <c r="S40" s="46">
        <v>421.84918329999999</v>
      </c>
      <c r="T40" s="45">
        <v>2324.5784349933301</v>
      </c>
      <c r="U40" s="46">
        <v>2318.7681964240001</v>
      </c>
      <c r="V40" s="45">
        <v>2310.7339374999901</v>
      </c>
      <c r="W40" s="46">
        <v>2588.1991874999999</v>
      </c>
      <c r="X40" s="45">
        <v>984.59509375001505</v>
      </c>
      <c r="Y40" s="46">
        <v>1130.2024374999901</v>
      </c>
      <c r="Z40" s="45">
        <v>249.79199999999199</v>
      </c>
      <c r="AA40" s="46">
        <v>325.02675000000499</v>
      </c>
      <c r="AB40" s="45">
        <v>6121.6600937499998</v>
      </c>
      <c r="AC40" s="46">
        <v>7111.6645625000001</v>
      </c>
      <c r="AD40" s="45">
        <v>3846.1169600841899</v>
      </c>
      <c r="AE40" s="46">
        <v>3109.5843631140801</v>
      </c>
      <c r="AF40" s="45">
        <v>1718.9138865540399</v>
      </c>
      <c r="AG40" s="46">
        <v>1379.0720817599899</v>
      </c>
      <c r="AH40" s="45">
        <v>3622.8444537432301</v>
      </c>
      <c r="AI40" s="46">
        <v>2817.0043846499898</v>
      </c>
      <c r="AJ40" s="45">
        <v>2451.28112499999</v>
      </c>
      <c r="AK40" s="46">
        <v>2621.5784062500002</v>
      </c>
      <c r="AL40" s="45">
        <v>4483.7572305482499</v>
      </c>
      <c r="AM40" s="46">
        <v>4268.6961004920004</v>
      </c>
      <c r="AN40" s="45">
        <v>2431.88050238799</v>
      </c>
      <c r="AO40" s="46">
        <v>2219.3523814599998</v>
      </c>
      <c r="AP40" s="45">
        <v>431860.79</v>
      </c>
      <c r="AQ40" s="46">
        <v>358134.9</v>
      </c>
      <c r="AR40" s="45">
        <v>1216320.58</v>
      </c>
      <c r="AS40" s="46">
        <v>1000151.11</v>
      </c>
      <c r="AT40" s="45">
        <v>2825824.07</v>
      </c>
      <c r="AU40" s="46">
        <v>2439748.0699999998</v>
      </c>
      <c r="AV40" s="45">
        <v>13934804.4</v>
      </c>
      <c r="AW40" s="46">
        <v>9115538.3499999996</v>
      </c>
    </row>
    <row r="41" spans="1:49" x14ac:dyDescent="0.25">
      <c r="A41" s="31">
        <v>43696</v>
      </c>
      <c r="B41" s="45">
        <v>1332.5986175999201</v>
      </c>
      <c r="C41" s="46">
        <v>1550.40643316827</v>
      </c>
      <c r="D41" s="45">
        <v>3123.2372812500098</v>
      </c>
      <c r="E41" s="46">
        <v>3588.49537499998</v>
      </c>
      <c r="F41" s="45">
        <v>2524.1534019522401</v>
      </c>
      <c r="G41" s="46">
        <v>2461.0600937499999</v>
      </c>
      <c r="H41" s="45">
        <v>4487.9097685958895</v>
      </c>
      <c r="I41" s="46">
        <v>3753.6437321573799</v>
      </c>
      <c r="J41" s="45">
        <v>1320.2899062500001</v>
      </c>
      <c r="K41" s="46">
        <v>1516.9929999999899</v>
      </c>
      <c r="L41" s="45">
        <v>1727.19774499959</v>
      </c>
      <c r="M41" s="46">
        <v>2006.25494302844</v>
      </c>
      <c r="N41" s="45">
        <v>2340.8358238849</v>
      </c>
      <c r="O41" s="46">
        <v>1959.0112788418701</v>
      </c>
      <c r="P41" s="45">
        <v>20815.6367337066</v>
      </c>
      <c r="Q41" s="46">
        <v>20767.943177270001</v>
      </c>
      <c r="R41" s="45">
        <v>486.78939167999999</v>
      </c>
      <c r="S41" s="46">
        <v>422.37780045999898</v>
      </c>
      <c r="T41" s="45">
        <v>2353.941531168</v>
      </c>
      <c r="U41" s="46">
        <v>2348.0579007639999</v>
      </c>
      <c r="V41" s="45">
        <v>2304.9118437500001</v>
      </c>
      <c r="W41" s="46">
        <v>2581.6780937499898</v>
      </c>
      <c r="X41" s="45">
        <v>984.30549999998698</v>
      </c>
      <c r="Y41" s="46">
        <v>1129.86990625001</v>
      </c>
      <c r="Z41" s="45">
        <v>249.74724999999501</v>
      </c>
      <c r="AA41" s="46">
        <v>324.96893750000498</v>
      </c>
      <c r="AB41" s="45">
        <v>6035.1312187499998</v>
      </c>
      <c r="AC41" s="46">
        <v>7011.1416874999904</v>
      </c>
      <c r="AD41" s="45">
        <v>3849.69206789399</v>
      </c>
      <c r="AE41" s="46">
        <v>3135.2124162842902</v>
      </c>
      <c r="AF41" s="45">
        <v>1729.0446971623501</v>
      </c>
      <c r="AG41" s="46">
        <v>1395.8811536533301</v>
      </c>
      <c r="AH41" s="45">
        <v>3656.9188619671199</v>
      </c>
      <c r="AI41" s="46">
        <v>2843.4995195727602</v>
      </c>
      <c r="AJ41" s="45">
        <v>2444.5093124999999</v>
      </c>
      <c r="AK41" s="46">
        <v>2614.3359062499899</v>
      </c>
      <c r="AL41" s="45">
        <v>4519.7404029597101</v>
      </c>
      <c r="AM41" s="46">
        <v>4302.9533609045602</v>
      </c>
      <c r="AN41" s="45">
        <v>2458.3809956959999</v>
      </c>
      <c r="AO41" s="46">
        <v>2243.5369321039898</v>
      </c>
      <c r="AP41" s="45">
        <v>432515.42</v>
      </c>
      <c r="AQ41" s="46">
        <v>358116.54</v>
      </c>
      <c r="AR41" s="45">
        <v>1214926.3799999999</v>
      </c>
      <c r="AS41" s="46">
        <v>998398.3</v>
      </c>
      <c r="AT41" s="45">
        <v>2818887.54</v>
      </c>
      <c r="AU41" s="46">
        <v>2502083.0099999998</v>
      </c>
      <c r="AV41" s="45">
        <v>13753336.51</v>
      </c>
      <c r="AW41" s="46">
        <v>9330106.4900000002</v>
      </c>
    </row>
    <row r="42" spans="1:49" x14ac:dyDescent="0.25">
      <c r="A42" s="31">
        <v>43697</v>
      </c>
      <c r="B42" s="45">
        <v>1338.31636283887</v>
      </c>
      <c r="C42" s="46">
        <v>1557.05852064295</v>
      </c>
      <c r="D42" s="45">
        <v>3131.5750624999901</v>
      </c>
      <c r="E42" s="46">
        <v>3598.0744062499998</v>
      </c>
      <c r="F42" s="45">
        <v>2597.85576927379</v>
      </c>
      <c r="G42" s="46">
        <v>2472.4636249999999</v>
      </c>
      <c r="H42" s="45">
        <v>4466.1500115832696</v>
      </c>
      <c r="I42" s="46">
        <v>3787.8092224212601</v>
      </c>
      <c r="J42" s="45">
        <v>1322.6452187499999</v>
      </c>
      <c r="K42" s="46">
        <v>1519.69909374999</v>
      </c>
      <c r="L42" s="45">
        <v>1724.82733518333</v>
      </c>
      <c r="M42" s="46">
        <v>2003.4490898802001</v>
      </c>
      <c r="N42" s="45">
        <v>2344.9164340766101</v>
      </c>
      <c r="O42" s="46">
        <v>1962.4364348643101</v>
      </c>
      <c r="P42" s="45">
        <v>20691.236956280001</v>
      </c>
      <c r="Q42" s="46">
        <v>20643.8284365666</v>
      </c>
      <c r="R42" s="45">
        <v>480.696905026666</v>
      </c>
      <c r="S42" s="46">
        <v>417.091477546666</v>
      </c>
      <c r="T42" s="45">
        <v>2339.2599846160001</v>
      </c>
      <c r="U42" s="46">
        <v>2333.4130463279998</v>
      </c>
      <c r="V42" s="45">
        <v>2314.6153125000101</v>
      </c>
      <c r="W42" s="46">
        <v>2592.5464374999901</v>
      </c>
      <c r="X42" s="45">
        <v>985.53615625000702</v>
      </c>
      <c r="Y42" s="46">
        <v>1131.28249999999</v>
      </c>
      <c r="Z42" s="45">
        <v>249.79199999999199</v>
      </c>
      <c r="AA42" s="46">
        <v>325.02675000000499</v>
      </c>
      <c r="AB42" s="45">
        <v>6085.51503125</v>
      </c>
      <c r="AC42" s="46">
        <v>7069.67424999998</v>
      </c>
      <c r="AD42" s="45">
        <v>3911.8221626659001</v>
      </c>
      <c r="AE42" s="46">
        <v>3150.2486483263801</v>
      </c>
      <c r="AF42" s="45">
        <v>1737.5353916538099</v>
      </c>
      <c r="AG42" s="46">
        <v>1391.9833762533301</v>
      </c>
      <c r="AH42" s="45">
        <v>3654.0555644752098</v>
      </c>
      <c r="AI42" s="46">
        <v>2841.2731163347498</v>
      </c>
      <c r="AJ42" s="45">
        <v>2454.738875</v>
      </c>
      <c r="AK42" s="46">
        <v>2625.2760937499902</v>
      </c>
      <c r="AL42" s="45">
        <v>4507.1193563800098</v>
      </c>
      <c r="AM42" s="46">
        <v>4290.9376773449303</v>
      </c>
      <c r="AN42" s="45">
        <v>2445.91364176666</v>
      </c>
      <c r="AO42" s="46">
        <v>2232.1591326573298</v>
      </c>
      <c r="AP42" s="45">
        <v>432184.91</v>
      </c>
      <c r="AQ42" s="46">
        <v>357732.81</v>
      </c>
      <c r="AR42" s="45">
        <v>1215498.8799999999</v>
      </c>
      <c r="AS42" s="46">
        <v>1000752.15</v>
      </c>
      <c r="AT42" s="45">
        <v>2822620.12</v>
      </c>
      <c r="AU42" s="46">
        <v>2516391.69</v>
      </c>
      <c r="AV42" s="45">
        <v>13830483.970000001</v>
      </c>
      <c r="AW42" s="46">
        <v>9427398.3499999996</v>
      </c>
    </row>
    <row r="43" spans="1:49" x14ac:dyDescent="0.25">
      <c r="A43" s="31">
        <v>43698</v>
      </c>
      <c r="B43" s="45">
        <v>1327.21394787554</v>
      </c>
      <c r="C43" s="46">
        <v>1544.14201687216</v>
      </c>
      <c r="D43" s="45">
        <v>3130.4115624999899</v>
      </c>
      <c r="E43" s="46">
        <v>3596.7380937500002</v>
      </c>
      <c r="F43" s="45">
        <v>2581.5676648048002</v>
      </c>
      <c r="G43" s="46">
        <v>2472.4636249999999</v>
      </c>
      <c r="H43" s="45">
        <v>4420.7063295149801</v>
      </c>
      <c r="I43" s="46">
        <v>3773.9583921940898</v>
      </c>
      <c r="J43" s="45">
        <v>1323.23384374999</v>
      </c>
      <c r="K43" s="46">
        <v>1520.3756874999899</v>
      </c>
      <c r="L43" s="45">
        <v>1729.1921642285699</v>
      </c>
      <c r="M43" s="46">
        <v>2008.49136857542</v>
      </c>
      <c r="N43" s="45">
        <v>2340.2052438986302</v>
      </c>
      <c r="O43" s="46">
        <v>1958.47604063772</v>
      </c>
      <c r="P43" s="45">
        <v>20945.3679271</v>
      </c>
      <c r="Q43" s="46">
        <v>20897.377129443299</v>
      </c>
      <c r="R43" s="45">
        <v>482.52463108000001</v>
      </c>
      <c r="S43" s="46">
        <v>418.67736835333301</v>
      </c>
      <c r="T43" s="45">
        <v>2369.3222014733301</v>
      </c>
      <c r="U43" s="46">
        <v>2363.4001249866601</v>
      </c>
      <c r="V43" s="45">
        <v>2311.7690937500101</v>
      </c>
      <c r="W43" s="46">
        <v>2589.3581249999802</v>
      </c>
      <c r="X43" s="45">
        <v>984.52249999998503</v>
      </c>
      <c r="Y43" s="46">
        <v>1130.11925000001</v>
      </c>
      <c r="Z43" s="45">
        <v>249.71415624999801</v>
      </c>
      <c r="AA43" s="46">
        <v>324.92556250000399</v>
      </c>
      <c r="AB43" s="45">
        <v>6084.4198749999796</v>
      </c>
      <c r="AC43" s="46">
        <v>7068.40175000001</v>
      </c>
      <c r="AD43" s="45">
        <v>3962.2516787732602</v>
      </c>
      <c r="AE43" s="46">
        <v>3152.1380890662399</v>
      </c>
      <c r="AF43" s="45">
        <v>1767.36928756424</v>
      </c>
      <c r="AG43" s="46">
        <v>1397.82998636</v>
      </c>
      <c r="AH43" s="45">
        <v>3661.2887597813401</v>
      </c>
      <c r="AI43" s="46">
        <v>2846.8974072400001</v>
      </c>
      <c r="AJ43" s="45">
        <v>2453.15399999999</v>
      </c>
      <c r="AK43" s="46">
        <v>2623.5814062500099</v>
      </c>
      <c r="AL43" s="45">
        <v>4529.4710224158298</v>
      </c>
      <c r="AM43" s="46">
        <v>4312.2172563492404</v>
      </c>
      <c r="AN43" s="45">
        <v>2475.2246972773301</v>
      </c>
      <c r="AO43" s="46">
        <v>2258.90861968933</v>
      </c>
      <c r="AP43" s="45">
        <v>431712.8</v>
      </c>
      <c r="AQ43" s="46">
        <v>357855.19</v>
      </c>
      <c r="AR43" s="45">
        <v>1215348.0900000001</v>
      </c>
      <c r="AS43" s="46">
        <v>1000267.8</v>
      </c>
      <c r="AT43" s="45">
        <v>2819737.31</v>
      </c>
      <c r="AU43" s="46">
        <v>2540941.0299999998</v>
      </c>
      <c r="AV43" s="45">
        <v>13781128.359999999</v>
      </c>
      <c r="AW43" s="46">
        <v>9443459.2699999996</v>
      </c>
    </row>
    <row r="44" spans="1:49" x14ac:dyDescent="0.25">
      <c r="A44" s="31">
        <v>43699</v>
      </c>
      <c r="B44" s="45">
        <v>1316.9357532071299</v>
      </c>
      <c r="C44" s="46">
        <v>1532.18319937448</v>
      </c>
      <c r="D44" s="45">
        <v>3117.6142812499902</v>
      </c>
      <c r="E44" s="46">
        <v>3582.0347187499901</v>
      </c>
      <c r="F44" s="45">
        <v>2589.1668434347398</v>
      </c>
      <c r="G44" s="46">
        <v>2473.6434999999901</v>
      </c>
      <c r="H44" s="45">
        <v>4404.8659615837096</v>
      </c>
      <c r="I44" s="46">
        <v>3759.2959609279801</v>
      </c>
      <c r="J44" s="45">
        <v>1322.99840625</v>
      </c>
      <c r="K44" s="46">
        <v>1520.1052499999901</v>
      </c>
      <c r="L44" s="45">
        <v>1720.3899064427001</v>
      </c>
      <c r="M44" s="46">
        <v>1998.29798347824</v>
      </c>
      <c r="N44" s="45">
        <v>2342.19100488103</v>
      </c>
      <c r="O44" s="46">
        <v>1960.1682252968201</v>
      </c>
      <c r="P44" s="45">
        <v>20839.628121053302</v>
      </c>
      <c r="Q44" s="46">
        <v>20791.8795905433</v>
      </c>
      <c r="R44" s="45">
        <v>488.617133086666</v>
      </c>
      <c r="S44" s="46">
        <v>423.96370793333301</v>
      </c>
      <c r="T44" s="45">
        <v>2353.2424102226601</v>
      </c>
      <c r="U44" s="46">
        <v>2347.3605233746598</v>
      </c>
      <c r="V44" s="45">
        <v>2303.48887499999</v>
      </c>
      <c r="W44" s="46">
        <v>2580.0839687500102</v>
      </c>
      <c r="X44" s="45">
        <v>983.14737499999001</v>
      </c>
      <c r="Y44" s="46">
        <v>1128.54071875001</v>
      </c>
      <c r="Z44" s="45">
        <v>249.57012499999999</v>
      </c>
      <c r="AA44" s="46">
        <v>324.73790624999702</v>
      </c>
      <c r="AB44" s="45">
        <v>6030.2024374999901</v>
      </c>
      <c r="AC44" s="46">
        <v>7005.4160624999904</v>
      </c>
      <c r="AD44" s="45">
        <v>3913.2115010140601</v>
      </c>
      <c r="AE44" s="46">
        <v>3112.5462592908798</v>
      </c>
      <c r="AF44" s="45">
        <v>1758.3912480649899</v>
      </c>
      <c r="AG44" s="46">
        <v>1392.2269854933299</v>
      </c>
      <c r="AH44" s="45">
        <v>3648.21657169727</v>
      </c>
      <c r="AI44" s="46">
        <v>2836.7329067740002</v>
      </c>
      <c r="AJ44" s="45">
        <v>2442.6359375000002</v>
      </c>
      <c r="AK44" s="46">
        <v>2612.3326874999998</v>
      </c>
      <c r="AL44" s="45">
        <v>4498.62979422429</v>
      </c>
      <c r="AM44" s="46">
        <v>4282.85531288933</v>
      </c>
      <c r="AN44" s="45">
        <v>2461.4470614799902</v>
      </c>
      <c r="AO44" s="46">
        <v>2246.3350479800001</v>
      </c>
      <c r="AP44" s="45">
        <v>431564.26</v>
      </c>
      <c r="AQ44" s="46">
        <v>357943.86</v>
      </c>
      <c r="AR44" s="45">
        <v>1214226.4099999999</v>
      </c>
      <c r="AS44" s="46">
        <v>998513.73</v>
      </c>
      <c r="AT44" s="45">
        <v>2813554.24</v>
      </c>
      <c r="AU44" s="46">
        <v>2464687.5</v>
      </c>
      <c r="AV44" s="45">
        <v>13642268.199999999</v>
      </c>
      <c r="AW44" s="46">
        <v>9173244.3399999999</v>
      </c>
    </row>
    <row r="45" spans="1:49" x14ac:dyDescent="0.25">
      <c r="A45" s="31">
        <v>43700</v>
      </c>
      <c r="B45" s="45">
        <v>1445.0949470497701</v>
      </c>
      <c r="C45" s="46">
        <v>1608.47873435925</v>
      </c>
      <c r="D45" s="45">
        <v>3119.3595</v>
      </c>
      <c r="E45" s="46">
        <v>3584.0392812499899</v>
      </c>
      <c r="F45" s="45">
        <v>2575.7608502795201</v>
      </c>
      <c r="G45" s="46">
        <v>2477.1827812500001</v>
      </c>
      <c r="H45" s="45">
        <v>4384.9742298562296</v>
      </c>
      <c r="I45" s="46">
        <v>3741.0853436877001</v>
      </c>
      <c r="J45" s="45">
        <v>1324.0583437499999</v>
      </c>
      <c r="K45" s="46">
        <v>1521.3226562499899</v>
      </c>
      <c r="L45" s="45">
        <v>1737.4339828469001</v>
      </c>
      <c r="M45" s="46">
        <v>2018.15415300265</v>
      </c>
      <c r="N45" s="45">
        <v>2356.7514741640198</v>
      </c>
      <c r="O45" s="46">
        <v>1972.3313215481</v>
      </c>
      <c r="P45" s="45">
        <v>20675.2427023866</v>
      </c>
      <c r="Q45" s="46">
        <v>20627.87082416</v>
      </c>
      <c r="R45" s="45">
        <v>481.91540928666598</v>
      </c>
      <c r="S45" s="46">
        <v>418.148734526667</v>
      </c>
      <c r="T45" s="45">
        <v>2335.0652552000001</v>
      </c>
      <c r="U45" s="46">
        <v>2329.2288040120002</v>
      </c>
      <c r="V45" s="45">
        <v>2309.9578749999901</v>
      </c>
      <c r="W45" s="46">
        <v>2587.3294687500002</v>
      </c>
      <c r="X45" s="45">
        <v>984.59509375001505</v>
      </c>
      <c r="Y45" s="46">
        <v>1130.2024374999901</v>
      </c>
      <c r="Z45" s="45">
        <v>249.69200000000799</v>
      </c>
      <c r="AA45" s="46">
        <v>324.89690624999201</v>
      </c>
      <c r="AB45" s="45">
        <v>6058.67993749999</v>
      </c>
      <c r="AC45" s="46">
        <v>7038.4994999999999</v>
      </c>
      <c r="AD45" s="45">
        <v>3872.9173624097998</v>
      </c>
      <c r="AE45" s="46">
        <v>3100.3409440752198</v>
      </c>
      <c r="AF45" s="45">
        <v>1723.78961424828</v>
      </c>
      <c r="AG45" s="46">
        <v>1374.68714318666</v>
      </c>
      <c r="AH45" s="45">
        <v>3625.85654199378</v>
      </c>
      <c r="AI45" s="46">
        <v>2819.3464845667199</v>
      </c>
      <c r="AJ45" s="45">
        <v>2446.2379375</v>
      </c>
      <c r="AK45" s="46">
        <v>2616.1848124999901</v>
      </c>
      <c r="AL45" s="45">
        <v>4484.2647996001697</v>
      </c>
      <c r="AM45" s="46">
        <v>4269.1793306460704</v>
      </c>
      <c r="AN45" s="45">
        <v>2435.6606706600001</v>
      </c>
      <c r="AO45" s="46">
        <v>2222.80219225466</v>
      </c>
      <c r="AP45" s="45">
        <v>431666.46</v>
      </c>
      <c r="AQ45" s="46">
        <v>358009.85</v>
      </c>
      <c r="AR45" s="45">
        <v>1214632.8700000001</v>
      </c>
      <c r="AS45" s="46">
        <v>998700.61</v>
      </c>
      <c r="AT45" s="45">
        <v>2812560.83</v>
      </c>
      <c r="AU45" s="46">
        <v>2509472.2999999998</v>
      </c>
      <c r="AV45" s="45">
        <v>13580996.470000001</v>
      </c>
      <c r="AW45" s="46">
        <v>9337899.3800000008</v>
      </c>
    </row>
    <row r="46" spans="1:49" x14ac:dyDescent="0.25">
      <c r="A46" s="31">
        <v>43703</v>
      </c>
      <c r="B46" s="45">
        <v>1452.32834663772</v>
      </c>
      <c r="C46" s="46">
        <v>1618.3339641801699</v>
      </c>
      <c r="D46" s="45">
        <v>3122.46199999999</v>
      </c>
      <c r="E46" s="46">
        <v>3587.6040312499999</v>
      </c>
      <c r="F46" s="45">
        <v>2557.8152282403798</v>
      </c>
      <c r="G46" s="46">
        <v>2476.0029062499898</v>
      </c>
      <c r="H46" s="45">
        <v>4347.4029698861495</v>
      </c>
      <c r="I46" s="46">
        <v>3707.74715124561</v>
      </c>
      <c r="J46" s="45">
        <v>1323.58746875</v>
      </c>
      <c r="K46" s="46">
        <v>1520.7815624999901</v>
      </c>
      <c r="L46" s="45">
        <v>1731.9856297843901</v>
      </c>
      <c r="M46" s="46">
        <v>2011.7873564075001</v>
      </c>
      <c r="N46" s="45">
        <v>2340.2637255549198</v>
      </c>
      <c r="O46" s="46">
        <v>1958.50689080795</v>
      </c>
      <c r="P46" s="45">
        <v>20715.228343626601</v>
      </c>
      <c r="Q46" s="46">
        <v>20667.7648468433</v>
      </c>
      <c r="R46" s="45">
        <v>484.96162761333301</v>
      </c>
      <c r="S46" s="46">
        <v>420.79190965333299</v>
      </c>
      <c r="T46" s="45">
        <v>2339.9591043626601</v>
      </c>
      <c r="U46" s="46">
        <v>2334.1104206466598</v>
      </c>
      <c r="V46" s="45">
        <v>2309.6990000000001</v>
      </c>
      <c r="W46" s="46">
        <v>2587.0397499999899</v>
      </c>
      <c r="X46" s="45">
        <v>984.16053125000496</v>
      </c>
      <c r="Y46" s="46">
        <v>1129.7037499999899</v>
      </c>
      <c r="Z46" s="45">
        <v>249.68056249999799</v>
      </c>
      <c r="AA46" s="46">
        <v>324.882468750003</v>
      </c>
      <c r="AB46" s="45">
        <v>6079.4910937500099</v>
      </c>
      <c r="AC46" s="46">
        <v>7062.6758437499802</v>
      </c>
      <c r="AD46" s="45">
        <v>3856.1603637882599</v>
      </c>
      <c r="AE46" s="46">
        <v>3094.7113658949102</v>
      </c>
      <c r="AF46" s="45">
        <v>1721.32319080818</v>
      </c>
      <c r="AG46" s="46">
        <v>1373.9563061066599</v>
      </c>
      <c r="AH46" s="45">
        <v>3599.8328619838098</v>
      </c>
      <c r="AI46" s="46">
        <v>2799.1113306603202</v>
      </c>
      <c r="AJ46" s="45">
        <v>2448.25521874998</v>
      </c>
      <c r="AK46" s="46">
        <v>2618.3422500000102</v>
      </c>
      <c r="AL46" s="45">
        <v>4463.1616147306404</v>
      </c>
      <c r="AM46" s="46">
        <v>4249.08834700228</v>
      </c>
      <c r="AN46" s="45">
        <v>2445.28470722666</v>
      </c>
      <c r="AO46" s="46">
        <v>2231.5851599653301</v>
      </c>
      <c r="AP46" s="45">
        <v>431690.75</v>
      </c>
      <c r="AQ46" s="46">
        <v>358655.68</v>
      </c>
      <c r="AR46" s="45">
        <v>1214595.6599999999</v>
      </c>
      <c r="AS46" s="46">
        <v>998456.95</v>
      </c>
      <c r="AT46" s="45">
        <v>2814271.19</v>
      </c>
      <c r="AU46" s="46">
        <v>2557077.12</v>
      </c>
      <c r="AV46" s="45">
        <v>13639916.630000001</v>
      </c>
      <c r="AW46" s="46">
        <v>9663064.0399999991</v>
      </c>
    </row>
    <row r="47" spans="1:49" x14ac:dyDescent="0.25">
      <c r="A47" s="31">
        <v>43704</v>
      </c>
      <c r="B47" s="45">
        <v>1448.7483223879899</v>
      </c>
      <c r="C47" s="46">
        <v>1614.6808314679799</v>
      </c>
      <c r="D47" s="45">
        <v>3134.0955624999901</v>
      </c>
      <c r="E47" s="46">
        <v>3600.97075000001</v>
      </c>
      <c r="F47" s="45">
        <v>2560.69632635076</v>
      </c>
      <c r="G47" s="46">
        <v>2495.4679999999998</v>
      </c>
      <c r="H47" s="45">
        <v>4381.6264299370396</v>
      </c>
      <c r="I47" s="46">
        <v>3735.6892078926599</v>
      </c>
      <c r="J47" s="45">
        <v>1327.47337499999</v>
      </c>
      <c r="K47" s="46">
        <v>1525.2469375000001</v>
      </c>
      <c r="L47" s="45">
        <v>1727.6242848330401</v>
      </c>
      <c r="M47" s="46">
        <v>2006.7557367043</v>
      </c>
      <c r="N47" s="45">
        <v>2338.2214357214498</v>
      </c>
      <c r="O47" s="46">
        <v>1956.814455621</v>
      </c>
      <c r="P47" s="45">
        <v>20795.199625450001</v>
      </c>
      <c r="Q47" s="46">
        <v>20747.552901200001</v>
      </c>
      <c r="R47" s="45">
        <v>484.96162761333301</v>
      </c>
      <c r="S47" s="46">
        <v>420.79190965333299</v>
      </c>
      <c r="T47" s="45">
        <v>2349.74680388666</v>
      </c>
      <c r="U47" s="46">
        <v>2343.8736551146599</v>
      </c>
      <c r="V47" s="45">
        <v>2315.1327812499999</v>
      </c>
      <c r="W47" s="46">
        <v>2593.1261562499999</v>
      </c>
      <c r="X47" s="45">
        <v>984.66746874999501</v>
      </c>
      <c r="Y47" s="46">
        <v>1130.2851250000001</v>
      </c>
      <c r="Z47" s="45">
        <v>249.65868750000701</v>
      </c>
      <c r="AA47" s="46">
        <v>324.85324999999301</v>
      </c>
      <c r="AB47" s="45">
        <v>6140.8280624999898</v>
      </c>
      <c r="AC47" s="46">
        <v>7133.9319374999995</v>
      </c>
      <c r="AD47" s="45">
        <v>3864.2576360775402</v>
      </c>
      <c r="AE47" s="46">
        <v>3113.4200831204698</v>
      </c>
      <c r="AF47" s="45">
        <v>1732.34939755858</v>
      </c>
      <c r="AG47" s="46">
        <v>1379.31569099999</v>
      </c>
      <c r="AH47" s="45">
        <v>3609.0098086346702</v>
      </c>
      <c r="AI47" s="46">
        <v>2806.24701984393</v>
      </c>
      <c r="AJ47" s="45">
        <v>2456.1798437499801</v>
      </c>
      <c r="AK47" s="46">
        <v>2626.81734374999</v>
      </c>
      <c r="AL47" s="45">
        <v>4489.3540460338099</v>
      </c>
      <c r="AM47" s="46">
        <v>4274.0244694288103</v>
      </c>
      <c r="AN47" s="45">
        <v>2459.5078408026602</v>
      </c>
      <c r="AO47" s="46">
        <v>2244.5652987560002</v>
      </c>
      <c r="AP47" s="45">
        <v>433085.85</v>
      </c>
      <c r="AQ47" s="46">
        <v>358248.2</v>
      </c>
      <c r="AR47" s="45">
        <v>1216361.1100000001</v>
      </c>
      <c r="AS47" s="46">
        <v>999999.1</v>
      </c>
      <c r="AT47" s="45">
        <v>2822139.41</v>
      </c>
      <c r="AU47" s="46">
        <v>2587682.31</v>
      </c>
      <c r="AV47" s="45">
        <v>13834474.6</v>
      </c>
      <c r="AW47" s="46">
        <v>9799392.4199999999</v>
      </c>
    </row>
    <row r="48" spans="1:49" x14ac:dyDescent="0.25">
      <c r="A48" s="31">
        <v>43705</v>
      </c>
      <c r="B48" s="45">
        <v>1451.29285838277</v>
      </c>
      <c r="C48" s="46">
        <v>1619.18232540092</v>
      </c>
      <c r="D48" s="45">
        <v>3140.10606249998</v>
      </c>
      <c r="E48" s="46">
        <v>3607.8768749999999</v>
      </c>
      <c r="F48" s="45">
        <v>2583.4759766073998</v>
      </c>
      <c r="G48" s="46">
        <v>2508.6415312499898</v>
      </c>
      <c r="H48" s="45">
        <v>4423.4550178572299</v>
      </c>
      <c r="I48" s="46">
        <v>3770.9646835022199</v>
      </c>
      <c r="J48" s="45">
        <v>1329.9469375000001</v>
      </c>
      <c r="K48" s="46">
        <v>1528.08824999999</v>
      </c>
      <c r="L48" s="45">
        <v>1726.9269139963801</v>
      </c>
      <c r="M48" s="46">
        <v>2005.8699564536</v>
      </c>
      <c r="N48" s="45">
        <v>2340.7046403115</v>
      </c>
      <c r="O48" s="46">
        <v>1958.9127476851399</v>
      </c>
      <c r="P48" s="45">
        <v>20795.199625450001</v>
      </c>
      <c r="Q48" s="46">
        <v>20747.552901200001</v>
      </c>
      <c r="R48" s="45">
        <v>485.57089341333301</v>
      </c>
      <c r="S48" s="46">
        <v>421.32053280666599</v>
      </c>
      <c r="T48" s="45">
        <v>2353.2424102226601</v>
      </c>
      <c r="U48" s="46">
        <v>2347.3605233746598</v>
      </c>
      <c r="V48" s="45">
        <v>2319.7905000000101</v>
      </c>
      <c r="W48" s="46">
        <v>2598.34328124998</v>
      </c>
      <c r="X48" s="45">
        <v>984.95684374999496</v>
      </c>
      <c r="Y48" s="46">
        <v>1130.61765625</v>
      </c>
      <c r="Z48" s="45">
        <v>249.647749999995</v>
      </c>
      <c r="AA48" s="46">
        <v>324.83909375000297</v>
      </c>
      <c r="AB48" s="45">
        <v>6201.6176249999799</v>
      </c>
      <c r="AC48" s="46">
        <v>7204.5527812500004</v>
      </c>
      <c r="AD48" s="45">
        <v>3841.7661270498402</v>
      </c>
      <c r="AE48" s="46">
        <v>3115.6249294045201</v>
      </c>
      <c r="AF48" s="45">
        <v>1728.96191832145</v>
      </c>
      <c r="AG48" s="46">
        <v>1383.45707501333</v>
      </c>
      <c r="AH48" s="45">
        <v>3624.6758933210399</v>
      </c>
      <c r="AI48" s="46">
        <v>2818.4284515624399</v>
      </c>
      <c r="AJ48" s="45">
        <v>2460.9345937500102</v>
      </c>
      <c r="AK48" s="46">
        <v>2631.90234374998</v>
      </c>
      <c r="AL48" s="45">
        <v>4485.0910340827104</v>
      </c>
      <c r="AM48" s="46">
        <v>4269.9659286722599</v>
      </c>
      <c r="AN48" s="45">
        <v>2456.1993735013298</v>
      </c>
      <c r="AO48" s="46">
        <v>2241.5459660106599</v>
      </c>
      <c r="AP48" s="45">
        <v>433346.84</v>
      </c>
      <c r="AQ48" s="46">
        <v>358410.93</v>
      </c>
      <c r="AR48" s="45">
        <v>1217541.8400000001</v>
      </c>
      <c r="AS48" s="46">
        <v>1000749.55</v>
      </c>
      <c r="AT48" s="45">
        <v>2829999.89</v>
      </c>
      <c r="AU48" s="46">
        <v>2594348.13</v>
      </c>
      <c r="AV48" s="45">
        <v>14095395.9</v>
      </c>
      <c r="AW48" s="46">
        <v>9906067.4000000004</v>
      </c>
    </row>
    <row r="49" spans="1:49" x14ac:dyDescent="0.25">
      <c r="A49" s="31">
        <v>43706</v>
      </c>
      <c r="B49" s="45">
        <v>1461.6102030652601</v>
      </c>
      <c r="C49" s="46">
        <v>1614.1285746568201</v>
      </c>
      <c r="D49" s="45">
        <v>3130.9930624999802</v>
      </c>
      <c r="E49" s="46">
        <v>3597.4065000000101</v>
      </c>
      <c r="F49" s="45">
        <v>2674.9317198296599</v>
      </c>
      <c r="G49" s="46">
        <v>2517.09612499998</v>
      </c>
      <c r="H49" s="45">
        <v>4579.8951228742199</v>
      </c>
      <c r="I49" s="46">
        <v>3964.9521782849602</v>
      </c>
      <c r="J49" s="45">
        <v>1331.47775</v>
      </c>
      <c r="K49" s="46">
        <v>1529.84759375</v>
      </c>
      <c r="L49" s="45">
        <v>1734.5189005377699</v>
      </c>
      <c r="M49" s="46">
        <v>2014.7324143859601</v>
      </c>
      <c r="N49" s="45">
        <v>2337.4248001984502</v>
      </c>
      <c r="O49" s="46">
        <v>1956.1476090080901</v>
      </c>
      <c r="P49" s="45">
        <v>21033.336346029999</v>
      </c>
      <c r="Q49" s="46">
        <v>20985.143989346601</v>
      </c>
      <c r="R49" s="45">
        <v>491.66335740666602</v>
      </c>
      <c r="S49" s="46">
        <v>426.60687837999899</v>
      </c>
      <c r="T49" s="45">
        <v>2384.70286990666</v>
      </c>
      <c r="U49" s="46">
        <v>2378.7423504080002</v>
      </c>
      <c r="V49" s="45">
        <v>2315.1327812499999</v>
      </c>
      <c r="W49" s="46">
        <v>2593.1261562499999</v>
      </c>
      <c r="X49" s="45">
        <v>985.46378124998398</v>
      </c>
      <c r="Y49" s="46">
        <v>1131.19903125001</v>
      </c>
      <c r="Z49" s="45">
        <v>249.72509375000499</v>
      </c>
      <c r="AA49" s="46">
        <v>324.94028124999198</v>
      </c>
      <c r="AB49" s="45">
        <v>6138.6374687500002</v>
      </c>
      <c r="AC49" s="46">
        <v>7131.3874374999896</v>
      </c>
      <c r="AD49" s="45">
        <v>3860.6581860248298</v>
      </c>
      <c r="AE49" s="46">
        <v>3146.4559468033199</v>
      </c>
      <c r="AF49" s="45">
        <v>1741.6507672333801</v>
      </c>
      <c r="AG49" s="46">
        <v>1400.9969386666601</v>
      </c>
      <c r="AH49" s="45">
        <v>3665.97950233341</v>
      </c>
      <c r="AI49" s="46">
        <v>2850.54477321274</v>
      </c>
      <c r="AJ49" s="45">
        <v>2455.4592187499902</v>
      </c>
      <c r="AK49" s="46">
        <v>2626.04721875001</v>
      </c>
      <c r="AL49" s="45">
        <v>4525.5471883380396</v>
      </c>
      <c r="AM49" s="46">
        <v>4308.4816285296101</v>
      </c>
      <c r="AN49" s="45">
        <v>2486.4079713319902</v>
      </c>
      <c r="AO49" s="46">
        <v>2269.1145587773299</v>
      </c>
      <c r="AP49" s="45">
        <v>433530.89</v>
      </c>
      <c r="AQ49" s="46">
        <v>358537.09</v>
      </c>
      <c r="AR49" s="45">
        <v>1217563.79</v>
      </c>
      <c r="AS49" s="46">
        <v>1000326.28</v>
      </c>
      <c r="AT49" s="45">
        <v>2827986.65</v>
      </c>
      <c r="AU49" s="46">
        <v>2577823.9500000002</v>
      </c>
      <c r="AV49" s="45">
        <v>13975006.630000001</v>
      </c>
      <c r="AW49" s="46">
        <v>9800347.7400000002</v>
      </c>
    </row>
    <row r="50" spans="1:49" x14ac:dyDescent="0.25">
      <c r="A50" s="31">
        <v>43707</v>
      </c>
      <c r="B50" s="45">
        <v>1448.4021051964401</v>
      </c>
      <c r="C50" s="46">
        <v>1601.1181645537299</v>
      </c>
      <c r="D50" s="45">
        <v>3127.6970624999999</v>
      </c>
      <c r="E50" s="46">
        <v>3593.61909374999</v>
      </c>
      <c r="F50" s="45">
        <v>2688.4215598501901</v>
      </c>
      <c r="G50" s="46">
        <v>2511.98365624999</v>
      </c>
      <c r="H50" s="45">
        <v>4547.4929752772996</v>
      </c>
      <c r="I50" s="46">
        <v>3936.2166842184402</v>
      </c>
      <c r="J50" s="45">
        <v>1330.18259375</v>
      </c>
      <c r="K50" s="46">
        <v>1528.35918749999</v>
      </c>
      <c r="L50" s="45">
        <v>1725.25667687703</v>
      </c>
      <c r="M50" s="46">
        <v>2004.03051713423</v>
      </c>
      <c r="N50" s="45">
        <v>2331.8989224008601</v>
      </c>
      <c r="O50" s="46">
        <v>1951.5423073448701</v>
      </c>
      <c r="P50" s="45">
        <v>21170.1760922666</v>
      </c>
      <c r="Q50" s="46">
        <v>21121.6702052533</v>
      </c>
      <c r="R50" s="45">
        <v>489.83563135333299</v>
      </c>
      <c r="S50" s="46">
        <v>425.02097090666598</v>
      </c>
      <c r="T50" s="45">
        <v>2390.295838816</v>
      </c>
      <c r="U50" s="46">
        <v>2384.3213380279999</v>
      </c>
      <c r="V50" s="45">
        <v>2317.2028749999899</v>
      </c>
      <c r="W50" s="46">
        <v>2595.4447500000001</v>
      </c>
      <c r="X50" s="45">
        <v>986.11518749999095</v>
      </c>
      <c r="Y50" s="46">
        <v>1131.9470625000099</v>
      </c>
      <c r="Z50" s="45">
        <v>249.803218750003</v>
      </c>
      <c r="AA50" s="46">
        <v>325.041187499996</v>
      </c>
      <c r="AB50" s="45">
        <v>6141.9235625000101</v>
      </c>
      <c r="AC50" s="46">
        <v>7135.20465624998</v>
      </c>
      <c r="AD50" s="45">
        <v>3869.4389467481401</v>
      </c>
      <c r="AE50" s="46">
        <v>3166.6136070651501</v>
      </c>
      <c r="AF50" s="45">
        <v>1754.6093470199601</v>
      </c>
      <c r="AG50" s="46">
        <v>1407.0871460266601</v>
      </c>
      <c r="AH50" s="45">
        <v>3673.20993070751</v>
      </c>
      <c r="AI50" s="46">
        <v>2856.1669178913598</v>
      </c>
      <c r="AJ50" s="45">
        <v>2455.17128125</v>
      </c>
      <c r="AK50" s="46">
        <v>2625.738625</v>
      </c>
      <c r="AL50" s="45">
        <v>4537.8619228545003</v>
      </c>
      <c r="AM50" s="46">
        <v>4320.2056915028197</v>
      </c>
      <c r="AN50" s="45">
        <v>2496.98851403866</v>
      </c>
      <c r="AO50" s="46">
        <v>2278.7704404106598</v>
      </c>
      <c r="AP50" s="45">
        <v>432100.89</v>
      </c>
      <c r="AQ50" s="46">
        <v>358512.3</v>
      </c>
      <c r="AR50" s="45">
        <v>1216994.44</v>
      </c>
      <c r="AS50" s="46">
        <v>1000352.46</v>
      </c>
      <c r="AT50" s="45">
        <v>2826414.11</v>
      </c>
      <c r="AU50" s="46">
        <v>2563678.23</v>
      </c>
      <c r="AV50" s="45">
        <v>13958237.939999999</v>
      </c>
      <c r="AW50" s="46">
        <v>9759199.5899999999</v>
      </c>
    </row>
    <row r="51" spans="1:49" x14ac:dyDescent="0.25">
      <c r="A51" s="31">
        <v>43710</v>
      </c>
      <c r="B51" s="45">
        <v>1451.64378335179</v>
      </c>
      <c r="C51" s="46">
        <v>1605.1921707271299</v>
      </c>
      <c r="D51" s="45">
        <v>3122.65578125001</v>
      </c>
      <c r="E51" s="46">
        <v>3587.8269062499899</v>
      </c>
      <c r="F51" s="45">
        <v>2674.1479555124802</v>
      </c>
      <c r="G51" s="46">
        <v>2515.7198749999998</v>
      </c>
      <c r="H51" s="45">
        <v>4539.6667793470797</v>
      </c>
      <c r="I51" s="46">
        <v>3928.2422582205099</v>
      </c>
      <c r="J51" s="45">
        <v>1331.1245624999899</v>
      </c>
      <c r="K51" s="46">
        <v>1529.44165624999</v>
      </c>
      <c r="L51" s="45">
        <v>1732.37963473952</v>
      </c>
      <c r="M51" s="46">
        <v>2012.2761284148301</v>
      </c>
      <c r="N51" s="45">
        <v>2339.1610401037701</v>
      </c>
      <c r="O51" s="46">
        <v>1957.5945572986</v>
      </c>
      <c r="P51" s="45">
        <v>21238.595975216602</v>
      </c>
      <c r="Q51" s="46">
        <v>21189.9333162033</v>
      </c>
      <c r="R51" s="45">
        <v>489.83563135333299</v>
      </c>
      <c r="S51" s="46">
        <v>425.02097090666598</v>
      </c>
      <c r="T51" s="45">
        <v>2397.986174568</v>
      </c>
      <c r="U51" s="46">
        <v>2391.9924540719999</v>
      </c>
      <c r="V51" s="45">
        <v>2315.3918750000098</v>
      </c>
      <c r="W51" s="46">
        <v>2593.4160937499901</v>
      </c>
      <c r="X51" s="45">
        <v>986.04259375000504</v>
      </c>
      <c r="Y51" s="46">
        <v>1131.8640937499999</v>
      </c>
      <c r="Z51" s="45">
        <v>249.79199999999199</v>
      </c>
      <c r="AA51" s="46">
        <v>325.02675000000499</v>
      </c>
      <c r="AB51" s="45">
        <v>6105.2307499999997</v>
      </c>
      <c r="AC51" s="46">
        <v>7092.5780937499903</v>
      </c>
      <c r="AD51" s="45">
        <v>3873.2183952201199</v>
      </c>
      <c r="AE51" s="46">
        <v>3183.1351800031198</v>
      </c>
      <c r="AF51" s="45">
        <v>1763.5572043181301</v>
      </c>
      <c r="AG51" s="46">
        <v>1411.7157271733299</v>
      </c>
      <c r="AH51" s="45">
        <v>3695.9832964359898</v>
      </c>
      <c r="AI51" s="46">
        <v>2873.8747361289602</v>
      </c>
      <c r="AJ51" s="45">
        <v>2452.1454374999798</v>
      </c>
      <c r="AK51" s="46">
        <v>2622.5026874999899</v>
      </c>
      <c r="AL51" s="45">
        <v>4568.1765722291402</v>
      </c>
      <c r="AM51" s="46">
        <v>4349.0663147709402</v>
      </c>
      <c r="AN51" s="45">
        <v>2500.8341957013299</v>
      </c>
      <c r="AO51" s="46">
        <v>2282.2800392413301</v>
      </c>
      <c r="AP51" s="45">
        <v>433819.04</v>
      </c>
      <c r="AQ51" s="46">
        <v>358484.77</v>
      </c>
      <c r="AR51" s="45">
        <v>1215894.1299999999</v>
      </c>
      <c r="AS51" s="46">
        <v>997838.6</v>
      </c>
      <c r="AT51" s="45">
        <v>2823291.14</v>
      </c>
      <c r="AU51" s="46">
        <v>2551722.96</v>
      </c>
      <c r="AV51" s="45">
        <v>13839746.380000001</v>
      </c>
      <c r="AW51" s="46">
        <v>9709960.4700000007</v>
      </c>
    </row>
    <row r="52" spans="1:49" x14ac:dyDescent="0.25">
      <c r="A52" s="31">
        <v>43711</v>
      </c>
      <c r="B52" s="45">
        <v>1451.9534264614899</v>
      </c>
      <c r="C52" s="46">
        <v>1607.0676815301599</v>
      </c>
      <c r="D52" s="45">
        <v>3129.0540624999899</v>
      </c>
      <c r="E52" s="46">
        <v>3595.1785625000002</v>
      </c>
      <c r="F52" s="45">
        <v>2649.16942570843</v>
      </c>
      <c r="G52" s="46">
        <v>2527.3200000000002</v>
      </c>
      <c r="H52" s="45">
        <v>4543.1845748518799</v>
      </c>
      <c r="I52" s="46">
        <v>3930.4276748246698</v>
      </c>
      <c r="J52" s="45">
        <v>1332.5376874999999</v>
      </c>
      <c r="K52" s="46">
        <v>1531.06521874999</v>
      </c>
      <c r="L52" s="45">
        <v>1727.9377561948299</v>
      </c>
      <c r="M52" s="46">
        <v>2007.0532448377601</v>
      </c>
      <c r="N52" s="45">
        <v>2345.1314991262798</v>
      </c>
      <c r="O52" s="46">
        <v>1962.5939648979399</v>
      </c>
      <c r="P52" s="45">
        <v>21142.6304341633</v>
      </c>
      <c r="Q52" s="46">
        <v>21094.187660113301</v>
      </c>
      <c r="R52" s="45">
        <v>488.00788395333302</v>
      </c>
      <c r="S52" s="46">
        <v>423.43507410666598</v>
      </c>
      <c r="T52" s="45">
        <v>2386.8002355506601</v>
      </c>
      <c r="U52" s="46">
        <v>2380.8344688319999</v>
      </c>
      <c r="V52" s="45">
        <v>2320.04959374998</v>
      </c>
      <c r="W52" s="46">
        <v>2598.6327812499999</v>
      </c>
      <c r="X52" s="45">
        <v>985.82531249999397</v>
      </c>
      <c r="Y52" s="46">
        <v>1131.61475</v>
      </c>
      <c r="Z52" s="45">
        <v>249.71415624999801</v>
      </c>
      <c r="AA52" s="46">
        <v>324.92556250000399</v>
      </c>
      <c r="AB52" s="45">
        <v>6176.9731875000098</v>
      </c>
      <c r="AC52" s="46">
        <v>7175.9227499999897</v>
      </c>
      <c r="AD52" s="45">
        <v>3857.0289932928099</v>
      </c>
      <c r="AE52" s="46">
        <v>3180.3023458254802</v>
      </c>
      <c r="AF52" s="45">
        <v>1766.74818985468</v>
      </c>
      <c r="AG52" s="46">
        <v>1407.0871460266601</v>
      </c>
      <c r="AH52" s="45">
        <v>3691.5499162235801</v>
      </c>
      <c r="AI52" s="46">
        <v>2870.42748725299</v>
      </c>
      <c r="AJ52" s="45">
        <v>2457.04415624999</v>
      </c>
      <c r="AK52" s="46">
        <v>2627.7416249999901</v>
      </c>
      <c r="AL52" s="45">
        <v>4544.5469095873204</v>
      </c>
      <c r="AM52" s="46">
        <v>4326.57003645245</v>
      </c>
      <c r="AN52" s="45">
        <v>2493.1231768826601</v>
      </c>
      <c r="AO52" s="46">
        <v>2275.2429033826602</v>
      </c>
      <c r="AP52" s="45">
        <v>434982.01</v>
      </c>
      <c r="AQ52" s="46">
        <v>358345.5</v>
      </c>
      <c r="AR52" s="45">
        <v>1218016.75</v>
      </c>
      <c r="AS52" s="46">
        <v>1001718.72</v>
      </c>
      <c r="AT52" s="45">
        <v>2826686.7</v>
      </c>
      <c r="AU52" s="46">
        <v>2533750.87</v>
      </c>
      <c r="AV52" s="45">
        <v>13961113.810000001</v>
      </c>
      <c r="AW52" s="46">
        <v>9701011.0199999996</v>
      </c>
    </row>
    <row r="53" spans="1:49" x14ac:dyDescent="0.25">
      <c r="A53" s="31">
        <v>43712</v>
      </c>
      <c r="B53" s="45">
        <v>1431.9982754201901</v>
      </c>
      <c r="C53" s="46">
        <v>1602.2456290673399</v>
      </c>
      <c r="D53" s="45">
        <v>3114.7062812499798</v>
      </c>
      <c r="E53" s="46">
        <v>3578.6929062499999</v>
      </c>
      <c r="F53" s="45">
        <v>2652.4236603325598</v>
      </c>
      <c r="G53" s="46">
        <v>2533.21874999999</v>
      </c>
      <c r="H53" s="45">
        <v>4557.4363832448598</v>
      </c>
      <c r="I53" s="46">
        <v>3941.83995136056</v>
      </c>
      <c r="J53" s="45">
        <v>1333.7155937499999</v>
      </c>
      <c r="K53" s="46">
        <v>1532.4184062499901</v>
      </c>
      <c r="L53" s="45">
        <v>1734.1682763526901</v>
      </c>
      <c r="M53" s="46">
        <v>2014.2968897420001</v>
      </c>
      <c r="N53" s="45">
        <v>2340.6053731665702</v>
      </c>
      <c r="O53" s="46">
        <v>1958.8418262893099</v>
      </c>
      <c r="P53" s="45">
        <v>21361.2186020966</v>
      </c>
      <c r="Q53" s="46">
        <v>21312.27499631</v>
      </c>
      <c r="R53" s="45">
        <v>494.10035393999902</v>
      </c>
      <c r="S53" s="46">
        <v>428.72139234000002</v>
      </c>
      <c r="T53" s="45">
        <v>2411.26947922933</v>
      </c>
      <c r="U53" s="46">
        <v>2405.2425565373301</v>
      </c>
      <c r="V53" s="45">
        <v>2309.6990000000001</v>
      </c>
      <c r="W53" s="46">
        <v>2587.0397499999899</v>
      </c>
      <c r="X53" s="45">
        <v>984.52249999998503</v>
      </c>
      <c r="Y53" s="46">
        <v>1130.11925000001</v>
      </c>
      <c r="Z53" s="45">
        <v>249.63653125000201</v>
      </c>
      <c r="AA53" s="46">
        <v>324.82459375000099</v>
      </c>
      <c r="AB53" s="45">
        <v>6095.9207187499997</v>
      </c>
      <c r="AC53" s="46">
        <v>7081.76231249998</v>
      </c>
      <c r="AD53" s="45">
        <v>3866.0470406886102</v>
      </c>
      <c r="AE53" s="46">
        <v>3211.4264535489201</v>
      </c>
      <c r="AF53" s="45">
        <v>1766.0533842341299</v>
      </c>
      <c r="AG53" s="46">
        <v>1415.3698713599899</v>
      </c>
      <c r="AH53" s="45">
        <v>3708.81026165102</v>
      </c>
      <c r="AI53" s="46">
        <v>2883.8485597257099</v>
      </c>
      <c r="AJ53" s="45">
        <v>2449.2635625000098</v>
      </c>
      <c r="AK53" s="46">
        <v>2619.42068749998</v>
      </c>
      <c r="AL53" s="45">
        <v>4566.1505921457901</v>
      </c>
      <c r="AM53" s="46">
        <v>4347.1375088445202</v>
      </c>
      <c r="AN53" s="45">
        <v>2512.8232933586601</v>
      </c>
      <c r="AO53" s="46">
        <v>2293.2213807906601</v>
      </c>
      <c r="AP53" s="45">
        <v>433671.64</v>
      </c>
      <c r="AQ53" s="46">
        <v>358414.78</v>
      </c>
      <c r="AR53" s="45">
        <v>1217106.68</v>
      </c>
      <c r="AS53" s="46">
        <v>1000584.8</v>
      </c>
      <c r="AT53" s="45">
        <v>2819725.08</v>
      </c>
      <c r="AU53" s="46">
        <v>2499667.08</v>
      </c>
      <c r="AV53" s="45">
        <v>13759450.550000001</v>
      </c>
      <c r="AW53" s="46">
        <v>9555151.9499999993</v>
      </c>
    </row>
    <row r="54" spans="1:49" x14ac:dyDescent="0.25">
      <c r="A54" s="31">
        <v>43713</v>
      </c>
      <c r="B54" s="45">
        <v>1425.5987183801301</v>
      </c>
      <c r="C54" s="46">
        <v>1628.80136186715</v>
      </c>
      <c r="D54" s="45">
        <v>3097.2557187500001</v>
      </c>
      <c r="E54" s="46">
        <v>3558.6429374999898</v>
      </c>
      <c r="F54" s="45">
        <v>2644.1359335954398</v>
      </c>
      <c r="G54" s="46">
        <v>2522.40446875001</v>
      </c>
      <c r="H54" s="45">
        <v>4513.0533839040099</v>
      </c>
      <c r="I54" s="46">
        <v>3903.06315240294</v>
      </c>
      <c r="J54" s="45">
        <v>1333.7155937499999</v>
      </c>
      <c r="K54" s="46">
        <v>1532.4184062499901</v>
      </c>
      <c r="L54" s="45">
        <v>1729.9162670158801</v>
      </c>
      <c r="M54" s="46">
        <v>2009.3242750423401</v>
      </c>
      <c r="N54" s="45">
        <v>2336.6771385259299</v>
      </c>
      <c r="O54" s="46">
        <v>1955.5310547060801</v>
      </c>
      <c r="P54" s="45">
        <v>21550.483978046599</v>
      </c>
      <c r="Q54" s="46">
        <v>21501.106715440001</v>
      </c>
      <c r="R54" s="45">
        <v>509.94082672666599</v>
      </c>
      <c r="S54" s="46">
        <v>442.465854426666</v>
      </c>
      <c r="T54" s="45">
        <v>2434.34048554933</v>
      </c>
      <c r="U54" s="46">
        <v>2428.2558956053299</v>
      </c>
      <c r="V54" s="45">
        <v>2294.0440625000001</v>
      </c>
      <c r="W54" s="46">
        <v>2569.504625</v>
      </c>
      <c r="X54" s="45">
        <v>982.78540625001096</v>
      </c>
      <c r="Y54" s="46">
        <v>1128.1252187499799</v>
      </c>
      <c r="Z54" s="45">
        <v>249.492281250003</v>
      </c>
      <c r="AA54" s="46">
        <v>324.63693749999698</v>
      </c>
      <c r="AB54" s="45">
        <v>5933.2678749999995</v>
      </c>
      <c r="AC54" s="46">
        <v>6892.8051874999901</v>
      </c>
      <c r="AD54" s="45">
        <v>3886.6818994785199</v>
      </c>
      <c r="AE54" s="46">
        <v>3240.54027206506</v>
      </c>
      <c r="AF54" s="45">
        <v>1774.4967080531501</v>
      </c>
      <c r="AG54" s="46">
        <v>1432.17892190666</v>
      </c>
      <c r="AH54" s="45">
        <v>3745.5314503664999</v>
      </c>
      <c r="AI54" s="46">
        <v>2912.40174861586</v>
      </c>
      <c r="AJ54" s="45">
        <v>2433.4148749999799</v>
      </c>
      <c r="AK54" s="46">
        <v>2602.4707812500201</v>
      </c>
      <c r="AL54" s="45">
        <v>4605.9744350532201</v>
      </c>
      <c r="AM54" s="46">
        <v>4385.0512215197296</v>
      </c>
      <c r="AN54" s="45">
        <v>2535.2946658453302</v>
      </c>
      <c r="AO54" s="46">
        <v>2313.7289248586599</v>
      </c>
      <c r="AP54" s="45">
        <v>431314.13</v>
      </c>
      <c r="AQ54" s="46">
        <v>358422.1</v>
      </c>
      <c r="AR54" s="45">
        <v>1214773.6299999999</v>
      </c>
      <c r="AS54" s="46">
        <v>998889.35</v>
      </c>
      <c r="AT54" s="45">
        <v>2808995.15</v>
      </c>
      <c r="AU54" s="46">
        <v>2541284.37</v>
      </c>
      <c r="AV54" s="45">
        <v>13404871.710000001</v>
      </c>
      <c r="AW54" s="46">
        <v>9587392.3900000006</v>
      </c>
    </row>
    <row r="55" spans="1:49" x14ac:dyDescent="0.25">
      <c r="A55" s="31">
        <v>43714</v>
      </c>
      <c r="B55" s="45">
        <v>1754.5144130077599</v>
      </c>
      <c r="C55" s="46">
        <v>1736.26547165023</v>
      </c>
      <c r="D55" s="45">
        <v>3136.1244999999999</v>
      </c>
      <c r="E55" s="46">
        <v>3562.4303437499998</v>
      </c>
      <c r="F55" s="45">
        <v>3093.886407555</v>
      </c>
      <c r="G55" s="46">
        <v>2237.07874594347</v>
      </c>
      <c r="H55" s="45">
        <v>4515.3818181726501</v>
      </c>
      <c r="I55" s="46">
        <v>3650.2194248728601</v>
      </c>
      <c r="J55" s="45">
        <v>1703.2171249999899</v>
      </c>
      <c r="K55" s="46">
        <v>1494.0651249999901</v>
      </c>
      <c r="L55" s="45">
        <v>1732.6767746385899</v>
      </c>
      <c r="M55" s="46">
        <v>2012.58315764707</v>
      </c>
      <c r="N55" s="45">
        <v>2343.29251298802</v>
      </c>
      <c r="O55" s="46">
        <v>1961.0675354662999</v>
      </c>
      <c r="P55" s="45">
        <v>21649.1152312499</v>
      </c>
      <c r="Q55" s="46">
        <v>21599.5119745966</v>
      </c>
      <c r="R55" s="45">
        <v>511.15932499333297</v>
      </c>
      <c r="S55" s="46">
        <v>443.52311140666598</v>
      </c>
      <c r="T55" s="45">
        <v>2440.63257634</v>
      </c>
      <c r="U55" s="46">
        <v>2434.53225967866</v>
      </c>
      <c r="V55" s="45">
        <v>2302.1467499999799</v>
      </c>
      <c r="W55" s="46">
        <v>2594.5800937499998</v>
      </c>
      <c r="X55" s="45">
        <v>1078.0700937500001</v>
      </c>
      <c r="Y55" s="46">
        <v>1165.2275</v>
      </c>
      <c r="Z55" s="45">
        <v>262.23006250000401</v>
      </c>
      <c r="AA55" s="46">
        <v>344.55181249999799</v>
      </c>
      <c r="AB55" s="45">
        <v>6401.6164699159799</v>
      </c>
      <c r="AC55" s="46">
        <v>7499.4438369786403</v>
      </c>
      <c r="AD55" s="45">
        <v>3947.6536890174202</v>
      </c>
      <c r="AE55" s="46">
        <v>3268.2162221752701</v>
      </c>
      <c r="AF55" s="45">
        <v>1775.2967629075299</v>
      </c>
      <c r="AG55" s="46">
        <v>1434.85863438666</v>
      </c>
      <c r="AH55" s="45">
        <v>3763.7507675831698</v>
      </c>
      <c r="AI55" s="46">
        <v>2926.5684843936201</v>
      </c>
      <c r="AJ55" s="45">
        <v>2467.4184687500001</v>
      </c>
      <c r="AK55" s="46">
        <v>2638.8366875000002</v>
      </c>
      <c r="AL55" s="45">
        <v>4610.2176373380398</v>
      </c>
      <c r="AM55" s="46">
        <v>4389.0909035242703</v>
      </c>
      <c r="AN55" s="45">
        <v>2542.1998625226602</v>
      </c>
      <c r="AO55" s="46">
        <v>2320.0306582559901</v>
      </c>
      <c r="AP55" s="45">
        <v>431891.15</v>
      </c>
      <c r="AQ55" s="46">
        <v>358377.21</v>
      </c>
      <c r="AR55" s="45">
        <v>1215139.54</v>
      </c>
      <c r="AS55" s="46">
        <v>998835.69</v>
      </c>
      <c r="AT55" s="45">
        <v>2812076.13</v>
      </c>
      <c r="AU55" s="46">
        <v>2602317.94</v>
      </c>
      <c r="AV55" s="45">
        <v>13557461.15</v>
      </c>
      <c r="AW55" s="46">
        <v>10105877.300000001</v>
      </c>
    </row>
    <row r="56" spans="1:49" x14ac:dyDescent="0.25">
      <c r="A56" s="31">
        <v>43717</v>
      </c>
      <c r="B56" s="45">
        <v>1754.0403340825501</v>
      </c>
      <c r="C56" s="46">
        <v>1728.6317991025801</v>
      </c>
      <c r="D56" s="45">
        <v>3116.1202499999799</v>
      </c>
      <c r="E56" s="46">
        <v>3539.7071875000101</v>
      </c>
      <c r="F56" s="45">
        <v>3099.7474321812701</v>
      </c>
      <c r="G56" s="46">
        <v>2239.5643274658601</v>
      </c>
      <c r="H56" s="45">
        <v>4466.2098416734698</v>
      </c>
      <c r="I56" s="46">
        <v>3608.5004733506698</v>
      </c>
      <c r="J56" s="45">
        <v>1701.8570312499901</v>
      </c>
      <c r="K56" s="46">
        <v>1492.8720625000001</v>
      </c>
      <c r="L56" s="45">
        <v>1734.7442295231799</v>
      </c>
      <c r="M56" s="46">
        <v>2015.0237553670499</v>
      </c>
      <c r="N56" s="45">
        <v>2343.7427840635701</v>
      </c>
      <c r="O56" s="46">
        <v>1961.44002620276</v>
      </c>
      <c r="P56" s="45">
        <v>21716.646535929998</v>
      </c>
      <c r="Q56" s="46">
        <v>21666.888550753301</v>
      </c>
      <c r="R56" s="45">
        <v>523.34427563999998</v>
      </c>
      <c r="S56" s="46">
        <v>454.095797873332</v>
      </c>
      <c r="T56" s="45">
        <v>2442.0308179680001</v>
      </c>
      <c r="U56" s="46">
        <v>2435.92700831599</v>
      </c>
      <c r="V56" s="45">
        <v>2289.1400000000099</v>
      </c>
      <c r="W56" s="46">
        <v>2579.9214374999801</v>
      </c>
      <c r="X56" s="45">
        <v>1076.2509687500101</v>
      </c>
      <c r="Y56" s="46">
        <v>1163.2612187499799</v>
      </c>
      <c r="Z56" s="45">
        <v>262.124906250001</v>
      </c>
      <c r="AA56" s="46">
        <v>344.41403124999698</v>
      </c>
      <c r="AB56" s="45">
        <v>6415.5021848578899</v>
      </c>
      <c r="AC56" s="46">
        <v>7437.9156022877396</v>
      </c>
      <c r="AD56" s="45">
        <v>4014.5355887798</v>
      </c>
      <c r="AE56" s="46">
        <v>3280.0464957476902</v>
      </c>
      <c r="AF56" s="45">
        <v>1778.9949432277299</v>
      </c>
      <c r="AG56" s="46">
        <v>1434.37140654666</v>
      </c>
      <c r="AH56" s="45">
        <v>3762.88632182828</v>
      </c>
      <c r="AI56" s="46">
        <v>2925.8963222727102</v>
      </c>
      <c r="AJ56" s="45">
        <v>2450.41631249999</v>
      </c>
      <c r="AK56" s="46">
        <v>2620.6536249999999</v>
      </c>
      <c r="AL56" s="45">
        <v>4610.49294260639</v>
      </c>
      <c r="AM56" s="46">
        <v>4389.3530016637797</v>
      </c>
      <c r="AN56" s="45">
        <v>2542.0950405426602</v>
      </c>
      <c r="AO56" s="46">
        <v>2319.9349956973301</v>
      </c>
      <c r="AP56" s="45">
        <v>433611.34</v>
      </c>
      <c r="AQ56" s="46">
        <v>358365.23</v>
      </c>
      <c r="AR56" s="45">
        <v>1213704.6399999999</v>
      </c>
      <c r="AS56" s="46">
        <v>1025777.27</v>
      </c>
      <c r="AT56" s="45">
        <v>2805761.78</v>
      </c>
      <c r="AU56" s="46">
        <v>2631044.79</v>
      </c>
      <c r="AV56" s="45">
        <v>13361267.34</v>
      </c>
      <c r="AW56" s="46">
        <v>9881569.8699999992</v>
      </c>
    </row>
    <row r="57" spans="1:49" x14ac:dyDescent="0.25">
      <c r="A57" s="31">
        <v>43718</v>
      </c>
      <c r="B57" s="45">
        <v>1555.18583725333</v>
      </c>
      <c r="C57" s="46">
        <v>1707.4197466580599</v>
      </c>
      <c r="D57" s="45">
        <v>3076.1211562499998</v>
      </c>
      <c r="E57" s="46">
        <v>3534.3602499999902</v>
      </c>
      <c r="F57" s="45">
        <v>2664.1078197305101</v>
      </c>
      <c r="G57" s="46">
        <v>2489.5694687499899</v>
      </c>
      <c r="H57" s="45">
        <v>4384.1420496026903</v>
      </c>
      <c r="I57" s="46">
        <v>3788.8662160550598</v>
      </c>
      <c r="J57" s="45">
        <v>1325.4716874999899</v>
      </c>
      <c r="K57" s="46">
        <v>1522.9465</v>
      </c>
      <c r="L57" s="45">
        <v>1733.2835106959801</v>
      </c>
      <c r="M57" s="46">
        <v>2013.2947700135001</v>
      </c>
      <c r="N57" s="45">
        <v>2339.9721980188801</v>
      </c>
      <c r="O57" s="46">
        <v>1958.30857076708</v>
      </c>
      <c r="P57" s="45">
        <v>21805.503521800001</v>
      </c>
      <c r="Q57" s="46">
        <v>21755.5419484466</v>
      </c>
      <c r="R57" s="45">
        <v>534.31075536000003</v>
      </c>
      <c r="S57" s="46">
        <v>463.61118803333301</v>
      </c>
      <c r="T57" s="45">
        <v>2446.2255485826599</v>
      </c>
      <c r="U57" s="46">
        <v>2440.1112506320001</v>
      </c>
      <c r="V57" s="45">
        <v>2250.96021874998</v>
      </c>
      <c r="W57" s="46">
        <v>2521.247875</v>
      </c>
      <c r="X57" s="45">
        <v>984.37781250001103</v>
      </c>
      <c r="Y57" s="46">
        <v>1129.9528124999899</v>
      </c>
      <c r="Z57" s="45">
        <v>249.547968749993</v>
      </c>
      <c r="AA57" s="46">
        <v>324.709250000005</v>
      </c>
      <c r="AB57" s="45">
        <v>6260.0575786414702</v>
      </c>
      <c r="AC57" s="46">
        <v>7376.4099922883397</v>
      </c>
      <c r="AD57" s="45">
        <v>4005.0137550384902</v>
      </c>
      <c r="AE57" s="46">
        <v>3265.6040387982598</v>
      </c>
      <c r="AF57" s="45">
        <v>1764.8728246452899</v>
      </c>
      <c r="AG57" s="46">
        <v>1428.52476310666</v>
      </c>
      <c r="AH57" s="45">
        <v>3741.0037313520502</v>
      </c>
      <c r="AI57" s="46">
        <v>2908.8811393101701</v>
      </c>
      <c r="AJ57" s="45">
        <v>2446.5263749999999</v>
      </c>
      <c r="AK57" s="46">
        <v>2616.49312499998</v>
      </c>
      <c r="AL57" s="45">
        <v>4584.2077969276497</v>
      </c>
      <c r="AM57" s="46">
        <v>4364.3286107119202</v>
      </c>
      <c r="AN57" s="45">
        <v>2544.6959509200001</v>
      </c>
      <c r="AO57" s="46">
        <v>2322.30860842933</v>
      </c>
      <c r="AP57" s="45">
        <v>434794.12</v>
      </c>
      <c r="AQ57" s="46">
        <v>358242.33</v>
      </c>
      <c r="AR57" s="45">
        <v>1215764.31</v>
      </c>
      <c r="AS57" s="46">
        <v>1042801.22</v>
      </c>
      <c r="AT57" s="45">
        <v>2804976.74</v>
      </c>
      <c r="AU57" s="46">
        <v>2731839.82</v>
      </c>
      <c r="AV57" s="45">
        <v>13322444</v>
      </c>
      <c r="AW57" s="46">
        <v>10337941.5</v>
      </c>
    </row>
    <row r="58" spans="1:49" x14ac:dyDescent="0.25">
      <c r="A58" s="31">
        <v>43719</v>
      </c>
      <c r="B58" s="45">
        <v>1663.9881259701101</v>
      </c>
      <c r="C58" s="46">
        <v>1773.59037770344</v>
      </c>
      <c r="D58" s="45">
        <v>3077.8664374999998</v>
      </c>
      <c r="E58" s="46">
        <v>3536.3653124999801</v>
      </c>
      <c r="F58" s="45">
        <v>2664.0878450201199</v>
      </c>
      <c r="G58" s="46">
        <v>2489.5694687499899</v>
      </c>
      <c r="H58" s="45">
        <v>4432.2530765804904</v>
      </c>
      <c r="I58" s="46">
        <v>3849.37800786455</v>
      </c>
      <c r="J58" s="45">
        <v>1326.7670624999901</v>
      </c>
      <c r="K58" s="46">
        <v>1524.43490625</v>
      </c>
      <c r="L58" s="45">
        <v>1731.4325238752499</v>
      </c>
      <c r="M58" s="46">
        <v>2011.10816752764</v>
      </c>
      <c r="N58" s="45">
        <v>2336.5599186242898</v>
      </c>
      <c r="O58" s="46">
        <v>1955.4231854045699</v>
      </c>
      <c r="P58" s="45">
        <v>21945.008980186602</v>
      </c>
      <c r="Q58" s="46">
        <v>21894.72776976</v>
      </c>
      <c r="R58" s="45">
        <v>531.26449770666602</v>
      </c>
      <c r="S58" s="46">
        <v>460.96802358000002</v>
      </c>
      <c r="T58" s="45">
        <v>2456.01324357466</v>
      </c>
      <c r="U58" s="46">
        <v>2449.8744851000001</v>
      </c>
      <c r="V58" s="45">
        <v>2254.3241874999999</v>
      </c>
      <c r="W58" s="46">
        <v>2525.0159062499902</v>
      </c>
      <c r="X58" s="45">
        <v>984.52249999998503</v>
      </c>
      <c r="Y58" s="46">
        <v>1130.11925000001</v>
      </c>
      <c r="Z58" s="45">
        <v>249.547968749993</v>
      </c>
      <c r="AA58" s="46">
        <v>324.709250000005</v>
      </c>
      <c r="AB58" s="45">
        <v>7038.3261280485503</v>
      </c>
      <c r="AC58" s="46">
        <v>7689.5974385501504</v>
      </c>
      <c r="AD58" s="45">
        <v>4030.8197810284801</v>
      </c>
      <c r="AE58" s="46">
        <v>3305.1151346625602</v>
      </c>
      <c r="AF58" s="45">
        <v>1776.9627794401199</v>
      </c>
      <c r="AG58" s="46">
        <v>1446.5518879333299</v>
      </c>
      <c r="AH58" s="45">
        <v>3782.0378794108101</v>
      </c>
      <c r="AI58" s="46">
        <v>2940.78794174216</v>
      </c>
      <c r="AJ58" s="45">
        <v>2451.8572187499799</v>
      </c>
      <c r="AK58" s="46">
        <v>2622.19459375001</v>
      </c>
      <c r="AL58" s="45">
        <v>4622.3532024224096</v>
      </c>
      <c r="AM58" s="46">
        <v>4400.6443907406501</v>
      </c>
      <c r="AN58" s="45">
        <v>2556.4557512586598</v>
      </c>
      <c r="AO58" s="46">
        <v>2333.04068999733</v>
      </c>
      <c r="AP58" s="45">
        <v>433537.46</v>
      </c>
      <c r="AQ58" s="46">
        <v>358340.05</v>
      </c>
      <c r="AR58" s="45">
        <v>1215370.96</v>
      </c>
      <c r="AS58" s="46">
        <v>1099157.46</v>
      </c>
      <c r="AT58" s="45">
        <v>2803630.1</v>
      </c>
      <c r="AU58" s="46">
        <v>2989209.16</v>
      </c>
      <c r="AV58" s="45">
        <v>13306802.119999999</v>
      </c>
      <c r="AW58" s="46">
        <v>10963552.199999999</v>
      </c>
    </row>
    <row r="59" spans="1:49" x14ac:dyDescent="0.25">
      <c r="A59" s="31">
        <v>43720</v>
      </c>
      <c r="B59" s="45">
        <v>1733.6929379923899</v>
      </c>
      <c r="C59" s="46">
        <v>1823.5941088105001</v>
      </c>
      <c r="D59" s="45">
        <v>3086.9794375000101</v>
      </c>
      <c r="E59" s="46">
        <v>3546.8359687499901</v>
      </c>
      <c r="F59" s="45">
        <v>2655.193167897</v>
      </c>
      <c r="G59" s="46">
        <v>2489.5694687499899</v>
      </c>
      <c r="H59" s="45">
        <v>4453.8666659603596</v>
      </c>
      <c r="I59" s="46">
        <v>3866.7411044519599</v>
      </c>
      <c r="J59" s="45">
        <v>1327.1204687499901</v>
      </c>
      <c r="K59" s="46">
        <v>1524.84078125</v>
      </c>
      <c r="L59" s="45">
        <v>1742.41332626439</v>
      </c>
      <c r="M59" s="46">
        <v>2023.9492830955101</v>
      </c>
      <c r="N59" s="45">
        <v>2354.7707096117101</v>
      </c>
      <c r="O59" s="46">
        <v>1970.6651690173801</v>
      </c>
      <c r="P59" s="45">
        <v>22064.077344643301</v>
      </c>
      <c r="Q59" s="46">
        <v>22013.523312663299</v>
      </c>
      <c r="R59" s="45">
        <v>534.919998499999</v>
      </c>
      <c r="S59" s="46">
        <v>464.13981118666698</v>
      </c>
      <c r="T59" s="45">
        <v>2475.58864022533</v>
      </c>
      <c r="U59" s="46">
        <v>2469.4009549719999</v>
      </c>
      <c r="V59" s="45">
        <v>2250.3135937500101</v>
      </c>
      <c r="W59" s="46">
        <v>2520.5231874999899</v>
      </c>
      <c r="X59" s="45">
        <v>981.41000000000895</v>
      </c>
      <c r="Y59" s="46">
        <v>1126.5462499999901</v>
      </c>
      <c r="Z59" s="45">
        <v>249.082062500002</v>
      </c>
      <c r="AA59" s="46">
        <v>324.1026875</v>
      </c>
      <c r="AB59" s="45">
        <v>6998.6399838959096</v>
      </c>
      <c r="AC59" s="46">
        <v>7644.6005241601397</v>
      </c>
      <c r="AD59" s="45">
        <v>4057.45658266808</v>
      </c>
      <c r="AE59" s="46">
        <v>3347.6756452213499</v>
      </c>
      <c r="AF59" s="45">
        <v>1772.3851016378201</v>
      </c>
      <c r="AG59" s="46">
        <v>1450.9368478533299</v>
      </c>
      <c r="AH59" s="45">
        <v>3824.9901407390598</v>
      </c>
      <c r="AI59" s="46">
        <v>2974.1862061273</v>
      </c>
      <c r="AJ59" s="45">
        <v>2452.0011875</v>
      </c>
      <c r="AK59" s="46">
        <v>2622.3485312499902</v>
      </c>
      <c r="AL59" s="45">
        <v>4643.3976166577904</v>
      </c>
      <c r="AM59" s="46">
        <v>4420.6794181509104</v>
      </c>
      <c r="AN59" s="45">
        <v>2571.00645310133</v>
      </c>
      <c r="AO59" s="46">
        <v>2346.3197700186602</v>
      </c>
      <c r="AP59" s="45">
        <v>430924.83</v>
      </c>
      <c r="AQ59" s="46">
        <v>358164.78</v>
      </c>
      <c r="AR59" s="45">
        <v>1212243.6000000001</v>
      </c>
      <c r="AS59" s="46">
        <v>1117916.44</v>
      </c>
      <c r="AT59" s="45">
        <v>2797350.65</v>
      </c>
      <c r="AU59" s="46">
        <v>3040459.38</v>
      </c>
      <c r="AV59" s="45">
        <v>13239331.060000001</v>
      </c>
      <c r="AW59" s="46">
        <v>11124900.24</v>
      </c>
    </row>
    <row r="60" spans="1:49" x14ac:dyDescent="0.25">
      <c r="A60" s="31">
        <v>43721</v>
      </c>
      <c r="B60" s="45">
        <v>1708.7500526610199</v>
      </c>
      <c r="C60" s="46">
        <v>1799.02548758996</v>
      </c>
      <c r="D60" s="45">
        <v>3065.4570937499798</v>
      </c>
      <c r="E60" s="46">
        <v>3522.1075312500002</v>
      </c>
      <c r="F60" s="45">
        <v>2644.2298202439201</v>
      </c>
      <c r="G60" s="46">
        <v>2494.09175</v>
      </c>
      <c r="H60" s="45">
        <v>4491.5238513152799</v>
      </c>
      <c r="I60" s="46">
        <v>3859.6983024329602</v>
      </c>
      <c r="J60" s="45">
        <v>1324.5294375000001</v>
      </c>
      <c r="K60" s="46">
        <v>1521.8643125000001</v>
      </c>
      <c r="L60" s="45">
        <v>1726.9950135673701</v>
      </c>
      <c r="M60" s="46">
        <v>2005.9946394178501</v>
      </c>
      <c r="N60" s="45">
        <v>2332.6913259477701</v>
      </c>
      <c r="O60" s="46">
        <v>1952.1485837898499</v>
      </c>
      <c r="P60" s="45">
        <v>22187.5885414599</v>
      </c>
      <c r="Q60" s="46">
        <v>22136.7515245666</v>
      </c>
      <c r="R60" s="45">
        <v>550.76046061333295</v>
      </c>
      <c r="S60" s="46">
        <v>477.88427327333301</v>
      </c>
      <c r="T60" s="45">
        <v>2484.6772188039999</v>
      </c>
      <c r="U60" s="46">
        <v>2478.46681298666</v>
      </c>
      <c r="V60" s="45">
        <v>2231.03587499999</v>
      </c>
      <c r="W60" s="46">
        <v>2498.9308124999998</v>
      </c>
      <c r="X60" s="45">
        <v>978.36959374999105</v>
      </c>
      <c r="Y60" s="46">
        <v>1123.0564999999999</v>
      </c>
      <c r="Z60" s="45">
        <v>248.94874999999999</v>
      </c>
      <c r="AA60" s="46">
        <v>323.929468750002</v>
      </c>
      <c r="AB60" s="45">
        <v>6642.6197384401003</v>
      </c>
      <c r="AC60" s="46">
        <v>7417.3137554292798</v>
      </c>
      <c r="AD60" s="45">
        <v>4017.5168559532099</v>
      </c>
      <c r="AE60" s="46">
        <v>3326.6148494464601</v>
      </c>
      <c r="AF60" s="45">
        <v>1764.2148740479699</v>
      </c>
      <c r="AG60" s="46">
        <v>1451.6676516</v>
      </c>
      <c r="AH60" s="45">
        <v>3790.3113789000599</v>
      </c>
      <c r="AI60" s="46">
        <v>2947.2211422614901</v>
      </c>
      <c r="AJ60" s="45">
        <v>2431.5414999999798</v>
      </c>
      <c r="AK60" s="46">
        <v>2600.4675000000002</v>
      </c>
      <c r="AL60" s="45">
        <v>4605.6187702835596</v>
      </c>
      <c r="AM60" s="46">
        <v>4384.7126170685697</v>
      </c>
      <c r="AN60" s="45">
        <v>2578.4881758000001</v>
      </c>
      <c r="AO60" s="46">
        <v>2353.14764709466</v>
      </c>
      <c r="AP60" s="45">
        <v>431333.82</v>
      </c>
      <c r="AQ60" s="46">
        <v>358002.86</v>
      </c>
      <c r="AR60" s="45">
        <v>1210492.8899999999</v>
      </c>
      <c r="AS60" s="46">
        <v>1120846.93</v>
      </c>
      <c r="AT60" s="45">
        <v>2781509.38</v>
      </c>
      <c r="AU60" s="46">
        <v>3010157.17</v>
      </c>
      <c r="AV60" s="45">
        <v>12860376.210000001</v>
      </c>
      <c r="AW60" s="46">
        <v>10880721.25</v>
      </c>
    </row>
    <row r="61" spans="1:49" x14ac:dyDescent="0.25">
      <c r="A61" s="31">
        <v>43724</v>
      </c>
      <c r="B61" s="45">
        <v>1844.7450140503199</v>
      </c>
      <c r="C61" s="46">
        <v>1873.3441287427299</v>
      </c>
      <c r="D61" s="45">
        <v>3079.0296562500098</v>
      </c>
      <c r="E61" s="46">
        <v>3537.7019062499899</v>
      </c>
      <c r="F61" s="45">
        <v>2632.7680478921002</v>
      </c>
      <c r="G61" s="46">
        <v>2500.3833125000001</v>
      </c>
      <c r="H61" s="45">
        <v>4473.5771042309698</v>
      </c>
      <c r="I61" s="46">
        <v>3854.2812724599798</v>
      </c>
      <c r="J61" s="45">
        <v>1326.17821875</v>
      </c>
      <c r="K61" s="46">
        <v>1523.75859375</v>
      </c>
      <c r="L61" s="45">
        <v>1737.16404804473</v>
      </c>
      <c r="M61" s="46">
        <v>2017.8181640585599</v>
      </c>
      <c r="N61" s="45">
        <v>2345.3716481431602</v>
      </c>
      <c r="O61" s="46">
        <v>1962.7513825692899</v>
      </c>
      <c r="P61" s="45">
        <v>22037.420245146601</v>
      </c>
      <c r="Q61" s="46">
        <v>21986.927296323302</v>
      </c>
      <c r="R61" s="45">
        <v>543.44947569333306</v>
      </c>
      <c r="S61" s="46">
        <v>471.54068139333299</v>
      </c>
      <c r="T61" s="45">
        <v>2465.10182215333</v>
      </c>
      <c r="U61" s="46">
        <v>2458.9403452493302</v>
      </c>
      <c r="V61" s="45">
        <v>2238.0222812499901</v>
      </c>
      <c r="W61" s="46">
        <v>2506.7563125000102</v>
      </c>
      <c r="X61" s="45">
        <v>979.38296875001299</v>
      </c>
      <c r="Y61" s="46">
        <v>1124.2200312499799</v>
      </c>
      <c r="Z61" s="45">
        <v>249.004156250005</v>
      </c>
      <c r="AA61" s="46">
        <v>324.00178124999599</v>
      </c>
      <c r="AB61" s="45">
        <v>6901.2248696965498</v>
      </c>
      <c r="AC61" s="46">
        <v>7709.1838521035797</v>
      </c>
      <c r="AD61" s="45">
        <v>4021.7399897149398</v>
      </c>
      <c r="AE61" s="46">
        <v>3318.3781352291699</v>
      </c>
      <c r="AF61" s="45">
        <v>1766.4702880403499</v>
      </c>
      <c r="AG61" s="46">
        <v>1453.6165389866601</v>
      </c>
      <c r="AH61" s="45">
        <v>3791.3592466008199</v>
      </c>
      <c r="AI61" s="46">
        <v>2948.0359300298201</v>
      </c>
      <c r="AJ61" s="45">
        <v>2437.8814687499898</v>
      </c>
      <c r="AK61" s="46">
        <v>2607.2479062500001</v>
      </c>
      <c r="AL61" s="45">
        <v>4570.0270295120599</v>
      </c>
      <c r="AM61" s="46">
        <v>4350.8280162908704</v>
      </c>
      <c r="AN61" s="45">
        <v>2557.7791373253299</v>
      </c>
      <c r="AO61" s="46">
        <v>2334.2484203466702</v>
      </c>
      <c r="AP61" s="45">
        <v>433178.33</v>
      </c>
      <c r="AQ61" s="46">
        <v>358088.15</v>
      </c>
      <c r="AR61" s="45">
        <v>1210671.32</v>
      </c>
      <c r="AS61" s="46">
        <v>1201649.45</v>
      </c>
      <c r="AT61" s="45">
        <v>2789404.48</v>
      </c>
      <c r="AU61" s="46">
        <v>3209559.67</v>
      </c>
      <c r="AV61" s="45">
        <v>13010182.199999999</v>
      </c>
      <c r="AW61" s="46">
        <v>11451505.460000001</v>
      </c>
    </row>
    <row r="62" spans="1:49" x14ac:dyDescent="0.25">
      <c r="A62" s="31">
        <v>43725</v>
      </c>
      <c r="B62" s="45">
        <v>1836.8111084659499</v>
      </c>
      <c r="C62" s="46">
        <v>1866.96099293763</v>
      </c>
      <c r="D62" s="45">
        <v>3067.5901562499998</v>
      </c>
      <c r="E62" s="46">
        <v>3524.5580624999898</v>
      </c>
      <c r="F62" s="45">
        <v>2612.07254248759</v>
      </c>
      <c r="G62" s="46">
        <v>2492.1253124999998</v>
      </c>
      <c r="H62" s="45">
        <v>4418.1169956540698</v>
      </c>
      <c r="I62" s="46">
        <v>3805.0782609256698</v>
      </c>
      <c r="J62" s="45">
        <v>1324.41174999999</v>
      </c>
      <c r="K62" s="46">
        <v>1521.7290937499999</v>
      </c>
      <c r="L62" s="45">
        <v>1726.57859996563</v>
      </c>
      <c r="M62" s="46">
        <v>2005.5049735533401</v>
      </c>
      <c r="N62" s="45">
        <v>2348.5720303728699</v>
      </c>
      <c r="O62" s="46">
        <v>1965.4815859565299</v>
      </c>
      <c r="P62" s="45">
        <v>22001.877447596598</v>
      </c>
      <c r="Q62" s="46">
        <v>21951.465939643302</v>
      </c>
      <c r="R62" s="45">
        <v>530.65525456666603</v>
      </c>
      <c r="S62" s="46">
        <v>460.43938376</v>
      </c>
      <c r="T62" s="45">
        <v>2462.30533769866</v>
      </c>
      <c r="U62" s="46">
        <v>2456.1508503720001</v>
      </c>
      <c r="V62" s="45">
        <v>2236.5988124999999</v>
      </c>
      <c r="W62" s="46">
        <v>2505.16240624999</v>
      </c>
      <c r="X62" s="45">
        <v>978.65946874998997</v>
      </c>
      <c r="Y62" s="46">
        <v>1123.38903125001</v>
      </c>
      <c r="Z62" s="45">
        <v>248.94874999999999</v>
      </c>
      <c r="AA62" s="46">
        <v>323.929468750002</v>
      </c>
      <c r="AB62" s="45">
        <v>7121.5127523556503</v>
      </c>
      <c r="AC62" s="46">
        <v>7781.6205742940401</v>
      </c>
      <c r="AD62" s="45">
        <v>3975.5360691125302</v>
      </c>
      <c r="AE62" s="46">
        <v>3302.5531767371099</v>
      </c>
      <c r="AF62" s="45">
        <v>1746.9841410956701</v>
      </c>
      <c r="AG62" s="46">
        <v>1446.79545185333</v>
      </c>
      <c r="AH62" s="45">
        <v>3794.8532085823999</v>
      </c>
      <c r="AI62" s="46">
        <v>2950.7527161968001</v>
      </c>
      <c r="AJ62" s="45">
        <v>2433.9910312499901</v>
      </c>
      <c r="AK62" s="46">
        <v>2603.0869687499899</v>
      </c>
      <c r="AL62" s="45">
        <v>4570.0233487932101</v>
      </c>
      <c r="AM62" s="46">
        <v>4350.8245142782698</v>
      </c>
      <c r="AN62" s="45">
        <v>2559.6462933173302</v>
      </c>
      <c r="AO62" s="46">
        <v>2335.9524032959898</v>
      </c>
      <c r="AP62" s="45">
        <v>434379.1</v>
      </c>
      <c r="AQ62" s="46">
        <v>357981.87</v>
      </c>
      <c r="AR62" s="45">
        <v>1213052.05</v>
      </c>
      <c r="AS62" s="46">
        <v>1202168.42</v>
      </c>
      <c r="AT62" s="45">
        <v>2791801.19</v>
      </c>
      <c r="AU62" s="46">
        <v>3237153.44</v>
      </c>
      <c r="AV62" s="45">
        <v>13082750.109999999</v>
      </c>
      <c r="AW62" s="46">
        <v>11500374.130000001</v>
      </c>
    </row>
    <row r="63" spans="1:49" x14ac:dyDescent="0.25">
      <c r="A63" s="31">
        <v>43726</v>
      </c>
      <c r="B63" s="45">
        <v>1845.82532250336</v>
      </c>
      <c r="C63" s="46">
        <v>1873.55403753156</v>
      </c>
      <c r="D63" s="45">
        <v>3082.90743749999</v>
      </c>
      <c r="E63" s="46">
        <v>3542.1574375</v>
      </c>
      <c r="F63" s="45">
        <v>2602.3934746519399</v>
      </c>
      <c r="G63" s="46">
        <v>2496.45121875</v>
      </c>
      <c r="H63" s="45">
        <v>4420.0227273930004</v>
      </c>
      <c r="I63" s="46">
        <v>3805.43833846905</v>
      </c>
      <c r="J63" s="45">
        <v>1325.2362499999899</v>
      </c>
      <c r="K63" s="46">
        <v>1522.6760624999999</v>
      </c>
      <c r="L63" s="45">
        <v>1730.6307218601501</v>
      </c>
      <c r="M63" s="46">
        <v>2010.20733885765</v>
      </c>
      <c r="N63" s="45">
        <v>2343.4415584834201</v>
      </c>
      <c r="O63" s="46">
        <v>1961.2183006999701</v>
      </c>
      <c r="P63" s="45">
        <v>22040.085954300001</v>
      </c>
      <c r="Q63" s="46">
        <v>21989.5868940533</v>
      </c>
      <c r="R63" s="45">
        <v>528.21826870666598</v>
      </c>
      <c r="S63" s="46">
        <v>458.32484245999899</v>
      </c>
      <c r="T63" s="45">
        <v>2469.995671316</v>
      </c>
      <c r="U63" s="46">
        <v>2463.8219630826602</v>
      </c>
      <c r="V63" s="45">
        <v>2243.0678124999999</v>
      </c>
      <c r="W63" s="46">
        <v>2512.4081875000002</v>
      </c>
      <c r="X63" s="45">
        <v>979.31087499999001</v>
      </c>
      <c r="Y63" s="46">
        <v>1124.13678125</v>
      </c>
      <c r="Z63" s="45">
        <v>249.02631249999499</v>
      </c>
      <c r="AA63" s="46">
        <v>324.03065625000102</v>
      </c>
      <c r="AB63" s="45">
        <v>7184.5529347571701</v>
      </c>
      <c r="AC63" s="46">
        <v>7850.1637879999398</v>
      </c>
      <c r="AD63" s="45">
        <v>3934.1237845324499</v>
      </c>
      <c r="AE63" s="46">
        <v>3286.4594885245101</v>
      </c>
      <c r="AF63" s="45">
        <v>1733.82194061269</v>
      </c>
      <c r="AG63" s="46">
        <v>1445.5774109066599</v>
      </c>
      <c r="AH63" s="45">
        <v>3783.8128878339098</v>
      </c>
      <c r="AI63" s="46">
        <v>2942.1681302944198</v>
      </c>
      <c r="AJ63" s="45">
        <v>2442.4919687500101</v>
      </c>
      <c r="AK63" s="46">
        <v>2612.1782499999799</v>
      </c>
      <c r="AL63" s="45">
        <v>4559.9567221016496</v>
      </c>
      <c r="AM63" s="46">
        <v>4341.2407221425101</v>
      </c>
      <c r="AN63" s="45">
        <v>2564.120914052</v>
      </c>
      <c r="AO63" s="46">
        <v>2340.0359726840002</v>
      </c>
      <c r="AP63" s="45">
        <v>433198.24</v>
      </c>
      <c r="AQ63" s="46">
        <v>358126.93</v>
      </c>
      <c r="AR63" s="45">
        <v>1213478.3899999999</v>
      </c>
      <c r="AS63" s="46">
        <v>1235088.6100000001</v>
      </c>
      <c r="AT63" s="45">
        <v>2797839.1</v>
      </c>
      <c r="AU63" s="46">
        <v>3110477.26</v>
      </c>
      <c r="AV63" s="45">
        <v>13247382.73</v>
      </c>
      <c r="AW63" s="46">
        <v>11610668.699999999</v>
      </c>
    </row>
    <row r="64" spans="1:49" x14ac:dyDescent="0.25">
      <c r="A64" s="31">
        <v>43727</v>
      </c>
      <c r="B64" s="45">
        <v>1833.7161217349701</v>
      </c>
      <c r="C64" s="46">
        <v>1862.8338764794401</v>
      </c>
      <c r="D64" s="45">
        <v>3076.8969375000001</v>
      </c>
      <c r="E64" s="46">
        <v>3535.2513749999998</v>
      </c>
      <c r="F64" s="45">
        <v>2561.8884191482598</v>
      </c>
      <c r="G64" s="46">
        <v>2467.3519375000001</v>
      </c>
      <c r="H64" s="45">
        <v>4391.5380594358703</v>
      </c>
      <c r="I64" s="46">
        <v>3779.6438785990299</v>
      </c>
      <c r="J64" s="45">
        <v>1324.6471875</v>
      </c>
      <c r="K64" s="46">
        <v>1521.99953124999</v>
      </c>
      <c r="L64" s="45">
        <v>1728.1535416264001</v>
      </c>
      <c r="M64" s="46">
        <v>2007.36440831498</v>
      </c>
      <c r="N64" s="45">
        <v>2337.0904101129599</v>
      </c>
      <c r="O64" s="46">
        <v>1955.9125697382699</v>
      </c>
      <c r="P64" s="45">
        <v>22135.162923076601</v>
      </c>
      <c r="Q64" s="46">
        <v>22084.4460236833</v>
      </c>
      <c r="R64" s="45">
        <v>540.40323602000001</v>
      </c>
      <c r="S64" s="46">
        <v>468.89750626666603</v>
      </c>
      <c r="T64" s="45">
        <v>2483.27897597733</v>
      </c>
      <c r="U64" s="46">
        <v>2477.07206768266</v>
      </c>
      <c r="V64" s="45">
        <v>2242.1623125000101</v>
      </c>
      <c r="W64" s="46">
        <v>2511.3935624999899</v>
      </c>
      <c r="X64" s="45">
        <v>978.73156249999897</v>
      </c>
      <c r="Y64" s="46">
        <v>1123.4722187499899</v>
      </c>
      <c r="Z64" s="45">
        <v>248.97090625000101</v>
      </c>
      <c r="AA64" s="46">
        <v>323.95890624999799</v>
      </c>
      <c r="AB64" s="45">
        <v>7195.2342011086503</v>
      </c>
      <c r="AC64" s="46">
        <v>7863.52943861931</v>
      </c>
      <c r="AD64" s="45">
        <v>3929.1862201183499</v>
      </c>
      <c r="AE64" s="46">
        <v>3287.23507167457</v>
      </c>
      <c r="AF64" s="45">
        <v>1738.2188886384099</v>
      </c>
      <c r="AG64" s="46">
        <v>1456.5398393600001</v>
      </c>
      <c r="AH64" s="45">
        <v>3803.7797262916802</v>
      </c>
      <c r="AI64" s="46">
        <v>2957.6936880977601</v>
      </c>
      <c r="AJ64" s="45">
        <v>2440.3306562500002</v>
      </c>
      <c r="AK64" s="46">
        <v>2609.8670937499901</v>
      </c>
      <c r="AL64" s="45">
        <v>4596.6779593106303</v>
      </c>
      <c r="AM64" s="46">
        <v>4376.2006501210599</v>
      </c>
      <c r="AN64" s="45">
        <v>2580.3291255293302</v>
      </c>
      <c r="AO64" s="46">
        <v>2354.8277096013298</v>
      </c>
      <c r="AP64" s="45">
        <v>430873.11</v>
      </c>
      <c r="AQ64" s="46">
        <v>358150.5</v>
      </c>
      <c r="AR64" s="45">
        <v>1211687.94</v>
      </c>
      <c r="AS64" s="46">
        <v>1246581.4099999999</v>
      </c>
      <c r="AT64" s="45">
        <v>2796235.54</v>
      </c>
      <c r="AU64" s="46">
        <v>3122055.14</v>
      </c>
      <c r="AV64" s="45">
        <v>13270322.640000001</v>
      </c>
      <c r="AW64" s="46">
        <v>11561019.77</v>
      </c>
    </row>
    <row r="65" spans="1:49" x14ac:dyDescent="0.25">
      <c r="A65" s="31">
        <v>43728</v>
      </c>
      <c r="B65" s="45">
        <v>1829.75050162915</v>
      </c>
      <c r="C65" s="46">
        <v>1857.6656803477199</v>
      </c>
      <c r="D65" s="45">
        <v>3078.0601562499901</v>
      </c>
      <c r="E65" s="46">
        <v>3536.5879687499901</v>
      </c>
      <c r="F65" s="45">
        <v>2643.52276578993</v>
      </c>
      <c r="G65" s="46">
        <v>2490.5526875</v>
      </c>
      <c r="H65" s="45">
        <v>4355.7583741316903</v>
      </c>
      <c r="I65" s="46">
        <v>3747.3021361180899</v>
      </c>
      <c r="J65" s="45">
        <v>1323.7052187500001</v>
      </c>
      <c r="K65" s="46">
        <v>1520.9169999999899</v>
      </c>
      <c r="L65" s="45">
        <v>1729.7102815304299</v>
      </c>
      <c r="M65" s="46">
        <v>2009.1030103181199</v>
      </c>
      <c r="N65" s="45">
        <v>2335.40186974672</v>
      </c>
      <c r="O65" s="46">
        <v>1954.4599982341799</v>
      </c>
      <c r="P65" s="45">
        <v>22202.518973146602</v>
      </c>
      <c r="Q65" s="46">
        <v>22027.801014910001</v>
      </c>
      <c r="R65" s="45">
        <v>551.75317592666602</v>
      </c>
      <c r="S65" s="46">
        <v>465.52337043333301</v>
      </c>
      <c r="T65" s="45">
        <v>2529.8047186826602</v>
      </c>
      <c r="U65" s="46">
        <v>2484.1951636426602</v>
      </c>
      <c r="V65" s="45">
        <v>2244.3618437499899</v>
      </c>
      <c r="W65" s="46">
        <v>2513.8573437499999</v>
      </c>
      <c r="X65" s="45">
        <v>978.94912500000999</v>
      </c>
      <c r="Y65" s="46">
        <v>1123.7212812499899</v>
      </c>
      <c r="Z65" s="45">
        <v>248.97090625000101</v>
      </c>
      <c r="AA65" s="46">
        <v>323.95890624999799</v>
      </c>
      <c r="AB65" s="45">
        <v>7231.2018215615099</v>
      </c>
      <c r="AC65" s="46">
        <v>7903.1986447080199</v>
      </c>
      <c r="AD65" s="45">
        <v>3919.7092506515701</v>
      </c>
      <c r="AE65" s="46">
        <v>3301.3555146621302</v>
      </c>
      <c r="AF65" s="45">
        <v>1727.9906130218001</v>
      </c>
      <c r="AG65" s="46">
        <v>1457.51428305333</v>
      </c>
      <c r="AH65" s="45">
        <v>3822.4529105730599</v>
      </c>
      <c r="AI65" s="46">
        <v>2972.2133377629302</v>
      </c>
      <c r="AJ65" s="45">
        <v>2441.0512812499801</v>
      </c>
      <c r="AK65" s="46">
        <v>2610.6375000000098</v>
      </c>
      <c r="AL65" s="45">
        <v>4683.9870067066304</v>
      </c>
      <c r="AM65" s="46">
        <v>4437.3256125175103</v>
      </c>
      <c r="AN65" s="45">
        <v>2592.84681979066</v>
      </c>
      <c r="AO65" s="46">
        <v>2361.1708462506599</v>
      </c>
      <c r="AP65" s="45">
        <v>431441.57</v>
      </c>
      <c r="AQ65" s="46">
        <v>358101.68</v>
      </c>
      <c r="AR65" s="45">
        <v>1212007.3</v>
      </c>
      <c r="AS65" s="46">
        <v>1284792.77</v>
      </c>
      <c r="AT65" s="45">
        <v>2798938.18</v>
      </c>
      <c r="AU65" s="46">
        <v>3086616.6</v>
      </c>
      <c r="AV65" s="45">
        <v>13337233.43</v>
      </c>
      <c r="AW65" s="46">
        <v>11550173.52</v>
      </c>
    </row>
    <row r="66" spans="1:49" x14ac:dyDescent="0.25">
      <c r="A66" s="31">
        <v>43731</v>
      </c>
      <c r="B66" s="45">
        <v>1836.82512409637</v>
      </c>
      <c r="C66" s="46">
        <v>1866.4288670910901</v>
      </c>
      <c r="D66" s="45">
        <v>3103.46021875</v>
      </c>
      <c r="E66" s="46">
        <v>3565.7719375000001</v>
      </c>
      <c r="F66" s="45">
        <v>2647.0454150488899</v>
      </c>
      <c r="G66" s="46">
        <v>2500.1869375000001</v>
      </c>
      <c r="H66" s="45">
        <v>4362.7281507417802</v>
      </c>
      <c r="I66" s="46">
        <v>3752.1261216952398</v>
      </c>
      <c r="J66" s="45">
        <v>1325.3537187500001</v>
      </c>
      <c r="K66" s="46">
        <v>1522.8110624999899</v>
      </c>
      <c r="L66" s="45">
        <v>1733.7353940011001</v>
      </c>
      <c r="M66" s="46">
        <v>2013.8265765280601</v>
      </c>
      <c r="N66" s="45">
        <v>2341.9812262593</v>
      </c>
      <c r="O66" s="46">
        <v>1959.98330322475</v>
      </c>
      <c r="P66" s="45">
        <v>21917.463319086601</v>
      </c>
      <c r="Q66" s="46">
        <v>21867.2452139466</v>
      </c>
      <c r="R66" s="45">
        <v>526.39053197999999</v>
      </c>
      <c r="S66" s="46">
        <v>456.73894565999899</v>
      </c>
      <c r="T66" s="45">
        <v>2463.7035783906599</v>
      </c>
      <c r="U66" s="46">
        <v>2457.5455999453302</v>
      </c>
      <c r="V66" s="45">
        <v>2258.2055624999998</v>
      </c>
      <c r="W66" s="46">
        <v>2529.3628750000098</v>
      </c>
      <c r="X66" s="45">
        <v>981.04796874999295</v>
      </c>
      <c r="Y66" s="46">
        <v>1126.13103125</v>
      </c>
      <c r="Z66" s="45">
        <v>249.05968749999599</v>
      </c>
      <c r="AA66" s="46">
        <v>324.07403125000098</v>
      </c>
      <c r="AB66" s="45">
        <v>7324.1207856606297</v>
      </c>
      <c r="AC66" s="46">
        <v>8006.00820415009</v>
      </c>
      <c r="AD66" s="45">
        <v>3867.3463357476298</v>
      </c>
      <c r="AE66" s="46">
        <v>3327.3041084278798</v>
      </c>
      <c r="AF66" s="45">
        <v>1619.52571282177</v>
      </c>
      <c r="AG66" s="46">
        <v>1448.2571353733299</v>
      </c>
      <c r="AH66" s="45">
        <v>3814.9546459257499</v>
      </c>
      <c r="AI66" s="46">
        <v>2966.3829348353001</v>
      </c>
      <c r="AJ66" s="45">
        <v>2457.332375</v>
      </c>
      <c r="AK66" s="46">
        <v>2628.0502187499901</v>
      </c>
      <c r="AL66" s="45">
        <v>4580.7897958836802</v>
      </c>
      <c r="AM66" s="46">
        <v>4361.0745507914899</v>
      </c>
      <c r="AN66" s="45">
        <v>2571.2292015226599</v>
      </c>
      <c r="AO66" s="46">
        <v>2346.5230520239902</v>
      </c>
      <c r="AP66" s="45">
        <v>433312.78</v>
      </c>
      <c r="AQ66" s="46">
        <v>358186.35</v>
      </c>
      <c r="AR66" s="45">
        <v>1212460.33</v>
      </c>
      <c r="AS66" s="46">
        <v>1276797.1299999999</v>
      </c>
      <c r="AT66" s="45">
        <v>2808930.12</v>
      </c>
      <c r="AU66" s="46">
        <v>3125232.68</v>
      </c>
      <c r="AV66" s="45">
        <v>13586890.9</v>
      </c>
      <c r="AW66" s="46">
        <v>11797377.460000001</v>
      </c>
    </row>
    <row r="67" spans="1:49" x14ac:dyDescent="0.25">
      <c r="A67" s="31">
        <v>43732</v>
      </c>
      <c r="B67" s="45">
        <v>1849.5881408917801</v>
      </c>
      <c r="C67" s="46">
        <v>1879.0669105500499</v>
      </c>
      <c r="D67" s="45">
        <v>3112.18549999999</v>
      </c>
      <c r="E67" s="46">
        <v>3575.7967812500001</v>
      </c>
      <c r="F67" s="45">
        <v>2717.69688264047</v>
      </c>
      <c r="G67" s="46">
        <v>2500.3833125000001</v>
      </c>
      <c r="H67" s="45">
        <v>4340.9135106166495</v>
      </c>
      <c r="I67" s="46">
        <v>3731.8194922890998</v>
      </c>
      <c r="J67" s="45">
        <v>1325.7071249999899</v>
      </c>
      <c r="K67" s="46">
        <v>1523.2169375000001</v>
      </c>
      <c r="L67" s="45">
        <v>1732.2089063875401</v>
      </c>
      <c r="M67" s="46">
        <v>2012.03101214598</v>
      </c>
      <c r="N67" s="45">
        <v>2340.4827439537498</v>
      </c>
      <c r="O67" s="46">
        <v>1958.7602101524601</v>
      </c>
      <c r="P67" s="45">
        <v>21859.706279400001</v>
      </c>
      <c r="Q67" s="46">
        <v>21809.620515263301</v>
      </c>
      <c r="R67" s="45">
        <v>522.12577737333299</v>
      </c>
      <c r="S67" s="46">
        <v>453.03852422666603</v>
      </c>
      <c r="T67" s="45">
        <v>2459.5088523079999</v>
      </c>
      <c r="U67" s="46">
        <v>2453.3613542960002</v>
      </c>
      <c r="V67" s="45">
        <v>2260.6636874999799</v>
      </c>
      <c r="W67" s="46">
        <v>2532.1162187500099</v>
      </c>
      <c r="X67" s="45">
        <v>981.192937500011</v>
      </c>
      <c r="Y67" s="46">
        <v>1126.29740624999</v>
      </c>
      <c r="Z67" s="45">
        <v>249.082062500002</v>
      </c>
      <c r="AA67" s="46">
        <v>324.1026875</v>
      </c>
      <c r="AB67" s="45">
        <v>7471.9691822704699</v>
      </c>
      <c r="AC67" s="46">
        <v>8148.9825980600999</v>
      </c>
      <c r="AD67" s="45">
        <v>3906.13447219615</v>
      </c>
      <c r="AE67" s="46">
        <v>3297.6725850903199</v>
      </c>
      <c r="AF67" s="45">
        <v>1694.5966263151599</v>
      </c>
      <c r="AG67" s="46">
        <v>1448.2571353733299</v>
      </c>
      <c r="AH67" s="45">
        <v>3810.4920821986898</v>
      </c>
      <c r="AI67" s="46">
        <v>2962.9129913894899</v>
      </c>
      <c r="AJ67" s="45">
        <v>2458.62903124998</v>
      </c>
      <c r="AK67" s="46">
        <v>2629.4368125000101</v>
      </c>
      <c r="AL67" s="45">
        <v>4585.3428681259102</v>
      </c>
      <c r="AM67" s="46">
        <v>4365.4092380352604</v>
      </c>
      <c r="AN67" s="45">
        <v>2568.2024461999999</v>
      </c>
      <c r="AO67" s="46">
        <v>2343.76081254266</v>
      </c>
      <c r="AP67" s="45">
        <v>434484.53</v>
      </c>
      <c r="AQ67" s="46">
        <v>358052.45</v>
      </c>
      <c r="AR67" s="45">
        <v>1214632.92</v>
      </c>
      <c r="AS67" s="46">
        <v>1277307.95</v>
      </c>
      <c r="AT67" s="45">
        <v>2825946.03</v>
      </c>
      <c r="AU67" s="46">
        <v>3159441.28</v>
      </c>
      <c r="AV67" s="45">
        <v>13659541.91</v>
      </c>
      <c r="AW67" s="46">
        <v>12072573.800000001</v>
      </c>
    </row>
    <row r="68" spans="1:49" x14ac:dyDescent="0.25">
      <c r="A68" s="31">
        <v>43733</v>
      </c>
      <c r="B68" s="45">
        <v>1858.0967084157701</v>
      </c>
      <c r="C68" s="46">
        <v>1889.4345846967699</v>
      </c>
      <c r="D68" s="45">
        <v>3104.0419999999999</v>
      </c>
      <c r="E68" s="46">
        <v>3566.4401249999901</v>
      </c>
      <c r="F68" s="45">
        <v>2704.4599868236401</v>
      </c>
      <c r="G68" s="46">
        <v>2499.5969687500001</v>
      </c>
      <c r="H68" s="45">
        <v>4315.2851217322996</v>
      </c>
      <c r="I68" s="46">
        <v>3709.55191181586</v>
      </c>
      <c r="J68" s="45">
        <v>1325.824875</v>
      </c>
      <c r="K68" s="46">
        <v>1523.3526562500001</v>
      </c>
      <c r="L68" s="45">
        <v>1730.31956443891</v>
      </c>
      <c r="M68" s="46">
        <v>2009.83351410828</v>
      </c>
      <c r="N68" s="45">
        <v>2334.3534278309598</v>
      </c>
      <c r="O68" s="46">
        <v>1953.5584766811</v>
      </c>
      <c r="P68" s="45">
        <v>21714.8693967133</v>
      </c>
      <c r="Q68" s="46">
        <v>21665.115487816602</v>
      </c>
      <c r="R68" s="45">
        <v>521.51654490666601</v>
      </c>
      <c r="S68" s="46">
        <v>452.50990107333303</v>
      </c>
      <c r="T68" s="45">
        <v>2442.0308179680001</v>
      </c>
      <c r="U68" s="46">
        <v>2435.92700831599</v>
      </c>
      <c r="V68" s="45">
        <v>2255.8765937500102</v>
      </c>
      <c r="W68" s="46">
        <v>2526.7547812499902</v>
      </c>
      <c r="X68" s="45">
        <v>980.90334374998997</v>
      </c>
      <c r="Y68" s="46">
        <v>1125.9648750000099</v>
      </c>
      <c r="Z68" s="45">
        <v>249.05968749999599</v>
      </c>
      <c r="AA68" s="46">
        <v>324.07403125000098</v>
      </c>
      <c r="AB68" s="45">
        <v>7582.43679537751</v>
      </c>
      <c r="AC68" s="46">
        <v>8271.9707197936896</v>
      </c>
      <c r="AD68" s="45">
        <v>3870.1488957741599</v>
      </c>
      <c r="AE68" s="46">
        <v>3284.71508495538</v>
      </c>
      <c r="AF68" s="45">
        <v>1681.35677680051</v>
      </c>
      <c r="AG68" s="46">
        <v>1444.11576072</v>
      </c>
      <c r="AH68" s="45">
        <v>3789.8638961460301</v>
      </c>
      <c r="AI68" s="46">
        <v>2946.8731946595599</v>
      </c>
      <c r="AJ68" s="45">
        <v>2454.5951875000101</v>
      </c>
      <c r="AK68" s="46">
        <v>2625.12215624998</v>
      </c>
      <c r="AL68" s="45">
        <v>4564.4766872302598</v>
      </c>
      <c r="AM68" s="46">
        <v>4345.5438929984803</v>
      </c>
      <c r="AN68" s="45">
        <v>2555.96439292266</v>
      </c>
      <c r="AO68" s="46">
        <v>2332.5922728146602</v>
      </c>
      <c r="AP68" s="45">
        <v>433243.25</v>
      </c>
      <c r="AQ68" s="46">
        <v>358159.86</v>
      </c>
      <c r="AR68" s="45">
        <v>1214098.26</v>
      </c>
      <c r="AS68" s="46">
        <v>1275842.74</v>
      </c>
      <c r="AT68" s="45">
        <v>2833566.22</v>
      </c>
      <c r="AU68" s="46">
        <v>3185988.2</v>
      </c>
      <c r="AV68" s="45">
        <v>13882705.24</v>
      </c>
      <c r="AW68" s="46">
        <v>12301408.130000001</v>
      </c>
    </row>
    <row r="69" spans="1:49" x14ac:dyDescent="0.25">
      <c r="A69" s="31">
        <v>43734</v>
      </c>
      <c r="B69" s="45">
        <v>1838.0915250671001</v>
      </c>
      <c r="C69" s="46">
        <v>1868.8332530130999</v>
      </c>
      <c r="D69" s="45">
        <v>3099.3884374999898</v>
      </c>
      <c r="E69" s="46">
        <v>3561.0934687499898</v>
      </c>
      <c r="F69" s="45">
        <v>2689.0602941531201</v>
      </c>
      <c r="G69" s="46">
        <v>2501.3665312499902</v>
      </c>
      <c r="H69" s="45">
        <v>4294.8975026669304</v>
      </c>
      <c r="I69" s="46">
        <v>3689.5215755487702</v>
      </c>
      <c r="J69" s="45">
        <v>1326.17821875</v>
      </c>
      <c r="K69" s="46">
        <v>1523.75859375</v>
      </c>
      <c r="L69" s="45">
        <v>1734.1454437289301</v>
      </c>
      <c r="M69" s="46">
        <v>2014.3162915225</v>
      </c>
      <c r="N69" s="45">
        <v>2340.7433252505698</v>
      </c>
      <c r="O69" s="46">
        <v>1958.91758861834</v>
      </c>
      <c r="P69" s="45">
        <v>21806.3920857433</v>
      </c>
      <c r="Q69" s="46">
        <v>21756.42848558</v>
      </c>
      <c r="R69" s="45">
        <v>521.51654490666601</v>
      </c>
      <c r="S69" s="46">
        <v>452.50990107333303</v>
      </c>
      <c r="T69" s="45">
        <v>2458.8097313626599</v>
      </c>
      <c r="U69" s="46">
        <v>2452.6639811760001</v>
      </c>
      <c r="V69" s="45">
        <v>2255.3591249999899</v>
      </c>
      <c r="W69" s="46">
        <v>2526.1751250000002</v>
      </c>
      <c r="X69" s="45">
        <v>981.192937500011</v>
      </c>
      <c r="Y69" s="46">
        <v>1126.29740624999</v>
      </c>
      <c r="Z69" s="45">
        <v>249.14875000000399</v>
      </c>
      <c r="AA69" s="46">
        <v>324.18915624999801</v>
      </c>
      <c r="AB69" s="45">
        <v>7534.6234895491198</v>
      </c>
      <c r="AC69" s="46">
        <v>8218.6445902426294</v>
      </c>
      <c r="AD69" s="45">
        <v>3878.9892983584</v>
      </c>
      <c r="AE69" s="46">
        <v>3295.4328580788301</v>
      </c>
      <c r="AF69" s="45">
        <v>1677.8960753444201</v>
      </c>
      <c r="AG69" s="46">
        <v>1447.0390824399899</v>
      </c>
      <c r="AH69" s="45">
        <v>3806.3019202395699</v>
      </c>
      <c r="AI69" s="46">
        <v>2959.6548591172</v>
      </c>
      <c r="AJ69" s="45">
        <v>2455.4592187499902</v>
      </c>
      <c r="AK69" s="46">
        <v>2626.04721875001</v>
      </c>
      <c r="AL69" s="45">
        <v>4602.7829848431102</v>
      </c>
      <c r="AM69" s="46">
        <v>4382.0128500108303</v>
      </c>
      <c r="AN69" s="45">
        <v>2568.6413920106602</v>
      </c>
      <c r="AO69" s="46">
        <v>2344.1613952439998</v>
      </c>
      <c r="AP69" s="45">
        <v>430971.26</v>
      </c>
      <c r="AQ69" s="46">
        <v>358219.63</v>
      </c>
      <c r="AR69" s="45">
        <v>1212493.06</v>
      </c>
      <c r="AS69" s="46">
        <v>1269073.81</v>
      </c>
      <c r="AT69" s="45">
        <v>2829923.59</v>
      </c>
      <c r="AU69" s="46">
        <v>3176932.67</v>
      </c>
      <c r="AV69" s="45">
        <v>13832536.26</v>
      </c>
      <c r="AW69" s="46">
        <v>12332537.539999999</v>
      </c>
    </row>
    <row r="70" spans="1:49" x14ac:dyDescent="0.25">
      <c r="A70" s="31">
        <v>43735</v>
      </c>
      <c r="B70" s="45">
        <v>1830.15435867682</v>
      </c>
      <c r="C70" s="46">
        <v>1862.3867724347499</v>
      </c>
      <c r="D70" s="45">
        <v>3097.2557187500001</v>
      </c>
      <c r="E70" s="46">
        <v>3558.6429374999898</v>
      </c>
      <c r="F70" s="45">
        <v>2676.1744060422802</v>
      </c>
      <c r="G70" s="46">
        <v>2505.1024687499898</v>
      </c>
      <c r="H70" s="45">
        <v>4261.3112674341201</v>
      </c>
      <c r="I70" s="46">
        <v>3660.3607381468801</v>
      </c>
      <c r="J70" s="45">
        <v>1326.649375</v>
      </c>
      <c r="K70" s="46">
        <v>1524.29990624999</v>
      </c>
      <c r="L70" s="45">
        <v>1735.0270019601501</v>
      </c>
      <c r="M70" s="46">
        <v>2015.3315913907099</v>
      </c>
      <c r="N70" s="45">
        <v>2343.5342439409301</v>
      </c>
      <c r="O70" s="46">
        <v>1961.26565651952</v>
      </c>
      <c r="P70" s="45">
        <v>21962.7803762933</v>
      </c>
      <c r="Q70" s="46">
        <v>21912.4584480999</v>
      </c>
      <c r="R70" s="45">
        <v>526.39053197999999</v>
      </c>
      <c r="S70" s="46">
        <v>456.73894565999899</v>
      </c>
      <c r="T70" s="45">
        <v>2467.8983078066599</v>
      </c>
      <c r="U70" s="46">
        <v>2461.7298422613298</v>
      </c>
      <c r="V70" s="45">
        <v>2253.9358750000101</v>
      </c>
      <c r="W70" s="46">
        <v>2524.5809374999899</v>
      </c>
      <c r="X70" s="45">
        <v>981.55490625000402</v>
      </c>
      <c r="Y70" s="46">
        <v>1126.7129062500001</v>
      </c>
      <c r="Z70" s="45">
        <v>249.21465624999999</v>
      </c>
      <c r="AA70" s="46">
        <v>324.27612499999799</v>
      </c>
      <c r="AB70" s="45">
        <v>7453.5132690459895</v>
      </c>
      <c r="AC70" s="46">
        <v>8136.8836084594604</v>
      </c>
      <c r="AD70" s="45">
        <v>3884.2718362682199</v>
      </c>
      <c r="AE70" s="46">
        <v>3305.6979857521201</v>
      </c>
      <c r="AF70" s="45">
        <v>1672.7515472580101</v>
      </c>
      <c r="AG70" s="46">
        <v>1451.4240423599999</v>
      </c>
      <c r="AH70" s="45">
        <v>3822.2582278764098</v>
      </c>
      <c r="AI70" s="46">
        <v>2972.06195752127</v>
      </c>
      <c r="AJ70" s="45">
        <v>2453.58640624999</v>
      </c>
      <c r="AK70" s="46">
        <v>2624.0439375000101</v>
      </c>
      <c r="AL70" s="45">
        <v>4619.2436392079499</v>
      </c>
      <c r="AM70" s="46">
        <v>4397.6839767067904</v>
      </c>
      <c r="AN70" s="45">
        <v>2579.3071026653301</v>
      </c>
      <c r="AO70" s="46">
        <v>2353.89500430933</v>
      </c>
      <c r="AP70" s="45">
        <v>431592.42</v>
      </c>
      <c r="AQ70" s="46">
        <v>358198.02</v>
      </c>
      <c r="AR70" s="45">
        <v>1212941.95</v>
      </c>
      <c r="AS70" s="46">
        <v>1261851.55</v>
      </c>
      <c r="AT70" s="45">
        <v>2814567.59</v>
      </c>
      <c r="AU70" s="46">
        <v>3160755.89</v>
      </c>
      <c r="AV70" s="45">
        <v>13773601.390000001</v>
      </c>
      <c r="AW70" s="46">
        <v>12293820.689999999</v>
      </c>
    </row>
    <row r="71" spans="1:49" x14ac:dyDescent="0.25">
      <c r="A71" s="31">
        <v>43738</v>
      </c>
      <c r="B71" s="45">
        <v>1823.5292486911701</v>
      </c>
      <c r="C71" s="46">
        <v>1855.6061478371801</v>
      </c>
      <c r="D71" s="45">
        <v>3100.1642187499901</v>
      </c>
      <c r="E71" s="46">
        <v>3561.9848125000099</v>
      </c>
      <c r="F71" s="45">
        <v>2659.61373571382</v>
      </c>
      <c r="G71" s="46">
        <v>2507.0683437499902</v>
      </c>
      <c r="H71" s="45">
        <v>4244.0168735554798</v>
      </c>
      <c r="I71" s="46">
        <v>3642.9640427243398</v>
      </c>
      <c r="J71" s="45">
        <v>1327.1204687499901</v>
      </c>
      <c r="K71" s="46">
        <v>1524.84078125</v>
      </c>
      <c r="L71" s="45">
        <v>1734.02680566756</v>
      </c>
      <c r="M71" s="46">
        <v>2014.1584691713399</v>
      </c>
      <c r="N71" s="45">
        <v>2345.24867168011</v>
      </c>
      <c r="O71" s="46">
        <v>1962.7113402181999</v>
      </c>
      <c r="P71" s="45">
        <v>22056.0802081933</v>
      </c>
      <c r="Q71" s="46">
        <v>22005.544506459999</v>
      </c>
      <c r="R71" s="45">
        <v>531.26449770666602</v>
      </c>
      <c r="S71" s="46">
        <v>460.96802358000002</v>
      </c>
      <c r="T71" s="45">
        <v>2485.37634068533</v>
      </c>
      <c r="U71" s="46">
        <v>2479.1641882413301</v>
      </c>
      <c r="V71" s="45">
        <v>2254.4533437499999</v>
      </c>
      <c r="W71" s="46">
        <v>2525.1606562500001</v>
      </c>
      <c r="X71" s="45">
        <v>981.91671875001305</v>
      </c>
      <c r="Y71" s="46">
        <v>1127.12812499999</v>
      </c>
      <c r="Z71" s="45">
        <v>249.22609374999601</v>
      </c>
      <c r="AA71" s="46">
        <v>324.29034375000401</v>
      </c>
      <c r="AB71" s="45">
        <v>7401.62146162109</v>
      </c>
      <c r="AC71" s="46">
        <v>8079.7199884075999</v>
      </c>
      <c r="AD71" s="45">
        <v>3859.0906781636099</v>
      </c>
      <c r="AE71" s="46">
        <v>3307.7553207340502</v>
      </c>
      <c r="AF71" s="45">
        <v>1665.3914327145801</v>
      </c>
      <c r="AG71" s="46">
        <v>1454.5909733199901</v>
      </c>
      <c r="AH71" s="45">
        <v>3831.2171301745798</v>
      </c>
      <c r="AI71" s="46">
        <v>2979.0281057992702</v>
      </c>
      <c r="AJ71" s="45">
        <v>2453.8743437500002</v>
      </c>
      <c r="AK71" s="46">
        <v>2624.3518125000001</v>
      </c>
      <c r="AL71" s="45">
        <v>4644.6444492336104</v>
      </c>
      <c r="AM71" s="46">
        <v>4421.86645097373</v>
      </c>
      <c r="AN71" s="45">
        <v>2594.8798285706598</v>
      </c>
      <c r="AO71" s="46">
        <v>2368.10678962266</v>
      </c>
      <c r="AP71" s="45">
        <v>433305.51</v>
      </c>
      <c r="AQ71" s="46">
        <v>358054.8</v>
      </c>
      <c r="AR71" s="45">
        <v>1213582.94</v>
      </c>
      <c r="AS71" s="46">
        <v>1251046.68</v>
      </c>
      <c r="AT71" s="45">
        <v>2804190.76</v>
      </c>
      <c r="AU71" s="46">
        <v>3135251.57</v>
      </c>
      <c r="AV71" s="45">
        <v>13651521.640000001</v>
      </c>
      <c r="AW71" s="46">
        <v>12173218.289999999</v>
      </c>
    </row>
    <row r="72" spans="1:49" x14ac:dyDescent="0.25">
      <c r="A72" s="31">
        <v>43739</v>
      </c>
      <c r="B72" s="45">
        <v>1804.9181788794899</v>
      </c>
      <c r="C72" s="46">
        <v>1838.2982570704801</v>
      </c>
      <c r="D72" s="45">
        <v>3100.1642187499901</v>
      </c>
      <c r="E72" s="46">
        <v>3561.9848125000099</v>
      </c>
      <c r="F72" s="45">
        <v>2639.2610387096602</v>
      </c>
      <c r="G72" s="46">
        <v>2503.92259375001</v>
      </c>
      <c r="H72" s="45">
        <v>4201.8180161480404</v>
      </c>
      <c r="I72" s="46">
        <v>3621.2355312499999</v>
      </c>
      <c r="J72" s="45">
        <v>1326.7670624999901</v>
      </c>
      <c r="K72" s="46">
        <v>1524.43490625</v>
      </c>
      <c r="L72" s="45">
        <v>1739.14841078923</v>
      </c>
      <c r="M72" s="46">
        <v>2020.1676231788001</v>
      </c>
      <c r="N72" s="45">
        <v>2347.8290571828502</v>
      </c>
      <c r="O72" s="46">
        <v>1964.87019972337</v>
      </c>
      <c r="P72" s="45">
        <v>21805.503521800001</v>
      </c>
      <c r="Q72" s="46">
        <v>21755.5419484466</v>
      </c>
      <c r="R72" s="45">
        <v>522.73503717999904</v>
      </c>
      <c r="S72" s="46">
        <v>453.567158053333</v>
      </c>
      <c r="T72" s="45">
        <v>2455.3141250266599</v>
      </c>
      <c r="U72" s="46">
        <v>2449.1771129159902</v>
      </c>
      <c r="V72" s="45">
        <v>2253.8067187499901</v>
      </c>
      <c r="W72" s="46">
        <v>2524.4361875</v>
      </c>
      <c r="X72" s="45">
        <v>981.98903124999299</v>
      </c>
      <c r="Y72" s="46">
        <v>1127.2113125000001</v>
      </c>
      <c r="Z72" s="45">
        <v>249.21465624999999</v>
      </c>
      <c r="AA72" s="46">
        <v>324.27612499999799</v>
      </c>
      <c r="AB72" s="45">
        <v>7380.86852632093</v>
      </c>
      <c r="AC72" s="46">
        <v>8063.8508126909901</v>
      </c>
      <c r="AD72" s="45">
        <v>3798.8703214683101</v>
      </c>
      <c r="AE72" s="46">
        <v>3278.0975156761601</v>
      </c>
      <c r="AF72" s="45">
        <v>1641.0170770989801</v>
      </c>
      <c r="AG72" s="46">
        <v>1442.89771977333</v>
      </c>
      <c r="AH72" s="45">
        <v>3805.9083856413799</v>
      </c>
      <c r="AI72" s="46">
        <v>2959.34886152319</v>
      </c>
      <c r="AJ72" s="45">
        <v>2451.28112499999</v>
      </c>
      <c r="AK72" s="46">
        <v>2621.5784062500002</v>
      </c>
      <c r="AL72" s="45">
        <v>4551.0564230913396</v>
      </c>
      <c r="AM72" s="46">
        <v>4332.7673269815896</v>
      </c>
      <c r="AN72" s="45">
        <v>2561.37586763733</v>
      </c>
      <c r="AO72" s="46">
        <v>2337.5308209986601</v>
      </c>
      <c r="AP72" s="45">
        <v>433012.09</v>
      </c>
      <c r="AQ72" s="46">
        <v>358045.01</v>
      </c>
      <c r="AR72" s="45">
        <v>1213716.8400000001</v>
      </c>
      <c r="AS72" s="46">
        <v>1246935.95</v>
      </c>
      <c r="AT72" s="45">
        <v>2803595.29</v>
      </c>
      <c r="AU72" s="46">
        <v>3123856.98</v>
      </c>
      <c r="AV72" s="45">
        <v>13558096.49</v>
      </c>
      <c r="AW72" s="46">
        <v>12085512.199999999</v>
      </c>
    </row>
    <row r="73" spans="1:49" x14ac:dyDescent="0.25">
      <c r="A73" s="31">
        <v>43740</v>
      </c>
      <c r="B73" s="45">
        <v>1789.53899826119</v>
      </c>
      <c r="C73" s="46">
        <v>1822.6689336562599</v>
      </c>
      <c r="D73" s="45">
        <v>3097.2557187500001</v>
      </c>
      <c r="E73" s="46">
        <v>3558.6429374999898</v>
      </c>
      <c r="F73" s="45">
        <v>2620.0672274338499</v>
      </c>
      <c r="G73" s="46">
        <v>2501.169875</v>
      </c>
      <c r="H73" s="45">
        <v>4165.6817840928497</v>
      </c>
      <c r="I73" s="46">
        <v>3606.05503125</v>
      </c>
      <c r="J73" s="45">
        <v>1325.824875</v>
      </c>
      <c r="K73" s="46">
        <v>1523.3526562500001</v>
      </c>
      <c r="L73" s="45">
        <v>1732.89014942213</v>
      </c>
      <c r="M73" s="46">
        <v>2012.8600804835701</v>
      </c>
      <c r="N73" s="45">
        <v>2347.3801044404399</v>
      </c>
      <c r="O73" s="46">
        <v>1964.46913747279</v>
      </c>
      <c r="P73" s="45">
        <v>21225.267428136602</v>
      </c>
      <c r="Q73" s="46">
        <v>21176.6353122</v>
      </c>
      <c r="R73" s="45">
        <v>505.06683834</v>
      </c>
      <c r="S73" s="46">
        <v>438.23678849333299</v>
      </c>
      <c r="T73" s="45">
        <v>2382.6055061346601</v>
      </c>
      <c r="U73" s="46">
        <v>2376.6502253173298</v>
      </c>
      <c r="V73" s="45">
        <v>2248.5020937499899</v>
      </c>
      <c r="W73" s="46">
        <v>2518.4943125</v>
      </c>
      <c r="X73" s="45">
        <v>981.265312499998</v>
      </c>
      <c r="Y73" s="46">
        <v>1126.380375</v>
      </c>
      <c r="Z73" s="45">
        <v>249.203718749996</v>
      </c>
      <c r="AA73" s="46">
        <v>324.26190625000902</v>
      </c>
      <c r="AB73" s="45">
        <v>7305.1569932086304</v>
      </c>
      <c r="AC73" s="46">
        <v>7978.2766485597904</v>
      </c>
      <c r="AD73" s="45">
        <v>3749.28275477231</v>
      </c>
      <c r="AE73" s="46">
        <v>3236.2654352599602</v>
      </c>
      <c r="AF73" s="45">
        <v>1595.4926918984299</v>
      </c>
      <c r="AG73" s="46">
        <v>1405.62549583999</v>
      </c>
      <c r="AH73" s="45">
        <v>3708.1423017247998</v>
      </c>
      <c r="AI73" s="46">
        <v>2883.32917886819</v>
      </c>
      <c r="AJ73" s="45">
        <v>2445.5175937499798</v>
      </c>
      <c r="AK73" s="46">
        <v>2615.41440625001</v>
      </c>
      <c r="AL73" s="45">
        <v>4457.2129545272601</v>
      </c>
      <c r="AM73" s="46">
        <v>4243.4250069944701</v>
      </c>
      <c r="AN73" s="45">
        <v>2492.5794090919899</v>
      </c>
      <c r="AO73" s="46">
        <v>2274.7466593213298</v>
      </c>
      <c r="AP73" s="45">
        <v>431144.05</v>
      </c>
      <c r="AQ73" s="46">
        <v>357900.55</v>
      </c>
      <c r="AR73" s="45">
        <v>1212602.08</v>
      </c>
      <c r="AS73" s="46">
        <v>1240379.23</v>
      </c>
      <c r="AT73" s="45">
        <v>2800703.57</v>
      </c>
      <c r="AU73" s="46">
        <v>3119227.94</v>
      </c>
      <c r="AV73" s="45">
        <v>13554392.24</v>
      </c>
      <c r="AW73" s="46">
        <v>12082682.85</v>
      </c>
    </row>
    <row r="74" spans="1:49" x14ac:dyDescent="0.25">
      <c r="A74" s="31">
        <v>43741</v>
      </c>
      <c r="B74" s="45">
        <v>1783.5901825798401</v>
      </c>
      <c r="C74" s="46">
        <v>1818.4173197902601</v>
      </c>
      <c r="D74" s="45">
        <v>3103.46021875</v>
      </c>
      <c r="E74" s="46">
        <v>3565.7719375000001</v>
      </c>
      <c r="F74" s="45">
        <v>2618.6429841468598</v>
      </c>
      <c r="G74" s="46">
        <v>2506.4786562499899</v>
      </c>
      <c r="H74" s="45">
        <v>4185.7596656940505</v>
      </c>
      <c r="I74" s="46">
        <v>3625.46637499999</v>
      </c>
      <c r="J74" s="45">
        <v>1326.8847499999999</v>
      </c>
      <c r="K74" s="46">
        <v>1524.570125</v>
      </c>
      <c r="L74" s="45">
        <v>1730.6550411225601</v>
      </c>
      <c r="M74" s="46">
        <v>2010.2833979365801</v>
      </c>
      <c r="N74" s="45">
        <v>2349.48568423506</v>
      </c>
      <c r="O74" s="46">
        <v>1966.2476689862799</v>
      </c>
      <c r="P74" s="45">
        <v>21194.167479613301</v>
      </c>
      <c r="Q74" s="46">
        <v>21145.606618526599</v>
      </c>
      <c r="R74" s="45">
        <v>503.84834606666601</v>
      </c>
      <c r="S74" s="46">
        <v>437.17952552000003</v>
      </c>
      <c r="T74" s="45">
        <v>2381.2072623720001</v>
      </c>
      <c r="U74" s="46">
        <v>2375.2554812120002</v>
      </c>
      <c r="V74" s="45">
        <v>2257.17034375001</v>
      </c>
      <c r="W74" s="46">
        <v>2528.2039374999899</v>
      </c>
      <c r="X74" s="45">
        <v>982.56806250001296</v>
      </c>
      <c r="Y74" s="46">
        <v>1127.8758749999899</v>
      </c>
      <c r="Z74" s="45">
        <v>249.27062499999701</v>
      </c>
      <c r="AA74" s="46">
        <v>324.34815625000698</v>
      </c>
      <c r="AB74" s="45">
        <v>7371.6305041133701</v>
      </c>
      <c r="AC74" s="46">
        <v>8056.9292210543099</v>
      </c>
      <c r="AD74" s="45">
        <v>3782.2986972823801</v>
      </c>
      <c r="AE74" s="46">
        <v>3262.8555314596401</v>
      </c>
      <c r="AF74" s="45">
        <v>1648.34003998757</v>
      </c>
      <c r="AG74" s="46">
        <v>1403.43301119999</v>
      </c>
      <c r="AH74" s="45">
        <v>3702.9120509434701</v>
      </c>
      <c r="AI74" s="46">
        <v>2879.2623038011002</v>
      </c>
      <c r="AJ74" s="45">
        <v>2455.3152499999901</v>
      </c>
      <c r="AK74" s="46">
        <v>2625.8925625000002</v>
      </c>
      <c r="AL74" s="45">
        <v>4458.9868088735602</v>
      </c>
      <c r="AM74" s="46">
        <v>4245.1137841459404</v>
      </c>
      <c r="AN74" s="45">
        <v>2495.2982468466598</v>
      </c>
      <c r="AO74" s="46">
        <v>2277.2278915000002</v>
      </c>
      <c r="AP74" s="45">
        <v>431447.49</v>
      </c>
      <c r="AQ74" s="46">
        <v>358086.74</v>
      </c>
      <c r="AR74" s="45">
        <v>1213359.8700000001</v>
      </c>
      <c r="AS74" s="46">
        <v>1195371.81</v>
      </c>
      <c r="AT74" s="45">
        <v>2806049.05</v>
      </c>
      <c r="AU74" s="46">
        <v>3123940.06</v>
      </c>
      <c r="AV74" s="45">
        <v>13731425.029999999</v>
      </c>
      <c r="AW74" s="46">
        <v>12169224.98</v>
      </c>
    </row>
    <row r="75" spans="1:49" x14ac:dyDescent="0.25">
      <c r="A75" s="31">
        <v>43742</v>
      </c>
      <c r="B75" s="45">
        <v>1802.3665025233099</v>
      </c>
      <c r="C75" s="46">
        <v>1822.0449862248699</v>
      </c>
      <c r="D75" s="45">
        <v>3108.5012187499901</v>
      </c>
      <c r="E75" s="46">
        <v>3571.5641249999999</v>
      </c>
      <c r="F75" s="45">
        <v>2599.6421315837101</v>
      </c>
      <c r="G75" s="46">
        <v>2505.8887500000001</v>
      </c>
      <c r="H75" s="45">
        <v>4162.8272536641098</v>
      </c>
      <c r="I75" s="46">
        <v>3623.97290624999</v>
      </c>
      <c r="J75" s="45">
        <v>1327.1204687499901</v>
      </c>
      <c r="K75" s="46">
        <v>1524.84078125</v>
      </c>
      <c r="L75" s="45">
        <v>1734.5783187928801</v>
      </c>
      <c r="M75" s="46">
        <v>2014.80668977403</v>
      </c>
      <c r="N75" s="45">
        <v>2340.12647921389</v>
      </c>
      <c r="O75" s="46">
        <v>1958.38571406594</v>
      </c>
      <c r="P75" s="45">
        <v>21296.353009566599</v>
      </c>
      <c r="Q75" s="46">
        <v>21247.558017226602</v>
      </c>
      <c r="R75" s="45">
        <v>502.020592673333</v>
      </c>
      <c r="S75" s="46">
        <v>435.593628719999</v>
      </c>
      <c r="T75" s="45">
        <v>2396.5879317413301</v>
      </c>
      <c r="U75" s="46">
        <v>2390.5977054346599</v>
      </c>
      <c r="V75" s="45">
        <v>2257.5586562499998</v>
      </c>
      <c r="W75" s="46">
        <v>2528.6384062499801</v>
      </c>
      <c r="X75" s="45">
        <v>982.56806250001296</v>
      </c>
      <c r="Y75" s="46">
        <v>1127.8758749999899</v>
      </c>
      <c r="Z75" s="45">
        <v>249.25918749999701</v>
      </c>
      <c r="AA75" s="46">
        <v>324.33393749999698</v>
      </c>
      <c r="AB75" s="45">
        <v>7319.9651610176197</v>
      </c>
      <c r="AC75" s="46">
        <v>7997.1702515188699</v>
      </c>
      <c r="AD75" s="45">
        <v>3754.9782336826402</v>
      </c>
      <c r="AE75" s="46">
        <v>3257.6420654193998</v>
      </c>
      <c r="AF75" s="45">
        <v>1743.3639622937001</v>
      </c>
      <c r="AG75" s="46">
        <v>1420.24207110666</v>
      </c>
      <c r="AH75" s="45">
        <v>3732.0843907968601</v>
      </c>
      <c r="AI75" s="46">
        <v>2901.94575496892</v>
      </c>
      <c r="AJ75" s="45">
        <v>2454.4507187499898</v>
      </c>
      <c r="AK75" s="46">
        <v>2624.9679999999998</v>
      </c>
      <c r="AL75" s="45">
        <v>4502.6787943262798</v>
      </c>
      <c r="AM75" s="46">
        <v>4286.7101044434803</v>
      </c>
      <c r="AN75" s="45">
        <v>2514.4545979293298</v>
      </c>
      <c r="AO75" s="46">
        <v>2294.7101227119902</v>
      </c>
      <c r="AP75" s="45">
        <v>432061.41</v>
      </c>
      <c r="AQ75" s="46">
        <v>358067.43</v>
      </c>
      <c r="AR75" s="45">
        <v>1213772.07</v>
      </c>
      <c r="AS75" s="46">
        <v>1227136.79</v>
      </c>
      <c r="AT75" s="45">
        <v>2806486.55</v>
      </c>
      <c r="AU75" s="46">
        <v>3087581.97</v>
      </c>
      <c r="AV75" s="45">
        <v>13659210.949999999</v>
      </c>
      <c r="AW75" s="46">
        <v>12106996.619999999</v>
      </c>
    </row>
    <row r="76" spans="1:49" x14ac:dyDescent="0.25">
      <c r="A76" s="31">
        <v>43745</v>
      </c>
      <c r="B76" s="45">
        <v>1753.4045528566801</v>
      </c>
      <c r="C76" s="46">
        <v>1825.3683383508701</v>
      </c>
      <c r="D76" s="45">
        <v>3103.26621875</v>
      </c>
      <c r="E76" s="46">
        <v>3565.5490624999802</v>
      </c>
      <c r="F76" s="45">
        <v>2575.7806742719699</v>
      </c>
      <c r="G76" s="46">
        <v>2503.1360312499901</v>
      </c>
      <c r="H76" s="45">
        <v>4114.3718172104</v>
      </c>
      <c r="I76" s="46">
        <v>3617.75131249999</v>
      </c>
      <c r="J76" s="45">
        <v>1326.0605312499899</v>
      </c>
      <c r="K76" s="46">
        <v>1523.6233749999999</v>
      </c>
      <c r="L76" s="45">
        <v>1731.86790066557</v>
      </c>
      <c r="M76" s="46">
        <v>2011.6688275910001</v>
      </c>
      <c r="N76" s="45">
        <v>2339.4346833321802</v>
      </c>
      <c r="O76" s="46">
        <v>1957.8320784520099</v>
      </c>
      <c r="P76" s="45">
        <v>21459.849858296599</v>
      </c>
      <c r="Q76" s="46">
        <v>21410.680257806602</v>
      </c>
      <c r="R76" s="45">
        <v>508.11306865333302</v>
      </c>
      <c r="S76" s="46">
        <v>440.87995294666598</v>
      </c>
      <c r="T76" s="45">
        <v>2415.46420864533</v>
      </c>
      <c r="U76" s="46">
        <v>2409.4267988533302</v>
      </c>
      <c r="V76" s="45">
        <v>2255.2296875000002</v>
      </c>
      <c r="W76" s="46">
        <v>2526.0300937500001</v>
      </c>
      <c r="X76" s="45">
        <v>982.13371875000303</v>
      </c>
      <c r="Y76" s="46">
        <v>1127.3774687499899</v>
      </c>
      <c r="Z76" s="45">
        <v>249.22609374999601</v>
      </c>
      <c r="AA76" s="46">
        <v>324.29034375000401</v>
      </c>
      <c r="AB76" s="45">
        <v>6850.7451707345699</v>
      </c>
      <c r="AC76" s="46">
        <v>7950.6125082055696</v>
      </c>
      <c r="AD76" s="45">
        <v>3743.0484667532401</v>
      </c>
      <c r="AE76" s="46">
        <v>3248.5271115287601</v>
      </c>
      <c r="AF76" s="45">
        <v>1754.09705048264</v>
      </c>
      <c r="AG76" s="46">
        <v>1427.3067341466599</v>
      </c>
      <c r="AH76" s="45">
        <v>3751.6581802686901</v>
      </c>
      <c r="AI76" s="46">
        <v>2917.1656872827798</v>
      </c>
      <c r="AJ76" s="45">
        <v>2452.7218124999799</v>
      </c>
      <c r="AK76" s="46">
        <v>2623.1191562500098</v>
      </c>
      <c r="AL76" s="45">
        <v>4544.0161430758599</v>
      </c>
      <c r="AM76" s="46">
        <v>4326.0647273596196</v>
      </c>
      <c r="AN76" s="45">
        <v>2530.4335111519999</v>
      </c>
      <c r="AO76" s="46">
        <v>2309.2925996479898</v>
      </c>
      <c r="AP76" s="45">
        <v>432796.73</v>
      </c>
      <c r="AQ76" s="46">
        <v>358073.36</v>
      </c>
      <c r="AR76" s="45">
        <v>1213426.6100000001</v>
      </c>
      <c r="AS76" s="46">
        <v>1160250.71</v>
      </c>
      <c r="AT76" s="45">
        <v>2804744.84</v>
      </c>
      <c r="AU76" s="46">
        <v>3008864.08</v>
      </c>
      <c r="AV76" s="45">
        <v>13542805.65</v>
      </c>
      <c r="AW76" s="46">
        <v>12301479.24</v>
      </c>
    </row>
    <row r="77" spans="1:49" x14ac:dyDescent="0.25">
      <c r="A77" s="31">
        <v>43746</v>
      </c>
      <c r="B77" s="45">
        <v>1741.5277548133899</v>
      </c>
      <c r="C77" s="46">
        <v>1817.1041513744799</v>
      </c>
      <c r="D77" s="45">
        <v>3107.9199999999801</v>
      </c>
      <c r="E77" s="46">
        <v>3570.89571874999</v>
      </c>
      <c r="F77" s="45">
        <v>2461.1367778070598</v>
      </c>
      <c r="G77" s="46">
        <v>2503.5292812499902</v>
      </c>
      <c r="H77" s="45">
        <v>4160.8688931285196</v>
      </c>
      <c r="I77" s="46">
        <v>3619.2444999999898</v>
      </c>
      <c r="J77" s="45">
        <v>1325.9427812500001</v>
      </c>
      <c r="K77" s="46">
        <v>1523.48815624999</v>
      </c>
      <c r="L77" s="45">
        <v>1730.38922883233</v>
      </c>
      <c r="M77" s="46">
        <v>2009.9783796289601</v>
      </c>
      <c r="N77" s="45">
        <v>2333.7301303183299</v>
      </c>
      <c r="O77" s="46">
        <v>1953.0257444033</v>
      </c>
      <c r="P77" s="45">
        <v>21280.358753333301</v>
      </c>
      <c r="Q77" s="46">
        <v>21231.600407816601</v>
      </c>
      <c r="R77" s="45">
        <v>502.020592673333</v>
      </c>
      <c r="S77" s="46">
        <v>435.593628719999</v>
      </c>
      <c r="T77" s="45">
        <v>2394.49057036666</v>
      </c>
      <c r="U77" s="46">
        <v>2388.5055836773299</v>
      </c>
      <c r="V77" s="45">
        <v>2259.8876249999798</v>
      </c>
      <c r="W77" s="46">
        <v>2531.2467812499999</v>
      </c>
      <c r="X77" s="45">
        <v>983.00240625000902</v>
      </c>
      <c r="Y77" s="46">
        <v>1128.3745624999799</v>
      </c>
      <c r="Z77" s="45">
        <v>249.281562500001</v>
      </c>
      <c r="AA77" s="46">
        <v>324.36259374999503</v>
      </c>
      <c r="AB77" s="45">
        <v>6840.3327427127597</v>
      </c>
      <c r="AC77" s="46">
        <v>7934.6815161211298</v>
      </c>
      <c r="AD77" s="45">
        <v>3702.7962824277001</v>
      </c>
      <c r="AE77" s="46">
        <v>3230.0982951754299</v>
      </c>
      <c r="AF77" s="45">
        <v>1734.6541945952399</v>
      </c>
      <c r="AG77" s="46">
        <v>1411.7157271733299</v>
      </c>
      <c r="AH77" s="45">
        <v>3697.64588743274</v>
      </c>
      <c r="AI77" s="46">
        <v>2875.1675113789402</v>
      </c>
      <c r="AJ77" s="45">
        <v>2458.91724999999</v>
      </c>
      <c r="AK77" s="46">
        <v>2629.74490625</v>
      </c>
      <c r="AL77" s="45">
        <v>4499.2203130294902</v>
      </c>
      <c r="AM77" s="46">
        <v>4283.4175083012597</v>
      </c>
      <c r="AN77" s="45">
        <v>2505.24330398133</v>
      </c>
      <c r="AO77" s="46">
        <v>2286.3038246000001</v>
      </c>
      <c r="AP77" s="45">
        <v>429609.37</v>
      </c>
      <c r="AQ77" s="46">
        <v>357744.41</v>
      </c>
      <c r="AR77" s="45">
        <v>1211843.54</v>
      </c>
      <c r="AS77" s="46">
        <v>1156982.43</v>
      </c>
      <c r="AT77" s="45">
        <v>2803895.18</v>
      </c>
      <c r="AU77" s="46">
        <v>2964027.85</v>
      </c>
      <c r="AV77" s="45">
        <v>13488159.02</v>
      </c>
      <c r="AW77" s="46">
        <v>12254549.49</v>
      </c>
    </row>
    <row r="78" spans="1:49" x14ac:dyDescent="0.25">
      <c r="A78" s="31">
        <v>43747</v>
      </c>
      <c r="B78" s="45">
        <v>1721.32629960547</v>
      </c>
      <c r="C78" s="46">
        <v>1796.4752512662401</v>
      </c>
      <c r="D78" s="45">
        <v>3099.5822187499998</v>
      </c>
      <c r="E78" s="46">
        <v>3561.3161249999798</v>
      </c>
      <c r="F78" s="45">
        <v>2447.4348647153902</v>
      </c>
      <c r="G78" s="46">
        <v>2502.3497499999999</v>
      </c>
      <c r="H78" s="45">
        <v>4126.4972156265403</v>
      </c>
      <c r="I78" s="46">
        <v>3613.2717499999999</v>
      </c>
      <c r="J78" s="45">
        <v>1325.824875</v>
      </c>
      <c r="K78" s="46">
        <v>1523.3526562500001</v>
      </c>
      <c r="L78" s="45">
        <v>1732.6193519578301</v>
      </c>
      <c r="M78" s="46">
        <v>2012.5345358239299</v>
      </c>
      <c r="N78" s="45">
        <v>2340.5375612213702</v>
      </c>
      <c r="O78" s="46">
        <v>1958.7435471016199</v>
      </c>
      <c r="P78" s="45">
        <v>21459.849858296599</v>
      </c>
      <c r="Q78" s="46">
        <v>21410.680257806602</v>
      </c>
      <c r="R78" s="45">
        <v>501.41133286666599</v>
      </c>
      <c r="S78" s="46">
        <v>435.06500088666598</v>
      </c>
      <c r="T78" s="45">
        <v>2409.8712364026601</v>
      </c>
      <c r="U78" s="46">
        <v>2403.84780909866</v>
      </c>
      <c r="V78" s="45">
        <v>2251.86600000001</v>
      </c>
      <c r="W78" s="46">
        <v>2522.2623437499901</v>
      </c>
      <c r="X78" s="45">
        <v>981.33762499999295</v>
      </c>
      <c r="Y78" s="46">
        <v>1126.4632812500099</v>
      </c>
      <c r="Z78" s="45">
        <v>249.181562500003</v>
      </c>
      <c r="AA78" s="46">
        <v>324.232749999997</v>
      </c>
      <c r="AB78" s="45">
        <v>6740.0492210566899</v>
      </c>
      <c r="AC78" s="46">
        <v>7815.6497460440796</v>
      </c>
      <c r="AD78" s="45">
        <v>3707.3801717370202</v>
      </c>
      <c r="AE78" s="46">
        <v>3253.3199823190998</v>
      </c>
      <c r="AF78" s="45">
        <v>1724.70304109258</v>
      </c>
      <c r="AG78" s="46">
        <v>1413.4210173066599</v>
      </c>
      <c r="AH78" s="45">
        <v>3713.5851475348099</v>
      </c>
      <c r="AI78" s="46">
        <v>2887.5613547063599</v>
      </c>
      <c r="AJ78" s="45">
        <v>2450.9926875000101</v>
      </c>
      <c r="AK78" s="46">
        <v>2621.2700937499799</v>
      </c>
      <c r="AL78" s="45">
        <v>4498.2855894657196</v>
      </c>
      <c r="AM78" s="46">
        <v>4282.5276186483998</v>
      </c>
      <c r="AN78" s="45">
        <v>2524.6617106133299</v>
      </c>
      <c r="AO78" s="46">
        <v>2304.0252108786599</v>
      </c>
      <c r="AP78" s="45">
        <v>429798.5</v>
      </c>
      <c r="AQ78" s="46">
        <v>357875.48</v>
      </c>
      <c r="AR78" s="45">
        <v>1211377.1100000001</v>
      </c>
      <c r="AS78" s="46">
        <v>1131968.8899999999</v>
      </c>
      <c r="AT78" s="45">
        <v>2798161.93</v>
      </c>
      <c r="AU78" s="46">
        <v>2930193.11</v>
      </c>
      <c r="AV78" s="45">
        <v>13358386.300000001</v>
      </c>
      <c r="AW78" s="46">
        <v>12061539.390000001</v>
      </c>
    </row>
    <row r="79" spans="1:49" x14ac:dyDescent="0.25">
      <c r="A79" s="31">
        <v>43748</v>
      </c>
      <c r="B79" s="45">
        <v>1702.0702743986601</v>
      </c>
      <c r="C79" s="46">
        <v>1776.12530473941</v>
      </c>
      <c r="D79" s="45">
        <v>3086.5916562500001</v>
      </c>
      <c r="E79" s="46">
        <v>3546.3904375000002</v>
      </c>
      <c r="F79" s="45">
        <v>2424.3907452617</v>
      </c>
      <c r="G79" s="46">
        <v>2494.6816562499998</v>
      </c>
      <c r="H79" s="45">
        <v>4110.9109135879298</v>
      </c>
      <c r="I79" s="46">
        <v>3588.6342187500099</v>
      </c>
      <c r="J79" s="45">
        <v>1324.41174999999</v>
      </c>
      <c r="K79" s="46">
        <v>1521.7290937499999</v>
      </c>
      <c r="L79" s="45">
        <v>1711.7485266029701</v>
      </c>
      <c r="M79" s="46">
        <v>1988.2625778474901</v>
      </c>
      <c r="N79" s="45">
        <v>2339.21086315824</v>
      </c>
      <c r="O79" s="46">
        <v>1957.6610094838099</v>
      </c>
      <c r="P79" s="45">
        <v>21634.898103560001</v>
      </c>
      <c r="Q79" s="46">
        <v>21585.3274357999</v>
      </c>
      <c r="R79" s="45">
        <v>517.86103811999999</v>
      </c>
      <c r="S79" s="46">
        <v>449.33810279333301</v>
      </c>
      <c r="T79" s="45">
        <v>2436.43785025733</v>
      </c>
      <c r="U79" s="46">
        <v>2430.348016164</v>
      </c>
      <c r="V79" s="45">
        <v>2238.2811562499901</v>
      </c>
      <c r="W79" s="46">
        <v>2507.0460312499999</v>
      </c>
      <c r="X79" s="45">
        <v>978.65946874998997</v>
      </c>
      <c r="Y79" s="46">
        <v>1123.38903125001</v>
      </c>
      <c r="Z79" s="45">
        <v>249.004156250005</v>
      </c>
      <c r="AA79" s="46">
        <v>324.00178124999599</v>
      </c>
      <c r="AB79" s="45">
        <v>6626.1591470983603</v>
      </c>
      <c r="AC79" s="46">
        <v>7680.1277035570502</v>
      </c>
      <c r="AD79" s="45">
        <v>3738.2776330004799</v>
      </c>
      <c r="AE79" s="46">
        <v>3281.55729594371</v>
      </c>
      <c r="AF79" s="45">
        <v>1737.54182362347</v>
      </c>
      <c r="AG79" s="46">
        <v>1425.1142468800001</v>
      </c>
      <c r="AH79" s="45">
        <v>3736.7079100911501</v>
      </c>
      <c r="AI79" s="46">
        <v>2905.5408525714001</v>
      </c>
      <c r="AJ79" s="45">
        <v>2436.1522812500102</v>
      </c>
      <c r="AK79" s="46">
        <v>2605.3982812499798</v>
      </c>
      <c r="AL79" s="45">
        <v>4525.8160932797</v>
      </c>
      <c r="AM79" s="46">
        <v>4308.7376329261297</v>
      </c>
      <c r="AN79" s="45">
        <v>2545.5083298239902</v>
      </c>
      <c r="AO79" s="46">
        <v>2323.0499876680001</v>
      </c>
      <c r="AP79" s="45">
        <v>429929.73</v>
      </c>
      <c r="AQ79" s="46">
        <v>357977.51</v>
      </c>
      <c r="AR79" s="45">
        <v>1210437.48</v>
      </c>
      <c r="AS79" s="46">
        <v>1105061.76</v>
      </c>
      <c r="AT79" s="45">
        <v>2791180.27</v>
      </c>
      <c r="AU79" s="46">
        <v>2875305.52</v>
      </c>
      <c r="AV79" s="45">
        <v>13217530.66</v>
      </c>
      <c r="AW79" s="46">
        <v>11953801.539999999</v>
      </c>
    </row>
    <row r="80" spans="1:49" x14ac:dyDescent="0.25">
      <c r="A80" s="31">
        <v>43749</v>
      </c>
      <c r="B80" s="45">
        <v>1789.7729311246901</v>
      </c>
      <c r="C80" s="46">
        <v>1816.82449036248</v>
      </c>
      <c r="D80" s="45">
        <v>3083.1016562499899</v>
      </c>
      <c r="E80" s="46">
        <v>3542.38009375</v>
      </c>
      <c r="F80" s="45">
        <v>2426.6989618428702</v>
      </c>
      <c r="G80" s="46">
        <v>2496.8442500000001</v>
      </c>
      <c r="H80" s="45">
        <v>4130.2186205607804</v>
      </c>
      <c r="I80" s="46">
        <v>3593.1137812500101</v>
      </c>
      <c r="J80" s="45">
        <v>1324.7648749999901</v>
      </c>
      <c r="K80" s="46">
        <v>1522.1347499999999</v>
      </c>
      <c r="L80" s="45">
        <v>1721.21102081923</v>
      </c>
      <c r="M80" s="46">
        <v>1999.19427472294</v>
      </c>
      <c r="N80" s="45">
        <v>2340.0823829929</v>
      </c>
      <c r="O80" s="46">
        <v>1958.36494069074</v>
      </c>
      <c r="P80" s="45">
        <v>22189.365683673299</v>
      </c>
      <c r="Q80" s="46">
        <v>22138.524590500001</v>
      </c>
      <c r="R80" s="45">
        <v>539.18473175999998</v>
      </c>
      <c r="S80" s="46">
        <v>467.84023861333299</v>
      </c>
      <c r="T80" s="45">
        <v>2486.0754637653299</v>
      </c>
      <c r="U80" s="46">
        <v>2479.8615637586599</v>
      </c>
      <c r="V80" s="45">
        <v>2230.3886874999898</v>
      </c>
      <c r="W80" s="46">
        <v>2498.2063437500101</v>
      </c>
      <c r="X80" s="45">
        <v>978.15303124999298</v>
      </c>
      <c r="Y80" s="46">
        <v>1122.8073750000001</v>
      </c>
      <c r="Z80" s="45">
        <v>248.99328124998999</v>
      </c>
      <c r="AA80" s="46">
        <v>323.98756250000702</v>
      </c>
      <c r="AB80" s="45">
        <v>7049.1199638396301</v>
      </c>
      <c r="AC80" s="46">
        <v>7770.0491868337103</v>
      </c>
      <c r="AD80" s="45">
        <v>3792.3657284107699</v>
      </c>
      <c r="AE80" s="46">
        <v>3341.3447297459302</v>
      </c>
      <c r="AF80" s="45">
        <v>1752.0445006617699</v>
      </c>
      <c r="AG80" s="46">
        <v>1443.38491427999</v>
      </c>
      <c r="AH80" s="45">
        <v>3794.9177565418699</v>
      </c>
      <c r="AI80" s="46">
        <v>2950.8029103643598</v>
      </c>
      <c r="AJ80" s="45">
        <v>2430.67696874998</v>
      </c>
      <c r="AK80" s="46">
        <v>2599.5431562500098</v>
      </c>
      <c r="AL80" s="45">
        <v>4544.65796783314</v>
      </c>
      <c r="AM80" s="46">
        <v>4326.67576579877</v>
      </c>
      <c r="AN80" s="45">
        <v>2595.8690929413301</v>
      </c>
      <c r="AO80" s="46">
        <v>2369.0096007653301</v>
      </c>
      <c r="AP80" s="45">
        <v>430859.92</v>
      </c>
      <c r="AQ80" s="46">
        <v>357931.66</v>
      </c>
      <c r="AR80" s="45">
        <v>1210452</v>
      </c>
      <c r="AS80" s="46">
        <v>1113542.82</v>
      </c>
      <c r="AT80" s="45">
        <v>2784762.59</v>
      </c>
      <c r="AU80" s="46">
        <v>2890750.61</v>
      </c>
      <c r="AV80" s="45">
        <v>13021187.960000001</v>
      </c>
      <c r="AW80" s="46">
        <v>11837889.84</v>
      </c>
    </row>
    <row r="81" spans="1:49" x14ac:dyDescent="0.25">
      <c r="A81" s="31">
        <v>43752</v>
      </c>
      <c r="B81" s="45">
        <v>1832.52584457276</v>
      </c>
      <c r="C81" s="46">
        <v>1854.3108260218701</v>
      </c>
      <c r="D81" s="45">
        <v>3087.9489374999898</v>
      </c>
      <c r="E81" s="46">
        <v>3547.9499062499999</v>
      </c>
      <c r="F81" s="45">
        <v>2428.5762187499899</v>
      </c>
      <c r="G81" s="46">
        <v>2499.5969687500001</v>
      </c>
      <c r="H81" s="45">
        <v>4146.6275992921301</v>
      </c>
      <c r="I81" s="46">
        <v>3601.3264062499802</v>
      </c>
      <c r="J81" s="45">
        <v>1325.3537187500001</v>
      </c>
      <c r="K81" s="46">
        <v>1522.8110624999899</v>
      </c>
      <c r="L81" s="45">
        <v>2000.4606136090599</v>
      </c>
      <c r="M81" s="46">
        <v>1998.0675277804201</v>
      </c>
      <c r="N81" s="45">
        <v>2389.8343828321099</v>
      </c>
      <c r="O81" s="46">
        <v>1954.3038907202099</v>
      </c>
      <c r="P81" s="45">
        <v>22160.042880360001</v>
      </c>
      <c r="Q81" s="46">
        <v>22109.268971093301</v>
      </c>
      <c r="R81" s="45">
        <v>536.74774589999902</v>
      </c>
      <c r="S81" s="46">
        <v>465.72571865999998</v>
      </c>
      <c r="T81" s="45">
        <v>2477.686007068</v>
      </c>
      <c r="U81" s="46">
        <v>2471.4930788639999</v>
      </c>
      <c r="V81" s="45">
        <v>2232.8473750000098</v>
      </c>
      <c r="W81" s="46">
        <v>2500.95940624999</v>
      </c>
      <c r="X81" s="45">
        <v>977.71846874999005</v>
      </c>
      <c r="Y81" s="46">
        <v>1122.3089687500101</v>
      </c>
      <c r="Z81" s="45">
        <v>248.893281250006</v>
      </c>
      <c r="AA81" s="46">
        <v>323.85771874999199</v>
      </c>
      <c r="AB81" s="45">
        <v>7309.4760626462603</v>
      </c>
      <c r="AC81" s="46">
        <v>8072.3943459214297</v>
      </c>
      <c r="AD81" s="45">
        <v>3855.3262147523301</v>
      </c>
      <c r="AE81" s="46">
        <v>3320.2340499412999</v>
      </c>
      <c r="AF81" s="45">
        <v>1733.7426458943601</v>
      </c>
      <c r="AG81" s="46">
        <v>1437.5383041733301</v>
      </c>
      <c r="AH81" s="45">
        <v>3773.6205094716402</v>
      </c>
      <c r="AI81" s="46">
        <v>2934.2428733924799</v>
      </c>
      <c r="AJ81" s="45">
        <v>2434.27924999998</v>
      </c>
      <c r="AK81" s="46">
        <v>2603.3952812500102</v>
      </c>
      <c r="AL81" s="45">
        <v>4539.6809385160796</v>
      </c>
      <c r="AM81" s="46">
        <v>4321.9374601936997</v>
      </c>
      <c r="AN81" s="45">
        <v>2587.0574364773302</v>
      </c>
      <c r="AO81" s="46">
        <v>2360.9680144280001</v>
      </c>
      <c r="AP81" s="45">
        <v>432568.01</v>
      </c>
      <c r="AQ81" s="46">
        <v>357938.16</v>
      </c>
      <c r="AR81" s="45">
        <v>1210917.1200000001</v>
      </c>
      <c r="AS81" s="46">
        <v>1176746.23</v>
      </c>
      <c r="AT81" s="45">
        <v>2787090.47</v>
      </c>
      <c r="AU81" s="46">
        <v>2939909.14</v>
      </c>
      <c r="AV81" s="45">
        <v>13253157.210000001</v>
      </c>
      <c r="AW81" s="46">
        <v>11791774.210000001</v>
      </c>
    </row>
    <row r="82" spans="1:49" x14ac:dyDescent="0.25">
      <c r="A82" s="31">
        <v>43753</v>
      </c>
      <c r="B82" s="45">
        <v>1812.09247079489</v>
      </c>
      <c r="C82" s="46">
        <v>1832.8489636914201</v>
      </c>
      <c r="D82" s="45">
        <v>3080.7747187499799</v>
      </c>
      <c r="E82" s="46">
        <v>3539.7071875000101</v>
      </c>
      <c r="F82" s="45">
        <v>2426.8567187499998</v>
      </c>
      <c r="G82" s="46">
        <v>2497.8274687499902</v>
      </c>
      <c r="H82" s="45">
        <v>4106.2737619578002</v>
      </c>
      <c r="I82" s="46">
        <v>3592.8649999999798</v>
      </c>
      <c r="J82" s="45">
        <v>1325.1182812499901</v>
      </c>
      <c r="K82" s="46">
        <v>1522.54084375</v>
      </c>
      <c r="L82" s="45">
        <v>2035.69196097843</v>
      </c>
      <c r="M82" s="46">
        <v>1994.9866779154499</v>
      </c>
      <c r="N82" s="45">
        <v>2385.5899114692702</v>
      </c>
      <c r="O82" s="46">
        <v>1950.8217973311</v>
      </c>
      <c r="P82" s="45">
        <v>22452.382350206601</v>
      </c>
      <c r="Q82" s="46">
        <v>22400.9386237166</v>
      </c>
      <c r="R82" s="45">
        <v>550.15120548666596</v>
      </c>
      <c r="S82" s="46">
        <v>477.35565012000001</v>
      </c>
      <c r="T82" s="45">
        <v>2511.24382812666</v>
      </c>
      <c r="U82" s="46">
        <v>2504.9670245839998</v>
      </c>
      <c r="V82" s="45">
        <v>2223.91974999998</v>
      </c>
      <c r="W82" s="46">
        <v>2490.9602812500102</v>
      </c>
      <c r="X82" s="45">
        <v>975.98081250001701</v>
      </c>
      <c r="Y82" s="46">
        <v>1120.3144999999799</v>
      </c>
      <c r="Z82" s="45">
        <v>248.81565624999701</v>
      </c>
      <c r="AA82" s="46">
        <v>323.75631250000299</v>
      </c>
      <c r="AB82" s="45">
        <v>7212.5071940181297</v>
      </c>
      <c r="AC82" s="46">
        <v>7962.7608693596103</v>
      </c>
      <c r="AD82" s="45">
        <v>3895.6836581286602</v>
      </c>
      <c r="AE82" s="46">
        <v>3355.9930179437501</v>
      </c>
      <c r="AF82" s="45">
        <v>1749.9435799897799</v>
      </c>
      <c r="AG82" s="46">
        <v>1451.4240423599999</v>
      </c>
      <c r="AH82" s="45">
        <v>3822.7366816716299</v>
      </c>
      <c r="AI82" s="46">
        <v>2972.43398824314</v>
      </c>
      <c r="AJ82" s="45">
        <v>2427.21921875</v>
      </c>
      <c r="AK82" s="46">
        <v>2595.84446874999</v>
      </c>
      <c r="AL82" s="45">
        <v>4582.33420549331</v>
      </c>
      <c r="AM82" s="46">
        <v>4362.5448829417101</v>
      </c>
      <c r="AN82" s="45">
        <v>2614.8813134546599</v>
      </c>
      <c r="AO82" s="46">
        <v>2386.3602951586599</v>
      </c>
      <c r="AP82" s="45">
        <v>432469.02</v>
      </c>
      <c r="AQ82" s="46">
        <v>357894.09</v>
      </c>
      <c r="AR82" s="45">
        <v>1210454.78</v>
      </c>
      <c r="AS82" s="46">
        <v>1186837.9099999999</v>
      </c>
      <c r="AT82" s="45">
        <v>2788972.53</v>
      </c>
      <c r="AU82" s="46">
        <v>2981037.82</v>
      </c>
      <c r="AV82" s="45">
        <v>13281745.279999999</v>
      </c>
      <c r="AW82" s="46">
        <v>11840231.810000001</v>
      </c>
    </row>
    <row r="83" spans="1:49" x14ac:dyDescent="0.25">
      <c r="A83" s="31">
        <v>43754</v>
      </c>
      <c r="B83" s="45">
        <v>1806.2997732127701</v>
      </c>
      <c r="C83" s="46">
        <v>1824.8500459054401</v>
      </c>
      <c r="D83" s="45">
        <v>3078.0601562499901</v>
      </c>
      <c r="E83" s="46">
        <v>3536.5879687499901</v>
      </c>
      <c r="F83" s="45">
        <v>2428.7669687500002</v>
      </c>
      <c r="G83" s="46">
        <v>2499.7933437500001</v>
      </c>
      <c r="H83" s="45">
        <v>4092.5762664560302</v>
      </c>
      <c r="I83" s="46">
        <v>3600.0822187500098</v>
      </c>
      <c r="J83" s="45">
        <v>1325.4716874999899</v>
      </c>
      <c r="K83" s="46">
        <v>1522.9465</v>
      </c>
      <c r="L83" s="45">
        <v>2032.6847865739801</v>
      </c>
      <c r="M83" s="46">
        <v>1994.5609152526599</v>
      </c>
      <c r="N83" s="45">
        <v>2389.2260856037401</v>
      </c>
      <c r="O83" s="46">
        <v>1953.7935244335799</v>
      </c>
      <c r="P83" s="45">
        <v>22535.9079141166</v>
      </c>
      <c r="Q83" s="46">
        <v>22484.272815276599</v>
      </c>
      <c r="R83" s="45">
        <v>558.68068867333295</v>
      </c>
      <c r="S83" s="46">
        <v>484.75649897999898</v>
      </c>
      <c r="T83" s="45">
        <v>2511.9429533413299</v>
      </c>
      <c r="U83" s="46">
        <v>2505.6643989026602</v>
      </c>
      <c r="V83" s="45">
        <v>2219.9091562500098</v>
      </c>
      <c r="W83" s="46">
        <v>2486.4678437499801</v>
      </c>
      <c r="X83" s="45">
        <v>975.32968750000805</v>
      </c>
      <c r="Y83" s="46">
        <v>1119.5666874999999</v>
      </c>
      <c r="Z83" s="45">
        <v>248.76040625000201</v>
      </c>
      <c r="AA83" s="46">
        <v>323.684281249994</v>
      </c>
      <c r="AB83" s="45">
        <v>7146.4707006328699</v>
      </c>
      <c r="AC83" s="46">
        <v>7886.0120407057302</v>
      </c>
      <c r="AD83" s="45">
        <v>3897.2742030632498</v>
      </c>
      <c r="AE83" s="46">
        <v>3356.0846121483401</v>
      </c>
      <c r="AF83" s="45">
        <v>1747.4811185199101</v>
      </c>
      <c r="AG83" s="46">
        <v>1446.0646600933301</v>
      </c>
      <c r="AH83" s="45">
        <v>3812.3541869682099</v>
      </c>
      <c r="AI83" s="46">
        <v>2964.3609038744498</v>
      </c>
      <c r="AJ83" s="45">
        <v>2424.7696874999801</v>
      </c>
      <c r="AK83" s="46">
        <v>2593.2252812500001</v>
      </c>
      <c r="AL83" s="45">
        <v>4557.1406786273901</v>
      </c>
      <c r="AM83" s="46">
        <v>4338.5597548016704</v>
      </c>
      <c r="AN83" s="45">
        <v>2615.2940527399901</v>
      </c>
      <c r="AO83" s="46">
        <v>2386.7369638213299</v>
      </c>
      <c r="AP83" s="45">
        <v>430492.48</v>
      </c>
      <c r="AQ83" s="46">
        <v>357698.49</v>
      </c>
      <c r="AR83" s="45">
        <v>1208992.19</v>
      </c>
      <c r="AS83" s="46">
        <v>1280620.79</v>
      </c>
      <c r="AT83" s="45">
        <v>2866908.03</v>
      </c>
      <c r="AU83" s="46">
        <v>3263963.44</v>
      </c>
      <c r="AV83" s="45">
        <v>13538236.449999999</v>
      </c>
      <c r="AW83" s="46">
        <v>12055823.98</v>
      </c>
    </row>
    <row r="84" spans="1:49" x14ac:dyDescent="0.25">
      <c r="A84" s="31">
        <v>43755</v>
      </c>
      <c r="B84" s="45">
        <v>1849.1451365190401</v>
      </c>
      <c r="C84" s="46">
        <v>1862.14225117777</v>
      </c>
      <c r="D84" s="45">
        <v>3081.3564374999801</v>
      </c>
      <c r="E84" s="46">
        <v>3540.3753750000101</v>
      </c>
      <c r="F84" s="45">
        <v>2431.0594999999998</v>
      </c>
      <c r="G84" s="46">
        <v>2502.15281249999</v>
      </c>
      <c r="H84" s="45">
        <v>4069.9326848312899</v>
      </c>
      <c r="I84" s="46">
        <v>3606.5525937500101</v>
      </c>
      <c r="J84" s="45">
        <v>1325.7071249999899</v>
      </c>
      <c r="K84" s="46">
        <v>1523.2169375000001</v>
      </c>
      <c r="L84" s="45">
        <v>2115.91814900496</v>
      </c>
      <c r="M84" s="46">
        <v>1997.3333430002999</v>
      </c>
      <c r="N84" s="45">
        <v>2381.8014288608501</v>
      </c>
      <c r="O84" s="46">
        <v>1947.7627186550101</v>
      </c>
      <c r="P84" s="45">
        <v>22533.242201966601</v>
      </c>
      <c r="Q84" s="46">
        <v>22481.613215206598</v>
      </c>
      <c r="R84" s="45">
        <v>555.02519387333302</v>
      </c>
      <c r="S84" s="46">
        <v>481.58470069999998</v>
      </c>
      <c r="T84" s="45">
        <v>2508.4473448706599</v>
      </c>
      <c r="U84" s="46">
        <v>2502.1775285079998</v>
      </c>
      <c r="V84" s="45">
        <v>2221.7202187499902</v>
      </c>
      <c r="W84" s="46">
        <v>2488.4972187499998</v>
      </c>
      <c r="X84" s="45">
        <v>974.82296874998997</v>
      </c>
      <c r="Y84" s="46">
        <v>1118.98509375001</v>
      </c>
      <c r="Z84" s="45">
        <v>248.70443749999799</v>
      </c>
      <c r="AA84" s="46">
        <v>323.61196875000297</v>
      </c>
      <c r="AB84" s="45">
        <v>7231.2095559956597</v>
      </c>
      <c r="AC84" s="46">
        <v>7979.2097730568603</v>
      </c>
      <c r="AD84" s="45">
        <v>3859.4885895396601</v>
      </c>
      <c r="AE84" s="46">
        <v>3346.0889528284802</v>
      </c>
      <c r="AF84" s="45">
        <v>1729.3770421976801</v>
      </c>
      <c r="AG84" s="46">
        <v>1441.9232974266599</v>
      </c>
      <c r="AH84" s="45">
        <v>3790.3824691894001</v>
      </c>
      <c r="AI84" s="46">
        <v>2947.2764196907501</v>
      </c>
      <c r="AJ84" s="45">
        <v>2425.63399999999</v>
      </c>
      <c r="AK84" s="46">
        <v>2594.1495624999998</v>
      </c>
      <c r="AL84" s="45">
        <v>4560.0843461902496</v>
      </c>
      <c r="AM84" s="46">
        <v>4341.36222896661</v>
      </c>
      <c r="AN84" s="45">
        <v>2608.6509121373301</v>
      </c>
      <c r="AO84" s="46">
        <v>2380.674384292</v>
      </c>
      <c r="AP84" s="45">
        <v>430711.6</v>
      </c>
      <c r="AQ84" s="46">
        <v>357857.18</v>
      </c>
      <c r="AR84" s="45">
        <v>1208356.9099999999</v>
      </c>
      <c r="AS84" s="46">
        <v>1326914.8899999999</v>
      </c>
      <c r="AT84" s="45">
        <v>2933790.02</v>
      </c>
      <c r="AU84" s="46">
        <v>3392435.48</v>
      </c>
      <c r="AV84" s="45">
        <v>13687518.16</v>
      </c>
      <c r="AW84" s="46">
        <v>12254736.26</v>
      </c>
    </row>
    <row r="85" spans="1:49" x14ac:dyDescent="0.25">
      <c r="A85" s="31">
        <v>43756</v>
      </c>
      <c r="B85" s="45">
        <v>1832.0688251735901</v>
      </c>
      <c r="C85" s="46">
        <v>1843.0433981564599</v>
      </c>
      <c r="D85" s="45">
        <v>3079.80515625</v>
      </c>
      <c r="E85" s="46">
        <v>3538.5929687499902</v>
      </c>
      <c r="F85" s="45">
        <v>2427.6205624999998</v>
      </c>
      <c r="G85" s="46">
        <v>2498.61375</v>
      </c>
      <c r="H85" s="45">
        <v>4041.6791952846802</v>
      </c>
      <c r="I85" s="46">
        <v>3599.8329374999898</v>
      </c>
      <c r="J85" s="45">
        <v>1325.1182812499901</v>
      </c>
      <c r="K85" s="46">
        <v>1522.54084375</v>
      </c>
      <c r="L85" s="45">
        <v>2081.4024453075999</v>
      </c>
      <c r="M85" s="46">
        <v>2003.6855164373401</v>
      </c>
      <c r="N85" s="45">
        <v>2380.5542556891401</v>
      </c>
      <c r="O85" s="46">
        <v>1946.7022895800501</v>
      </c>
      <c r="P85" s="45">
        <v>22474.596595340001</v>
      </c>
      <c r="Q85" s="46">
        <v>22423.1019710566</v>
      </c>
      <c r="R85" s="45">
        <v>554.41593874666603</v>
      </c>
      <c r="S85" s="46">
        <v>481.05607155333303</v>
      </c>
      <c r="T85" s="45">
        <v>2497.2614037186599</v>
      </c>
      <c r="U85" s="46">
        <v>2491.0195444666601</v>
      </c>
      <c r="V85" s="45">
        <v>2218.7445625</v>
      </c>
      <c r="W85" s="46">
        <v>2485.1636562499798</v>
      </c>
      <c r="X85" s="45">
        <v>974.60568749998595</v>
      </c>
      <c r="Y85" s="46">
        <v>1118.7357500000101</v>
      </c>
      <c r="Z85" s="45">
        <v>248.72659374999901</v>
      </c>
      <c r="AA85" s="46">
        <v>323.64118749999602</v>
      </c>
      <c r="AB85" s="45">
        <v>7148.02681829839</v>
      </c>
      <c r="AC85" s="46">
        <v>7883.4595768445897</v>
      </c>
      <c r="AD85" s="45">
        <v>3825.07441571452</v>
      </c>
      <c r="AE85" s="46">
        <v>3317.1851880470199</v>
      </c>
      <c r="AF85" s="45">
        <v>1722.1484870012</v>
      </c>
      <c r="AG85" s="46">
        <v>1436.32026322666</v>
      </c>
      <c r="AH85" s="45">
        <v>3771.0590803107002</v>
      </c>
      <c r="AI85" s="46">
        <v>2932.251188403</v>
      </c>
      <c r="AJ85" s="45">
        <v>2420.73556249998</v>
      </c>
      <c r="AK85" s="46">
        <v>2588.91062500001</v>
      </c>
      <c r="AL85" s="45">
        <v>4534.7696191660898</v>
      </c>
      <c r="AM85" s="46">
        <v>4317.26170886824</v>
      </c>
      <c r="AN85" s="45">
        <v>2602.7742896186601</v>
      </c>
      <c r="AO85" s="46">
        <v>2375.3113341626599</v>
      </c>
      <c r="AP85" s="45">
        <v>431637.34</v>
      </c>
      <c r="AQ85" s="46">
        <v>357801.63</v>
      </c>
      <c r="AR85" s="45">
        <v>1209285.1499999999</v>
      </c>
      <c r="AS85" s="46">
        <v>1312976.69</v>
      </c>
      <c r="AT85" s="45">
        <v>2945739.89</v>
      </c>
      <c r="AU85" s="46">
        <v>3405816.51</v>
      </c>
      <c r="AV85" s="45">
        <v>13811172.789999999</v>
      </c>
      <c r="AW85" s="46">
        <v>12352141.970000001</v>
      </c>
    </row>
    <row r="86" spans="1:49" x14ac:dyDescent="0.25">
      <c r="A86" s="31">
        <v>43759</v>
      </c>
      <c r="B86" s="45">
        <v>1759.6344677453101</v>
      </c>
      <c r="C86" s="46">
        <v>1826.5821699072801</v>
      </c>
      <c r="D86" s="45">
        <v>3069.52865625</v>
      </c>
      <c r="E86" s="46">
        <v>3526.7857187499899</v>
      </c>
      <c r="F86" s="45">
        <v>2423.22703124999</v>
      </c>
      <c r="G86" s="46">
        <v>2494.09175</v>
      </c>
      <c r="H86" s="45">
        <v>3978.7414474606799</v>
      </c>
      <c r="I86" s="46">
        <v>3582.9101875000001</v>
      </c>
      <c r="J86" s="45">
        <v>1324.41174999999</v>
      </c>
      <c r="K86" s="46">
        <v>1521.7290937499999</v>
      </c>
      <c r="L86" s="45">
        <v>2000.78072791714</v>
      </c>
      <c r="M86" s="46">
        <v>2010.2482693218601</v>
      </c>
      <c r="N86" s="45">
        <v>2337.0966812379702</v>
      </c>
      <c r="O86" s="46">
        <v>1955.88883058687</v>
      </c>
      <c r="P86" s="45">
        <v>22657.64198239</v>
      </c>
      <c r="Q86" s="46">
        <v>22605.727961246601</v>
      </c>
      <c r="R86" s="45">
        <v>567.21013852666601</v>
      </c>
      <c r="S86" s="46">
        <v>492.157364506666</v>
      </c>
      <c r="T86" s="45">
        <v>2511.24382812666</v>
      </c>
      <c r="U86" s="46">
        <v>2504.9670245839998</v>
      </c>
      <c r="V86" s="45">
        <v>2210.9818124999802</v>
      </c>
      <c r="W86" s="46">
        <v>2476.46921875001</v>
      </c>
      <c r="X86" s="45">
        <v>973.44762499999604</v>
      </c>
      <c r="Y86" s="46">
        <v>1117.4063437500099</v>
      </c>
      <c r="Z86" s="45">
        <v>248.64924999999599</v>
      </c>
      <c r="AA86" s="46">
        <v>323.540000000004</v>
      </c>
      <c r="AB86" s="45">
        <v>6959.8894363139698</v>
      </c>
      <c r="AC86" s="46">
        <v>7747.0626500282897</v>
      </c>
      <c r="AD86" s="45">
        <v>3816.0828698731498</v>
      </c>
      <c r="AE86" s="46">
        <v>3315.2938464928802</v>
      </c>
      <c r="AF86" s="45">
        <v>1726.94061155228</v>
      </c>
      <c r="AG86" s="46">
        <v>1442.89771977333</v>
      </c>
      <c r="AH86" s="45">
        <v>3777.6168733289401</v>
      </c>
      <c r="AI86" s="46">
        <v>2937.3503140532698</v>
      </c>
      <c r="AJ86" s="45">
        <v>2412.3783125</v>
      </c>
      <c r="AK86" s="46">
        <v>2579.97299999999</v>
      </c>
      <c r="AL86" s="45">
        <v>4547.3267843961203</v>
      </c>
      <c r="AM86" s="46">
        <v>4329.2165771875298</v>
      </c>
      <c r="AN86" s="45">
        <v>2616.3160737319999</v>
      </c>
      <c r="AO86" s="46">
        <v>2387.6696691133302</v>
      </c>
      <c r="AP86" s="45">
        <v>432350.88</v>
      </c>
      <c r="AQ86" s="46">
        <v>357800.8</v>
      </c>
      <c r="AR86" s="45">
        <v>1208692.49</v>
      </c>
      <c r="AS86" s="46">
        <v>1272022.55</v>
      </c>
      <c r="AT86" s="45">
        <v>2928263.59</v>
      </c>
      <c r="AU86" s="46">
        <v>3385715.54</v>
      </c>
      <c r="AV86" s="45">
        <v>13642806.060000001</v>
      </c>
      <c r="AW86" s="46">
        <v>12516505.960000001</v>
      </c>
    </row>
    <row r="87" spans="1:49" x14ac:dyDescent="0.25">
      <c r="A87" s="31">
        <v>43760</v>
      </c>
      <c r="B87" s="45">
        <v>1711.05870458204</v>
      </c>
      <c r="C87" s="46">
        <v>1831.2427911556099</v>
      </c>
      <c r="D87" s="45">
        <v>3078.25415624999</v>
      </c>
      <c r="E87" s="46">
        <v>3536.81084375</v>
      </c>
      <c r="F87" s="45">
        <v>2427.6205624999998</v>
      </c>
      <c r="G87" s="46">
        <v>2498.61375</v>
      </c>
      <c r="H87" s="45">
        <v>3993.0665809356301</v>
      </c>
      <c r="I87" s="46">
        <v>3601.5751875000001</v>
      </c>
      <c r="J87" s="45">
        <v>1325.2362499999899</v>
      </c>
      <c r="K87" s="46">
        <v>1522.6760624999999</v>
      </c>
      <c r="L87" s="45">
        <v>2000.2212242043599</v>
      </c>
      <c r="M87" s="46">
        <v>2010.1948333303201</v>
      </c>
      <c r="N87" s="45">
        <v>2342.9878761578502</v>
      </c>
      <c r="O87" s="46">
        <v>1960.8127648642401</v>
      </c>
      <c r="P87" s="45">
        <v>22663.861968293299</v>
      </c>
      <c r="Q87" s="46">
        <v>22611.933693183299</v>
      </c>
      <c r="R87" s="45">
        <v>565.38241247333303</v>
      </c>
      <c r="S87" s="46">
        <v>490.571467706666</v>
      </c>
      <c r="T87" s="45">
        <v>2511.9429533413299</v>
      </c>
      <c r="U87" s="46">
        <v>2505.6643989026602</v>
      </c>
      <c r="V87" s="45">
        <v>2217.8388437499798</v>
      </c>
      <c r="W87" s="46">
        <v>2484.1492500000099</v>
      </c>
      <c r="X87" s="45">
        <v>974.02659375000803</v>
      </c>
      <c r="Y87" s="46">
        <v>1118.0711874999899</v>
      </c>
      <c r="Z87" s="45">
        <v>248.66046874999901</v>
      </c>
      <c r="AA87" s="46">
        <v>323.55443749999603</v>
      </c>
      <c r="AB87" s="45">
        <v>7099.5878192905202</v>
      </c>
      <c r="AC87" s="46">
        <v>7880.0056690235797</v>
      </c>
      <c r="AD87" s="45">
        <v>3631.6822370454602</v>
      </c>
      <c r="AE87" s="46">
        <v>3336.6861667303701</v>
      </c>
      <c r="AF87" s="45">
        <v>1718.2851413421399</v>
      </c>
      <c r="AG87" s="46">
        <v>1445.8210414933301</v>
      </c>
      <c r="AH87" s="45">
        <v>3800.4158834026098</v>
      </c>
      <c r="AI87" s="46">
        <v>2955.0780723815401</v>
      </c>
      <c r="AJ87" s="45">
        <v>2419.43856249998</v>
      </c>
      <c r="AK87" s="46">
        <v>2587.5238125000001</v>
      </c>
      <c r="AL87" s="45">
        <v>4552.8755988105204</v>
      </c>
      <c r="AM87" s="46">
        <v>4334.4992461197999</v>
      </c>
      <c r="AN87" s="45">
        <v>2619.4804083293302</v>
      </c>
      <c r="AO87" s="46">
        <v>2390.5574662386598</v>
      </c>
      <c r="AP87" s="45">
        <v>432328.61</v>
      </c>
      <c r="AQ87" s="46">
        <v>357808.93</v>
      </c>
      <c r="AR87" s="45">
        <v>1209221.22</v>
      </c>
      <c r="AS87" s="46">
        <v>1289187.6599999999</v>
      </c>
      <c r="AT87" s="45">
        <v>2949230.56</v>
      </c>
      <c r="AU87" s="46">
        <v>3376940.25</v>
      </c>
      <c r="AV87" s="45">
        <v>13826312.439999999</v>
      </c>
      <c r="AW87" s="46">
        <v>12712963.960000001</v>
      </c>
    </row>
    <row r="88" spans="1:49" x14ac:dyDescent="0.25">
      <c r="A88" s="31">
        <v>43761</v>
      </c>
      <c r="B88" s="45">
        <v>1670.15360330608</v>
      </c>
      <c r="C88" s="46">
        <v>1824.12857534201</v>
      </c>
      <c r="D88" s="45">
        <v>3080.7747187499799</v>
      </c>
      <c r="E88" s="46">
        <v>3539.7071875000101</v>
      </c>
      <c r="F88" s="45">
        <v>2424.75521875</v>
      </c>
      <c r="G88" s="46">
        <v>2495.66465624998</v>
      </c>
      <c r="H88" s="45">
        <v>3878.56298248556</v>
      </c>
      <c r="I88" s="46">
        <v>3594.35796874998</v>
      </c>
      <c r="J88" s="45">
        <v>1324.41174999999</v>
      </c>
      <c r="K88" s="46">
        <v>1521.7290937499999</v>
      </c>
      <c r="L88" s="45">
        <v>1992.8100854632</v>
      </c>
      <c r="M88" s="46">
        <v>2008.9851448775501</v>
      </c>
      <c r="N88" s="45">
        <v>2340.4958156320399</v>
      </c>
      <c r="O88" s="46">
        <v>1958.70167164753</v>
      </c>
      <c r="P88" s="45">
        <v>22745.610395326599</v>
      </c>
      <c r="Q88" s="46">
        <v>22693.494813473299</v>
      </c>
      <c r="R88" s="45">
        <v>566.60091673333295</v>
      </c>
      <c r="S88" s="46">
        <v>491.62873536000001</v>
      </c>
      <c r="T88" s="45">
        <v>2515.43855754266</v>
      </c>
      <c r="U88" s="46">
        <v>2509.1512668999999</v>
      </c>
      <c r="V88" s="45">
        <v>2221.0733124999902</v>
      </c>
      <c r="W88" s="46">
        <v>2487.77225</v>
      </c>
      <c r="X88" s="45">
        <v>974.31603124999401</v>
      </c>
      <c r="Y88" s="46">
        <v>1118.4037187500001</v>
      </c>
      <c r="Z88" s="45">
        <v>248.66046874999901</v>
      </c>
      <c r="AA88" s="46">
        <v>323.55443749999603</v>
      </c>
      <c r="AB88" s="45">
        <v>7110.9886303665098</v>
      </c>
      <c r="AC88" s="46">
        <v>7886.85604930728</v>
      </c>
      <c r="AD88" s="45">
        <v>3619.9446949683202</v>
      </c>
      <c r="AE88" s="46">
        <v>3325.9020632746001</v>
      </c>
      <c r="AF88" s="45">
        <v>1717.89706593812</v>
      </c>
      <c r="AG88" s="46">
        <v>1445.8210414933301</v>
      </c>
      <c r="AH88" s="45">
        <v>3795.18437885816</v>
      </c>
      <c r="AI88" s="46">
        <v>2951.0102255417301</v>
      </c>
      <c r="AJ88" s="45">
        <v>2423.9051562499899</v>
      </c>
      <c r="AK88" s="46">
        <v>2592.3004999999998</v>
      </c>
      <c r="AL88" s="45">
        <v>4556.9740060061104</v>
      </c>
      <c r="AM88" s="46">
        <v>4338.4010751396399</v>
      </c>
      <c r="AN88" s="45">
        <v>2620.8758645493299</v>
      </c>
      <c r="AO88" s="46">
        <v>2391.8309659333299</v>
      </c>
      <c r="AP88" s="45">
        <v>430423.56</v>
      </c>
      <c r="AQ88" s="46">
        <v>357657.96</v>
      </c>
      <c r="AR88" s="45">
        <v>1208713.23</v>
      </c>
      <c r="AS88" s="46">
        <v>1262852.6000000001</v>
      </c>
      <c r="AT88" s="45">
        <v>2941852.07</v>
      </c>
      <c r="AU88" s="46">
        <v>3208859.35</v>
      </c>
      <c r="AV88" s="45">
        <v>13879225.800000001</v>
      </c>
      <c r="AW88" s="46">
        <v>12722553.33</v>
      </c>
    </row>
    <row r="89" spans="1:49" x14ac:dyDescent="0.25">
      <c r="A89" s="31">
        <v>43762</v>
      </c>
      <c r="B89" s="45">
        <v>1667.2092591237499</v>
      </c>
      <c r="C89" s="46">
        <v>1819.65911066637</v>
      </c>
      <c r="D89" s="45">
        <v>3082.90743749999</v>
      </c>
      <c r="E89" s="46">
        <v>3542.1574375</v>
      </c>
      <c r="F89" s="45">
        <v>2425.90162499999</v>
      </c>
      <c r="G89" s="46">
        <v>2496.8442500000001</v>
      </c>
      <c r="H89" s="45">
        <v>3867.3271473547602</v>
      </c>
      <c r="I89" s="46">
        <v>3603.3171562500102</v>
      </c>
      <c r="J89" s="45">
        <v>1324.7648749999901</v>
      </c>
      <c r="K89" s="46">
        <v>1522.1347499999999</v>
      </c>
      <c r="L89" s="45">
        <v>2004.1808028415801</v>
      </c>
      <c r="M89" s="46">
        <v>2022.6641786478699</v>
      </c>
      <c r="N89" s="45">
        <v>2334.6072524942201</v>
      </c>
      <c r="O89" s="46">
        <v>1953.8004909614999</v>
      </c>
      <c r="P89" s="45">
        <v>22869.12159748</v>
      </c>
      <c r="Q89" s="46">
        <v>22816.723025376599</v>
      </c>
      <c r="R89" s="45">
        <v>562.94542792666596</v>
      </c>
      <c r="S89" s="46">
        <v>488.45693707999902</v>
      </c>
      <c r="T89" s="45">
        <v>2524.5271361213299</v>
      </c>
      <c r="U89" s="46">
        <v>2518.2171261133299</v>
      </c>
      <c r="V89" s="45">
        <v>2223.1436875000099</v>
      </c>
      <c r="W89" s="46">
        <v>2490.0908437499902</v>
      </c>
      <c r="X89" s="45">
        <v>974.96765624999398</v>
      </c>
      <c r="Y89" s="46">
        <v>1119.1512499999999</v>
      </c>
      <c r="Z89" s="45">
        <v>248.715656249994</v>
      </c>
      <c r="AA89" s="46">
        <v>323.626468750002</v>
      </c>
      <c r="AB89" s="45">
        <v>7181.8381136156904</v>
      </c>
      <c r="AC89" s="46">
        <v>8017.9615308757102</v>
      </c>
      <c r="AD89" s="45">
        <v>3631.6674587770299</v>
      </c>
      <c r="AE89" s="46">
        <v>3336.6726129183098</v>
      </c>
      <c r="AF89" s="45">
        <v>1717.7924168740601</v>
      </c>
      <c r="AG89" s="46">
        <v>1453.6165389866601</v>
      </c>
      <c r="AH89" s="45">
        <v>3804.0296036802902</v>
      </c>
      <c r="AI89" s="46">
        <v>2957.88798391407</v>
      </c>
      <c r="AJ89" s="45">
        <v>2427.7955937499901</v>
      </c>
      <c r="AK89" s="46">
        <v>2596.4612187500002</v>
      </c>
      <c r="AL89" s="45">
        <v>4588.9703991818396</v>
      </c>
      <c r="AM89" s="46">
        <v>4368.86277902233</v>
      </c>
      <c r="AN89" s="45">
        <v>2630.4540405586599</v>
      </c>
      <c r="AO89" s="46">
        <v>2400.5720804719899</v>
      </c>
      <c r="AP89" s="45">
        <v>430673</v>
      </c>
      <c r="AQ89" s="46">
        <v>357830.58</v>
      </c>
      <c r="AR89" s="45">
        <v>1208976.6399999999</v>
      </c>
      <c r="AS89" s="46">
        <v>1233705.19</v>
      </c>
      <c r="AT89" s="45">
        <v>2923226.94</v>
      </c>
      <c r="AU89" s="46">
        <v>3125617.92</v>
      </c>
      <c r="AV89" s="45">
        <v>13771299.18</v>
      </c>
      <c r="AW89" s="46">
        <v>12667914.4</v>
      </c>
    </row>
    <row r="90" spans="1:49" x14ac:dyDescent="0.25">
      <c r="A90" s="31">
        <v>43763</v>
      </c>
      <c r="B90" s="45">
        <v>1656.1620459012299</v>
      </c>
      <c r="C90" s="46">
        <v>1805.9682360793399</v>
      </c>
      <c r="D90" s="45">
        <v>3074.3764374999901</v>
      </c>
      <c r="E90" s="46">
        <v>3532.3552500000001</v>
      </c>
      <c r="F90" s="45">
        <v>2423.4183437499901</v>
      </c>
      <c r="G90" s="46">
        <v>2494.2884062499902</v>
      </c>
      <c r="H90" s="45">
        <v>3827.1197775996202</v>
      </c>
      <c r="I90" s="46">
        <v>3592.1181562499901</v>
      </c>
      <c r="J90" s="45">
        <v>1324.0583437499999</v>
      </c>
      <c r="K90" s="46">
        <v>1521.3226562499899</v>
      </c>
      <c r="L90" s="45">
        <v>2002.18541099356</v>
      </c>
      <c r="M90" s="46">
        <v>2005.9976339797599</v>
      </c>
      <c r="N90" s="45">
        <v>2335.8767881665999</v>
      </c>
      <c r="O90" s="46">
        <v>1954.8565426966099</v>
      </c>
      <c r="P90" s="45">
        <v>22900.2215406666</v>
      </c>
      <c r="Q90" s="46">
        <v>22847.751713056601</v>
      </c>
      <c r="R90" s="45">
        <v>565.991656926666</v>
      </c>
      <c r="S90" s="46">
        <v>491.10010153333297</v>
      </c>
      <c r="T90" s="45">
        <v>2526.6245008293299</v>
      </c>
      <c r="U90" s="46">
        <v>2520.3092500053299</v>
      </c>
      <c r="V90" s="45">
        <v>2216.9332812499902</v>
      </c>
      <c r="W90" s="46">
        <v>2483.1347812499998</v>
      </c>
      <c r="X90" s="45">
        <v>973.95428125001399</v>
      </c>
      <c r="Y90" s="46">
        <v>1117.98799999998</v>
      </c>
      <c r="Z90" s="45">
        <v>248.63831249999501</v>
      </c>
      <c r="AA90" s="46">
        <v>323.52528125000202</v>
      </c>
      <c r="AB90" s="45">
        <v>7098.7559511503096</v>
      </c>
      <c r="AC90" s="46">
        <v>7920.3562973643002</v>
      </c>
      <c r="AD90" s="45">
        <v>3651.9083542592198</v>
      </c>
      <c r="AE90" s="46">
        <v>3355.2693820372101</v>
      </c>
      <c r="AF90" s="45">
        <v>1714.7580962908601</v>
      </c>
      <c r="AG90" s="46">
        <v>1460.4376047733299</v>
      </c>
      <c r="AH90" s="45">
        <v>3826.49026055903</v>
      </c>
      <c r="AI90" s="46">
        <v>2975.3526473513798</v>
      </c>
      <c r="AJ90" s="45">
        <v>2420.1591874999899</v>
      </c>
      <c r="AK90" s="46">
        <v>2588.2939374999901</v>
      </c>
      <c r="AL90" s="45">
        <v>4620.3487521831003</v>
      </c>
      <c r="AM90" s="46">
        <v>4398.7360834083001</v>
      </c>
      <c r="AN90" s="45">
        <v>2632.6553158493298</v>
      </c>
      <c r="AO90" s="46">
        <v>2402.5809835639998</v>
      </c>
      <c r="AP90" s="45">
        <v>431567.22</v>
      </c>
      <c r="AQ90" s="46">
        <v>357758.33</v>
      </c>
      <c r="AR90" s="45">
        <v>1208768.1200000001</v>
      </c>
      <c r="AS90" s="46">
        <v>1210206.8700000001</v>
      </c>
      <c r="AT90" s="45">
        <v>2896158.88</v>
      </c>
      <c r="AU90" s="46">
        <v>3091429.18</v>
      </c>
      <c r="AV90" s="45">
        <v>13570221.939999999</v>
      </c>
      <c r="AW90" s="46">
        <v>12504483.75</v>
      </c>
    </row>
    <row r="91" spans="1:49" x14ac:dyDescent="0.25">
      <c r="A91" s="31">
        <v>43766</v>
      </c>
      <c r="B91" s="45">
        <v>1639.5867794651499</v>
      </c>
      <c r="C91" s="46">
        <v>1786.8199876859901</v>
      </c>
      <c r="D91" s="45">
        <v>3062.7423750000098</v>
      </c>
      <c r="E91" s="46">
        <v>3518.9883124999801</v>
      </c>
      <c r="F91" s="45">
        <v>2418.06937499999</v>
      </c>
      <c r="G91" s="46">
        <v>2488.78290625</v>
      </c>
      <c r="H91" s="45">
        <v>3794.1689572268601</v>
      </c>
      <c r="I91" s="46">
        <v>3576.4395937499798</v>
      </c>
      <c r="J91" s="45">
        <v>1323.23384374999</v>
      </c>
      <c r="K91" s="46">
        <v>1520.3756874999899</v>
      </c>
      <c r="L91" s="45">
        <v>1997.23412376945</v>
      </c>
      <c r="M91" s="46">
        <v>2011.8746785083099</v>
      </c>
      <c r="N91" s="45">
        <v>2343.8856891464602</v>
      </c>
      <c r="O91" s="46">
        <v>1961.56195199699</v>
      </c>
      <c r="P91" s="45">
        <v>23013.0699162233</v>
      </c>
      <c r="Q91" s="46">
        <v>22960.341521026599</v>
      </c>
      <c r="R91" s="45">
        <v>565.991656926666</v>
      </c>
      <c r="S91" s="46">
        <v>491.10010153333297</v>
      </c>
      <c r="T91" s="45">
        <v>2531.5183490559998</v>
      </c>
      <c r="U91" s="46">
        <v>2525.19086664</v>
      </c>
      <c r="V91" s="45">
        <v>2208.5236249999798</v>
      </c>
      <c r="W91" s="46">
        <v>2473.7156562499999</v>
      </c>
      <c r="X91" s="45">
        <v>972.72356249999405</v>
      </c>
      <c r="Y91" s="46">
        <v>1116.57540625001</v>
      </c>
      <c r="Z91" s="45">
        <v>248.582562500005</v>
      </c>
      <c r="AA91" s="46">
        <v>323.45324999999599</v>
      </c>
      <c r="AB91" s="45">
        <v>6994.5800766194398</v>
      </c>
      <c r="AC91" s="46">
        <v>7800.9432265414398</v>
      </c>
      <c r="AD91" s="45">
        <v>3694.0024538484399</v>
      </c>
      <c r="AE91" s="46">
        <v>3393.9442294600899</v>
      </c>
      <c r="AF91" s="45">
        <v>1720.4292195514099</v>
      </c>
      <c r="AG91" s="46">
        <v>1465.5533897866601</v>
      </c>
      <c r="AH91" s="45">
        <v>3850.4537547601299</v>
      </c>
      <c r="AI91" s="46">
        <v>2993.9858707600001</v>
      </c>
      <c r="AJ91" s="45">
        <v>2411.22584374999</v>
      </c>
      <c r="AK91" s="46">
        <v>2578.7403437500002</v>
      </c>
      <c r="AL91" s="45">
        <v>4637.2150860249703</v>
      </c>
      <c r="AM91" s="46">
        <v>4414.7934314280201</v>
      </c>
      <c r="AN91" s="45">
        <v>2633.3301118826598</v>
      </c>
      <c r="AO91" s="46">
        <v>2403.19680729333</v>
      </c>
      <c r="AP91" s="45">
        <v>431113.94</v>
      </c>
      <c r="AQ91" s="46">
        <v>357707.1</v>
      </c>
      <c r="AR91" s="45">
        <v>1207974.19</v>
      </c>
      <c r="AS91" s="46">
        <v>1200632.6000000001</v>
      </c>
      <c r="AT91" s="45">
        <v>2867779.99</v>
      </c>
      <c r="AU91" s="46">
        <v>3060864.45</v>
      </c>
      <c r="AV91" s="45">
        <v>13345876.300000001</v>
      </c>
      <c r="AW91" s="46">
        <v>12312916.92</v>
      </c>
    </row>
    <row r="92" spans="1:49" x14ac:dyDescent="0.25">
      <c r="A92" s="31">
        <v>43767</v>
      </c>
      <c r="B92" s="45">
        <v>1666.65755708439</v>
      </c>
      <c r="C92" s="46">
        <v>1816.05961485126</v>
      </c>
      <c r="D92" s="45">
        <v>3068.3653749999999</v>
      </c>
      <c r="E92" s="46">
        <v>3525.4491250000001</v>
      </c>
      <c r="F92" s="45">
        <v>2420.1706562499899</v>
      </c>
      <c r="G92" s="46">
        <v>2490.9457187499902</v>
      </c>
      <c r="H92" s="45">
        <v>3806.3470181872099</v>
      </c>
      <c r="I92" s="46">
        <v>3580.9194375000102</v>
      </c>
      <c r="J92" s="45">
        <v>1323.58746875</v>
      </c>
      <c r="K92" s="46">
        <v>1520.7815624999901</v>
      </c>
      <c r="L92" s="45">
        <v>1988.2273498690799</v>
      </c>
      <c r="M92" s="46">
        <v>2010.2656959793501</v>
      </c>
      <c r="N92" s="45">
        <v>2344.2789004988199</v>
      </c>
      <c r="O92" s="46">
        <v>1961.8547385753</v>
      </c>
      <c r="P92" s="45">
        <v>22986.412811389899</v>
      </c>
      <c r="Q92" s="46">
        <v>22933.745507683299</v>
      </c>
      <c r="R92" s="45">
        <v>564.77315865999901</v>
      </c>
      <c r="S92" s="46">
        <v>490.04282788666598</v>
      </c>
      <c r="T92" s="45">
        <v>2524.5271361213299</v>
      </c>
      <c r="U92" s="46">
        <v>2518.2171261133299</v>
      </c>
      <c r="V92" s="45">
        <v>2212.92246874999</v>
      </c>
      <c r="W92" s="46">
        <v>2478.6423437500098</v>
      </c>
      <c r="X92" s="45">
        <v>972.79593749999003</v>
      </c>
      <c r="Y92" s="46">
        <v>1116.6585937500099</v>
      </c>
      <c r="Z92" s="45">
        <v>248.56040625000099</v>
      </c>
      <c r="AA92" s="46">
        <v>323.424312499998</v>
      </c>
      <c r="AB92" s="45">
        <v>7226.6101522551699</v>
      </c>
      <c r="AC92" s="46">
        <v>7983.2500934619402</v>
      </c>
      <c r="AD92" s="45">
        <v>3673.9332590962799</v>
      </c>
      <c r="AE92" s="46">
        <v>3375.5052359195602</v>
      </c>
      <c r="AF92" s="45">
        <v>1716.3333016653</v>
      </c>
      <c r="AG92" s="46">
        <v>1464.8225766800001</v>
      </c>
      <c r="AH92" s="45">
        <v>3848.85316391386</v>
      </c>
      <c r="AI92" s="46">
        <v>2992.7413035203799</v>
      </c>
      <c r="AJ92" s="45">
        <v>2417.1335624999901</v>
      </c>
      <c r="AK92" s="46">
        <v>2585.058</v>
      </c>
      <c r="AL92" s="45">
        <v>4647.4505785445499</v>
      </c>
      <c r="AM92" s="46">
        <v>4424.5379826587396</v>
      </c>
      <c r="AN92" s="45">
        <v>2630.9912573173301</v>
      </c>
      <c r="AO92" s="46">
        <v>2401.0623486919999</v>
      </c>
      <c r="AP92" s="45">
        <v>431307.06</v>
      </c>
      <c r="AQ92" s="46">
        <v>357870.59</v>
      </c>
      <c r="AR92" s="45">
        <v>1208708.22</v>
      </c>
      <c r="AS92" s="46">
        <v>1196592.48</v>
      </c>
      <c r="AT92" s="45">
        <v>2836509.93</v>
      </c>
      <c r="AU92" s="46">
        <v>3049089.47</v>
      </c>
      <c r="AV92" s="45">
        <v>13330490.960000001</v>
      </c>
      <c r="AW92" s="46">
        <v>12289031.83</v>
      </c>
    </row>
    <row r="93" spans="1:49" x14ac:dyDescent="0.25">
      <c r="A93" s="31">
        <v>43768</v>
      </c>
      <c r="B93" s="45">
        <v>1674.0010814172001</v>
      </c>
      <c r="C93" s="46">
        <v>1826.1521931724601</v>
      </c>
      <c r="D93" s="45">
        <v>3068.5593749999798</v>
      </c>
      <c r="E93" s="46">
        <v>3525.6717812500101</v>
      </c>
      <c r="F93" s="45">
        <v>2419.21578125</v>
      </c>
      <c r="G93" s="46">
        <v>2489.9624999999901</v>
      </c>
      <c r="H93" s="45">
        <v>3800.9086213229102</v>
      </c>
      <c r="I93" s="46">
        <v>3576.6885937499901</v>
      </c>
      <c r="J93" s="45">
        <v>1323.1163749999901</v>
      </c>
      <c r="K93" s="46">
        <v>1520.24046875</v>
      </c>
      <c r="L93" s="45">
        <v>1982.3244288982601</v>
      </c>
      <c r="M93" s="46">
        <v>2016.1185151914401</v>
      </c>
      <c r="N93" s="45">
        <v>2344.2623727895202</v>
      </c>
      <c r="O93" s="46">
        <v>1961.87649296475</v>
      </c>
      <c r="P93" s="45">
        <v>22933.0986260666</v>
      </c>
      <c r="Q93" s="46">
        <v>22880.5534613333</v>
      </c>
      <c r="R93" s="45">
        <v>549.54195635333303</v>
      </c>
      <c r="S93" s="46">
        <v>476.82701629333297</v>
      </c>
      <c r="T93" s="45">
        <v>2523.8280154386598</v>
      </c>
      <c r="U93" s="46">
        <v>2517.5197539293299</v>
      </c>
      <c r="V93" s="45">
        <v>2213.18134375</v>
      </c>
      <c r="W93" s="46">
        <v>2478.93228125</v>
      </c>
      <c r="X93" s="45">
        <v>972.65125000000603</v>
      </c>
      <c r="Y93" s="46">
        <v>1116.4924375000001</v>
      </c>
      <c r="Z93" s="45">
        <v>248.52731250000301</v>
      </c>
      <c r="AA93" s="46">
        <v>323.38100000000202</v>
      </c>
      <c r="AB93" s="45">
        <v>7191.9921767414498</v>
      </c>
      <c r="AC93" s="46">
        <v>7941.4507323942198</v>
      </c>
      <c r="AD93" s="45">
        <v>3666.9504604623098</v>
      </c>
      <c r="AE93" s="46">
        <v>3369.0896165398899</v>
      </c>
      <c r="AF93" s="45">
        <v>1700.65786572959</v>
      </c>
      <c r="AG93" s="46">
        <v>1460.6811926666601</v>
      </c>
      <c r="AH93" s="45">
        <v>3838.5807686224398</v>
      </c>
      <c r="AI93" s="46">
        <v>2984.7538271884</v>
      </c>
      <c r="AJ93" s="45">
        <v>2416.8451250000098</v>
      </c>
      <c r="AK93" s="46">
        <v>2584.7499062499901</v>
      </c>
      <c r="AL93" s="45">
        <v>4651.6962322772097</v>
      </c>
      <c r="AM93" s="46">
        <v>4428.5799968182901</v>
      </c>
      <c r="AN93" s="45">
        <v>2631.2860692253298</v>
      </c>
      <c r="AO93" s="46">
        <v>2401.3313991066598</v>
      </c>
      <c r="AP93" s="45">
        <v>430334.79</v>
      </c>
      <c r="AQ93" s="46">
        <v>357822.47</v>
      </c>
      <c r="AR93" s="45">
        <v>1207748.3899999999</v>
      </c>
      <c r="AS93" s="46">
        <v>1190022.6100000001</v>
      </c>
      <c r="AT93" s="45">
        <v>2841440.73</v>
      </c>
      <c r="AU93" s="46">
        <v>3038357.11</v>
      </c>
      <c r="AV93" s="45">
        <v>13247526.9</v>
      </c>
      <c r="AW93" s="46">
        <v>12219485.6</v>
      </c>
    </row>
    <row r="94" spans="1:49" x14ac:dyDescent="0.25">
      <c r="A94" s="31">
        <v>43769</v>
      </c>
      <c r="B94" s="45">
        <v>1677.3140939637799</v>
      </c>
      <c r="C94" s="46">
        <v>1829.9711536765201</v>
      </c>
      <c r="D94" s="45">
        <v>3080.5809374999899</v>
      </c>
      <c r="E94" s="46">
        <v>3539.4843125000002</v>
      </c>
      <c r="F94" s="45">
        <v>2425.1372812499999</v>
      </c>
      <c r="G94" s="46">
        <v>2496.0579062499901</v>
      </c>
      <c r="H94" s="45">
        <v>3794.76985692061</v>
      </c>
      <c r="I94" s="46">
        <v>3595.3535937500001</v>
      </c>
      <c r="J94" s="45">
        <v>1324.5294375000001</v>
      </c>
      <c r="K94" s="46">
        <v>1521.8643125000001</v>
      </c>
      <c r="L94" s="45">
        <v>1966.8487851364901</v>
      </c>
      <c r="M94" s="46">
        <v>2011.79043130168</v>
      </c>
      <c r="N94" s="45">
        <v>2340.4366227047299</v>
      </c>
      <c r="O94" s="46">
        <v>1958.6874657764799</v>
      </c>
      <c r="P94" s="45">
        <v>22913.5500930833</v>
      </c>
      <c r="Q94" s="46">
        <v>22861.049720056599</v>
      </c>
      <c r="R94" s="45">
        <v>547.10495981999895</v>
      </c>
      <c r="S94" s="46">
        <v>474.71247967333301</v>
      </c>
      <c r="T94" s="45">
        <v>2523.1288923586599</v>
      </c>
      <c r="U94" s="46">
        <v>2516.8223796106599</v>
      </c>
      <c r="V94" s="45">
        <v>2222.2379062499899</v>
      </c>
      <c r="W94" s="46">
        <v>2489.0764375000099</v>
      </c>
      <c r="X94" s="45">
        <v>974.46071875000496</v>
      </c>
      <c r="Y94" s="46">
        <v>1118.56959374999</v>
      </c>
      <c r="Z94" s="45">
        <v>248.64924999999599</v>
      </c>
      <c r="AA94" s="46">
        <v>323.540000000004</v>
      </c>
      <c r="AB94" s="45">
        <v>7261.5485288927503</v>
      </c>
      <c r="AC94" s="46">
        <v>8009.4996578177797</v>
      </c>
      <c r="AD94" s="45">
        <v>3637.18607465379</v>
      </c>
      <c r="AE94" s="46">
        <v>3341.7429527856998</v>
      </c>
      <c r="AF94" s="45">
        <v>1693.97579189721</v>
      </c>
      <c r="AG94" s="46">
        <v>1455.3217864266601</v>
      </c>
      <c r="AH94" s="45">
        <v>3815.6293794989201</v>
      </c>
      <c r="AI94" s="46">
        <v>2966.9075856938398</v>
      </c>
      <c r="AJ94" s="45">
        <v>2426.06640625</v>
      </c>
      <c r="AK94" s="46">
        <v>2594.6118124999998</v>
      </c>
      <c r="AL94" s="45">
        <v>4647.6934005667799</v>
      </c>
      <c r="AM94" s="46">
        <v>4424.7691605447399</v>
      </c>
      <c r="AN94" s="45">
        <v>2621.7209952799999</v>
      </c>
      <c r="AO94" s="46">
        <v>2392.6022393213202</v>
      </c>
      <c r="AP94" s="45">
        <v>430678.59</v>
      </c>
      <c r="AQ94" s="46">
        <v>358044.21</v>
      </c>
      <c r="AR94" s="45">
        <v>1208665.02</v>
      </c>
      <c r="AS94" s="46">
        <v>1188300.8700000001</v>
      </c>
      <c r="AT94" s="45">
        <v>2846121.46</v>
      </c>
      <c r="AU94" s="46">
        <v>3049760.22</v>
      </c>
      <c r="AV94" s="45">
        <v>13365416.48</v>
      </c>
      <c r="AW94" s="46">
        <v>12328428.75</v>
      </c>
    </row>
    <row r="95" spans="1:49" x14ac:dyDescent="0.25">
      <c r="A95" s="31">
        <v>43770</v>
      </c>
      <c r="B95" s="45">
        <v>1674.6943120645501</v>
      </c>
      <c r="C95" s="46">
        <v>1826.0502442468101</v>
      </c>
      <c r="D95" s="45">
        <v>3073.2128749999902</v>
      </c>
      <c r="E95" s="46">
        <v>3531.0187187499901</v>
      </c>
      <c r="F95" s="45">
        <v>2423.22703124999</v>
      </c>
      <c r="G95" s="46">
        <v>2494.09175</v>
      </c>
      <c r="H95" s="45">
        <v>3778.4030494577</v>
      </c>
      <c r="I95" s="46">
        <v>3578.6796249999802</v>
      </c>
      <c r="J95" s="45">
        <v>1323.7052187500001</v>
      </c>
      <c r="K95" s="46">
        <v>1520.9169999999899</v>
      </c>
      <c r="L95" s="45">
        <v>1963.1058267478099</v>
      </c>
      <c r="M95" s="46">
        <v>2019.8722895281801</v>
      </c>
      <c r="N95" s="45">
        <v>2347.1765932590301</v>
      </c>
      <c r="O95" s="46">
        <v>1964.31317988509</v>
      </c>
      <c r="P95" s="45">
        <v>23007.738491923301</v>
      </c>
      <c r="Q95" s="46">
        <v>22955.022312553301</v>
      </c>
      <c r="R95" s="45">
        <v>551.36970974666599</v>
      </c>
      <c r="S95" s="46">
        <v>478.41290709999998</v>
      </c>
      <c r="T95" s="45">
        <v>2526.6245008293299</v>
      </c>
      <c r="U95" s="46">
        <v>2520.3092500053299</v>
      </c>
      <c r="V95" s="45">
        <v>2217.8388437499798</v>
      </c>
      <c r="W95" s="46">
        <v>2484.1492500000099</v>
      </c>
      <c r="X95" s="45">
        <v>974.09896874998196</v>
      </c>
      <c r="Y95" s="46">
        <v>1118.1543750000101</v>
      </c>
      <c r="Z95" s="45">
        <v>248.61615625000599</v>
      </c>
      <c r="AA95" s="46">
        <v>323.49662499998999</v>
      </c>
      <c r="AB95" s="45">
        <v>7205.5901106840001</v>
      </c>
      <c r="AC95" s="46">
        <v>7945.7421570636398</v>
      </c>
      <c r="AD95" s="45">
        <v>3695.4283241539001</v>
      </c>
      <c r="AE95" s="46">
        <v>3395.2542703635199</v>
      </c>
      <c r="AF95" s="45">
        <v>1700.13276482896</v>
      </c>
      <c r="AG95" s="46">
        <v>1466.0406176266599</v>
      </c>
      <c r="AH95" s="45">
        <v>3855.9010788670098</v>
      </c>
      <c r="AI95" s="46">
        <v>2998.2215303225798</v>
      </c>
      <c r="AJ95" s="45">
        <v>2419.43856249998</v>
      </c>
      <c r="AK95" s="46">
        <v>2587.5238125000001</v>
      </c>
      <c r="AL95" s="45">
        <v>4656.08144432675</v>
      </c>
      <c r="AM95" s="46">
        <v>4432.7548726404002</v>
      </c>
      <c r="AN95" s="45">
        <v>2634.3914433359901</v>
      </c>
      <c r="AO95" s="46">
        <v>2404.1653835120001</v>
      </c>
      <c r="AP95" s="45">
        <v>431260.64</v>
      </c>
      <c r="AQ95" s="46">
        <v>358000.64000000001</v>
      </c>
      <c r="AR95" s="45">
        <v>1209051.9099999999</v>
      </c>
      <c r="AS95" s="46">
        <v>1183865.8899999999</v>
      </c>
      <c r="AT95" s="45">
        <v>2827496.88</v>
      </c>
      <c r="AU95" s="46">
        <v>3014368.59</v>
      </c>
      <c r="AV95" s="45">
        <v>13241658.83</v>
      </c>
      <c r="AW95" s="46">
        <v>12222691.52</v>
      </c>
    </row>
    <row r="96" spans="1:49" x14ac:dyDescent="0.25">
      <c r="A96" s="31">
        <v>43773</v>
      </c>
      <c r="B96" s="45">
        <v>1663.51942051586</v>
      </c>
      <c r="C96" s="46">
        <v>1810.752839926</v>
      </c>
      <c r="D96" s="45">
        <v>3066.62037499999</v>
      </c>
      <c r="E96" s="46">
        <v>3523.4444062500002</v>
      </c>
      <c r="F96" s="45">
        <v>2422.4629062499998</v>
      </c>
      <c r="G96" s="46">
        <v>2493.3051874999901</v>
      </c>
      <c r="H96" s="45">
        <v>3752.23930606967</v>
      </c>
      <c r="I96" s="46">
        <v>3578.9284062499801</v>
      </c>
      <c r="J96" s="45">
        <v>1324.0583437499999</v>
      </c>
      <c r="K96" s="46">
        <v>1521.3226562499899</v>
      </c>
      <c r="L96" s="45">
        <v>1942.0333982811601</v>
      </c>
      <c r="M96" s="46">
        <v>2011.2262682579401</v>
      </c>
      <c r="N96" s="45">
        <v>2337.7092255667399</v>
      </c>
      <c r="O96" s="46">
        <v>1956.38668875798</v>
      </c>
      <c r="P96" s="45">
        <v>23314.295078786599</v>
      </c>
      <c r="Q96" s="46">
        <v>23260.87651165</v>
      </c>
      <c r="R96" s="45">
        <v>565.38241247333303</v>
      </c>
      <c r="S96" s="46">
        <v>490.571467706666</v>
      </c>
      <c r="T96" s="45">
        <v>2556.6867176866599</v>
      </c>
      <c r="U96" s="46">
        <v>2550.2963274653298</v>
      </c>
      <c r="V96" s="45">
        <v>2212.2755625</v>
      </c>
      <c r="W96" s="46">
        <v>2477.9178749999801</v>
      </c>
      <c r="X96" s="45">
        <v>973.51965625001299</v>
      </c>
      <c r="Y96" s="46">
        <v>1117.48953124999</v>
      </c>
      <c r="Z96" s="45">
        <v>248.593781250002</v>
      </c>
      <c r="AA96" s="46">
        <v>323.46774999999798</v>
      </c>
      <c r="AB96" s="45">
        <v>7110.1293195234703</v>
      </c>
      <c r="AC96" s="46">
        <v>7832.3581922325002</v>
      </c>
      <c r="AD96" s="45">
        <v>3745.7175280360302</v>
      </c>
      <c r="AE96" s="46">
        <v>3441.4585625247601</v>
      </c>
      <c r="AF96" s="45">
        <v>1703.8096767218699</v>
      </c>
      <c r="AG96" s="46">
        <v>1479.92632248</v>
      </c>
      <c r="AH96" s="45">
        <v>3877.3941318034899</v>
      </c>
      <c r="AI96" s="46">
        <v>3014.933819631</v>
      </c>
      <c r="AJ96" s="45">
        <v>2414.3958749999802</v>
      </c>
      <c r="AK96" s="46">
        <v>2582.1304375</v>
      </c>
      <c r="AL96" s="45">
        <v>4696.3505725878904</v>
      </c>
      <c r="AM96" s="46">
        <v>4471.0925124253299</v>
      </c>
      <c r="AN96" s="45">
        <v>2661.9598169946598</v>
      </c>
      <c r="AO96" s="46">
        <v>2429.3244916839999</v>
      </c>
      <c r="AP96" s="45">
        <v>432995.69</v>
      </c>
      <c r="AQ96" s="46">
        <v>357990.78</v>
      </c>
      <c r="AR96" s="45">
        <v>1207694.28</v>
      </c>
      <c r="AS96" s="46">
        <v>1173104.19</v>
      </c>
      <c r="AT96" s="45">
        <v>2800366.41</v>
      </c>
      <c r="AU96" s="46">
        <v>3003937.26</v>
      </c>
      <c r="AV96" s="45">
        <v>13049546.439999999</v>
      </c>
      <c r="AW96" s="46">
        <v>12056377.74</v>
      </c>
    </row>
    <row r="97" spans="1:49" x14ac:dyDescent="0.25">
      <c r="A97" s="31">
        <v>43774</v>
      </c>
      <c r="B97" s="45">
        <v>1657.0262999198201</v>
      </c>
      <c r="C97" s="46">
        <v>1802.73698103681</v>
      </c>
      <c r="D97" s="45">
        <v>3063.1303749999902</v>
      </c>
      <c r="E97" s="46">
        <v>3519.43406250001</v>
      </c>
      <c r="F97" s="45">
        <v>2421.1257499999901</v>
      </c>
      <c r="G97" s="46">
        <v>2491.9289375000099</v>
      </c>
      <c r="H97" s="45">
        <v>3747.46942620757</v>
      </c>
      <c r="I97" s="46">
        <v>3573.2043749999798</v>
      </c>
      <c r="J97" s="45">
        <v>1324.29428125</v>
      </c>
      <c r="K97" s="46">
        <v>1521.5935937499901</v>
      </c>
      <c r="L97" s="45">
        <v>1931.7888548762401</v>
      </c>
      <c r="M97" s="46">
        <v>2009.57174581349</v>
      </c>
      <c r="N97" s="45">
        <v>2333.3353974174402</v>
      </c>
      <c r="O97" s="46">
        <v>1952.7223568698801</v>
      </c>
      <c r="P97" s="45">
        <v>23350.726448613299</v>
      </c>
      <c r="Q97" s="46">
        <v>23297.224400126601</v>
      </c>
      <c r="R97" s="45">
        <v>573.91189566000003</v>
      </c>
      <c r="S97" s="46">
        <v>497.97233791333298</v>
      </c>
      <c r="T97" s="45">
        <v>2565.0761755826602</v>
      </c>
      <c r="U97" s="46">
        <v>2558.6648154306599</v>
      </c>
      <c r="V97" s="45">
        <v>2206.32409375</v>
      </c>
      <c r="W97" s="46">
        <v>2471.2518124999901</v>
      </c>
      <c r="X97" s="45">
        <v>972.65125000000603</v>
      </c>
      <c r="Y97" s="46">
        <v>1116.4924375000001</v>
      </c>
      <c r="Z97" s="45">
        <v>248.549468750004</v>
      </c>
      <c r="AA97" s="46">
        <v>323.41015624999602</v>
      </c>
      <c r="AB97" s="45">
        <v>7125.46046950657</v>
      </c>
      <c r="AC97" s="46">
        <v>7848.7687912786996</v>
      </c>
      <c r="AD97" s="45">
        <v>3781.62883277112</v>
      </c>
      <c r="AE97" s="46">
        <v>3474.4528513574501</v>
      </c>
      <c r="AF97" s="45">
        <v>1711.79178577587</v>
      </c>
      <c r="AG97" s="46">
        <v>1487.23461610666</v>
      </c>
      <c r="AH97" s="45">
        <v>3887.4510124540998</v>
      </c>
      <c r="AI97" s="46">
        <v>3022.7537190344001</v>
      </c>
      <c r="AJ97" s="45">
        <v>2410.3614687499899</v>
      </c>
      <c r="AK97" s="46">
        <v>2577.8157812500099</v>
      </c>
      <c r="AL97" s="45">
        <v>4675.5248799119599</v>
      </c>
      <c r="AM97" s="46">
        <v>4451.2657155548304</v>
      </c>
      <c r="AN97" s="45">
        <v>2669.7363506653301</v>
      </c>
      <c r="AO97" s="46">
        <v>2436.4214134439999</v>
      </c>
      <c r="AP97" s="45">
        <v>434130.98</v>
      </c>
      <c r="AQ97" s="46">
        <v>357837.04</v>
      </c>
      <c r="AR97" s="45">
        <v>1209584.71</v>
      </c>
      <c r="AS97" s="46">
        <v>1168903.69</v>
      </c>
      <c r="AT97" s="45">
        <v>2780481.09</v>
      </c>
      <c r="AU97" s="46">
        <v>2981951.95</v>
      </c>
      <c r="AV97" s="45">
        <v>12922130.800000001</v>
      </c>
      <c r="AW97" s="46">
        <v>11929499.65</v>
      </c>
    </row>
    <row r="98" spans="1:49" x14ac:dyDescent="0.25">
      <c r="A98" s="31">
        <v>43775</v>
      </c>
      <c r="B98" s="45">
        <v>1705.66927692585</v>
      </c>
      <c r="C98" s="46">
        <v>1830.3390981960699</v>
      </c>
      <c r="D98" s="45">
        <v>3067.9773749999899</v>
      </c>
      <c r="E98" s="46">
        <v>3525.0035937500002</v>
      </c>
      <c r="F98" s="45">
        <v>2419.9796249999999</v>
      </c>
      <c r="G98" s="46">
        <v>2490.7493437499902</v>
      </c>
      <c r="H98" s="45">
        <v>3722.0555156114701</v>
      </c>
      <c r="I98" s="46">
        <v>3570.4672812499898</v>
      </c>
      <c r="J98" s="45">
        <v>1324.41174999999</v>
      </c>
      <c r="K98" s="46">
        <v>1521.7290937499999</v>
      </c>
      <c r="L98" s="45">
        <v>1924.1047278996</v>
      </c>
      <c r="M98" s="46">
        <v>2012.13738814044</v>
      </c>
      <c r="N98" s="45">
        <v>2337.9778232404401</v>
      </c>
      <c r="O98" s="46">
        <v>1956.5984816366199</v>
      </c>
      <c r="P98" s="45">
        <v>23398.709217970001</v>
      </c>
      <c r="Q98" s="46">
        <v>23345.097232010001</v>
      </c>
      <c r="R98" s="45">
        <v>573.30264053333303</v>
      </c>
      <c r="S98" s="46">
        <v>497.44369809333301</v>
      </c>
      <c r="T98" s="45">
        <v>2572.0673882546598</v>
      </c>
      <c r="U98" s="46">
        <v>2565.63855382266</v>
      </c>
      <c r="V98" s="45">
        <v>2208.1353749999798</v>
      </c>
      <c r="W98" s="46">
        <v>2473.2806875000101</v>
      </c>
      <c r="X98" s="45">
        <v>972.43418750000205</v>
      </c>
      <c r="Y98" s="46">
        <v>1116.2430937500001</v>
      </c>
      <c r="Z98" s="45">
        <v>248.52731250000301</v>
      </c>
      <c r="AA98" s="46">
        <v>323.38100000000202</v>
      </c>
      <c r="AB98" s="45">
        <v>7187.4117783260899</v>
      </c>
      <c r="AC98" s="46">
        <v>7911.69856780382</v>
      </c>
      <c r="AD98" s="45">
        <v>3794.8052252933599</v>
      </c>
      <c r="AE98" s="46">
        <v>3486.55896644217</v>
      </c>
      <c r="AF98" s="45">
        <v>1721.8129160497599</v>
      </c>
      <c r="AG98" s="46">
        <v>1486.74738826666</v>
      </c>
      <c r="AH98" s="45">
        <v>3893.5230626576499</v>
      </c>
      <c r="AI98" s="46">
        <v>3027.4751463871899</v>
      </c>
      <c r="AJ98" s="45">
        <v>2411.6579687499998</v>
      </c>
      <c r="AK98" s="46">
        <v>2579.2028749999999</v>
      </c>
      <c r="AL98" s="45">
        <v>4691.4849151384096</v>
      </c>
      <c r="AM98" s="46">
        <v>4466.4602375222103</v>
      </c>
      <c r="AN98" s="45">
        <v>2677.7814954493301</v>
      </c>
      <c r="AO98" s="46">
        <v>2443.7634739773298</v>
      </c>
      <c r="AP98" s="45">
        <v>432910.95</v>
      </c>
      <c r="AQ98" s="46">
        <v>357959.38</v>
      </c>
      <c r="AR98" s="45">
        <v>1209565.8400000001</v>
      </c>
      <c r="AS98" s="46">
        <v>1160310.51</v>
      </c>
      <c r="AT98" s="45">
        <v>2772952.38</v>
      </c>
      <c r="AU98" s="46">
        <v>2973185.36</v>
      </c>
      <c r="AV98" s="45">
        <v>12926054.810000001</v>
      </c>
      <c r="AW98" s="46">
        <v>11939140.34</v>
      </c>
    </row>
    <row r="99" spans="1:49" x14ac:dyDescent="0.25">
      <c r="A99" s="31">
        <v>43776</v>
      </c>
      <c r="B99" s="45">
        <v>1696.4764505642399</v>
      </c>
      <c r="C99" s="46">
        <v>1819.58426109894</v>
      </c>
      <c r="D99" s="45">
        <v>3050.91537499999</v>
      </c>
      <c r="E99" s="46">
        <v>3505.3994375000002</v>
      </c>
      <c r="F99" s="45">
        <v>2407.7538437500002</v>
      </c>
      <c r="G99" s="46">
        <v>2478.1657812499898</v>
      </c>
      <c r="H99" s="45">
        <v>3694.4830076056601</v>
      </c>
      <c r="I99" s="46">
        <v>3542.8430937499802</v>
      </c>
      <c r="J99" s="45">
        <v>1322.7626874999901</v>
      </c>
      <c r="K99" s="46">
        <v>1519.8345312500001</v>
      </c>
      <c r="L99" s="45">
        <v>1907.0982255920701</v>
      </c>
      <c r="M99" s="46">
        <v>2004.43622872842</v>
      </c>
      <c r="N99" s="45">
        <v>2334.9805514782502</v>
      </c>
      <c r="O99" s="46">
        <v>1954.1468275979801</v>
      </c>
      <c r="P99" s="45">
        <v>23587.0860209866</v>
      </c>
      <c r="Q99" s="46">
        <v>23533.042420000002</v>
      </c>
      <c r="R99" s="45">
        <v>587.31536124000002</v>
      </c>
      <c r="S99" s="46">
        <v>509.60225869999903</v>
      </c>
      <c r="T99" s="45">
        <v>2584.6515698359999</v>
      </c>
      <c r="U99" s="46">
        <v>2578.1912843666601</v>
      </c>
      <c r="V99" s="45">
        <v>2193.9036249999899</v>
      </c>
      <c r="W99" s="46">
        <v>2457.3396874999999</v>
      </c>
      <c r="X99" s="45">
        <v>969.90071875000899</v>
      </c>
      <c r="Y99" s="46">
        <v>1113.3347187499901</v>
      </c>
      <c r="Z99" s="45">
        <v>248.40521874999399</v>
      </c>
      <c r="AA99" s="46">
        <v>323.22228125000601</v>
      </c>
      <c r="AB99" s="45">
        <v>7029.3807499157301</v>
      </c>
      <c r="AC99" s="46">
        <v>7731.8219291783398</v>
      </c>
      <c r="AD99" s="45">
        <v>3822.0570681383701</v>
      </c>
      <c r="AE99" s="46">
        <v>3511.5971360588701</v>
      </c>
      <c r="AF99" s="45">
        <v>1731.4674895733001</v>
      </c>
      <c r="AG99" s="46">
        <v>1499.17146690666</v>
      </c>
      <c r="AH99" s="45">
        <v>3919.8794356219501</v>
      </c>
      <c r="AI99" s="46">
        <v>3047.9689930890399</v>
      </c>
      <c r="AJ99" s="45">
        <v>2396.5294062500102</v>
      </c>
      <c r="AK99" s="46">
        <v>2563.0230312499798</v>
      </c>
      <c r="AL99" s="45">
        <v>4703.4382379728804</v>
      </c>
      <c r="AM99" s="46">
        <v>4477.8402210313097</v>
      </c>
      <c r="AN99" s="45">
        <v>2689.6133616719999</v>
      </c>
      <c r="AO99" s="46">
        <v>2454.5613206213302</v>
      </c>
      <c r="AP99" s="45">
        <v>430539.09</v>
      </c>
      <c r="AQ99" s="46">
        <v>357953.24</v>
      </c>
      <c r="AR99" s="45">
        <v>1206786.28</v>
      </c>
      <c r="AS99" s="46">
        <v>1152356.1000000001</v>
      </c>
      <c r="AT99" s="45">
        <v>2762658.81</v>
      </c>
      <c r="AU99" s="46">
        <v>2948847.17</v>
      </c>
      <c r="AV99" s="45">
        <v>12692896.92</v>
      </c>
      <c r="AW99" s="46">
        <v>11737160.23</v>
      </c>
    </row>
    <row r="100" spans="1:49" x14ac:dyDescent="0.25">
      <c r="A100" s="31">
        <v>43777</v>
      </c>
      <c r="B100" s="45">
        <v>1697.93066864349</v>
      </c>
      <c r="C100" s="46">
        <v>1810.306123133</v>
      </c>
      <c r="D100" s="45">
        <v>3046.2618125000099</v>
      </c>
      <c r="E100" s="46">
        <v>3500.0522812499898</v>
      </c>
      <c r="F100" s="45">
        <v>2403.5508437499898</v>
      </c>
      <c r="G100" s="46">
        <v>2473.8400937500001</v>
      </c>
      <c r="H100" s="45">
        <v>3697.7786862963999</v>
      </c>
      <c r="I100" s="46">
        <v>3529.9021249999901</v>
      </c>
      <c r="J100" s="45">
        <v>1321.4675937499801</v>
      </c>
      <c r="K100" s="46">
        <v>1518.3459062500001</v>
      </c>
      <c r="L100" s="45">
        <v>1903.03270095723</v>
      </c>
      <c r="M100" s="46">
        <v>2012.0163206688201</v>
      </c>
      <c r="N100" s="45">
        <v>2338.3628621192602</v>
      </c>
      <c r="O100" s="46">
        <v>1956.9513263184699</v>
      </c>
      <c r="P100" s="45">
        <v>23492.0090468733</v>
      </c>
      <c r="Q100" s="46">
        <v>23438.183290370001</v>
      </c>
      <c r="R100" s="45">
        <v>578.78586738000001</v>
      </c>
      <c r="S100" s="46">
        <v>502.20139916666602</v>
      </c>
      <c r="T100" s="45">
        <v>2579.0585999906598</v>
      </c>
      <c r="U100" s="46">
        <v>2572.6122879453301</v>
      </c>
      <c r="V100" s="45">
        <v>2195.4562499999902</v>
      </c>
      <c r="W100" s="46">
        <v>2459.0787812499998</v>
      </c>
      <c r="X100" s="45">
        <v>970.11778125000797</v>
      </c>
      <c r="Y100" s="46">
        <v>1113.5840624999901</v>
      </c>
      <c r="Z100" s="45">
        <v>248.42737499999799</v>
      </c>
      <c r="AA100" s="46">
        <v>323.25115625000001</v>
      </c>
      <c r="AB100" s="45">
        <v>7067.3978063739896</v>
      </c>
      <c r="AC100" s="46">
        <v>7768.3727260236901</v>
      </c>
      <c r="AD100" s="45">
        <v>3803.96745626449</v>
      </c>
      <c r="AE100" s="46">
        <v>3494.9769451142902</v>
      </c>
      <c r="AF100" s="45">
        <v>1727.32286863542</v>
      </c>
      <c r="AG100" s="46">
        <v>1496.4917637866599</v>
      </c>
      <c r="AH100" s="45">
        <v>3918.6037304287602</v>
      </c>
      <c r="AI100" s="46">
        <v>3046.9770436652202</v>
      </c>
      <c r="AJ100" s="45">
        <v>2398.25853124998</v>
      </c>
      <c r="AK100" s="46">
        <v>2564.87215625</v>
      </c>
      <c r="AL100" s="45">
        <v>4692.3003473302997</v>
      </c>
      <c r="AM100" s="46">
        <v>4467.2365573386196</v>
      </c>
      <c r="AN100" s="45">
        <v>2685.0404675919899</v>
      </c>
      <c r="AO100" s="46">
        <v>2450.38806691333</v>
      </c>
      <c r="AP100" s="45">
        <v>431133.82</v>
      </c>
      <c r="AQ100" s="46">
        <v>357917.39</v>
      </c>
      <c r="AR100" s="45">
        <v>1207089.3</v>
      </c>
      <c r="AS100" s="46">
        <v>1157077.8400000001</v>
      </c>
      <c r="AT100" s="45">
        <v>2763685.93</v>
      </c>
      <c r="AU100" s="46">
        <v>2970761.8</v>
      </c>
      <c r="AV100" s="45">
        <v>12785580.35</v>
      </c>
      <c r="AW100" s="46">
        <v>11793848.289999999</v>
      </c>
    </row>
    <row r="101" spans="1:49" x14ac:dyDescent="0.25">
      <c r="A101" s="31">
        <v>43780</v>
      </c>
      <c r="B101" s="45">
        <v>1660.2043901541099</v>
      </c>
      <c r="C101" s="46">
        <v>1807.1252454590301</v>
      </c>
      <c r="D101" s="45">
        <v>3039.08759375</v>
      </c>
      <c r="E101" s="46">
        <v>3491.80978124999</v>
      </c>
      <c r="F101" s="45">
        <v>2395.9096249999998</v>
      </c>
      <c r="G101" s="46">
        <v>2465.9754062500001</v>
      </c>
      <c r="H101" s="45">
        <v>3690.4623443596402</v>
      </c>
      <c r="I101" s="46">
        <v>3511.7347499999801</v>
      </c>
      <c r="J101" s="45">
        <v>1320.17221874999</v>
      </c>
      <c r="K101" s="46">
        <v>1516.8572812499999</v>
      </c>
      <c r="L101" s="45">
        <v>1895.6666738377801</v>
      </c>
      <c r="M101" s="46">
        <v>2014.8680464684801</v>
      </c>
      <c r="N101" s="45">
        <v>2341.3448104316599</v>
      </c>
      <c r="O101" s="46">
        <v>1959.4414081641801</v>
      </c>
      <c r="P101" s="45">
        <v>23463.5748104999</v>
      </c>
      <c r="Q101" s="46">
        <v>23409.814208096599</v>
      </c>
      <c r="R101" s="45">
        <v>579.39512718666595</v>
      </c>
      <c r="S101" s="46">
        <v>502.730032993333</v>
      </c>
      <c r="T101" s="45">
        <v>2582.5542063266598</v>
      </c>
      <c r="U101" s="46">
        <v>2576.0991592760001</v>
      </c>
      <c r="V101" s="45">
        <v>2193.7741875000002</v>
      </c>
      <c r="W101" s="46">
        <v>2457.1949374999899</v>
      </c>
      <c r="X101" s="45">
        <v>969.75575000000003</v>
      </c>
      <c r="Y101" s="46">
        <v>1113.16884375</v>
      </c>
      <c r="Z101" s="45">
        <v>248.416156250005</v>
      </c>
      <c r="AA101" s="46">
        <v>323.236937499997</v>
      </c>
      <c r="AB101" s="45">
        <v>6964.2384000666598</v>
      </c>
      <c r="AC101" s="46">
        <v>7749.2491847226102</v>
      </c>
      <c r="AD101" s="45">
        <v>3759.1742278540701</v>
      </c>
      <c r="AE101" s="46">
        <v>3453.82220761081</v>
      </c>
      <c r="AF101" s="45">
        <v>1715.02373450701</v>
      </c>
      <c r="AG101" s="46">
        <v>1495.0301042399899</v>
      </c>
      <c r="AH101" s="45">
        <v>3919.0731151794998</v>
      </c>
      <c r="AI101" s="46">
        <v>3047.3420196725701</v>
      </c>
      <c r="AJ101" s="45">
        <v>2394.8004999999998</v>
      </c>
      <c r="AK101" s="46">
        <v>2561.1736874999801</v>
      </c>
      <c r="AL101" s="45">
        <v>4699.9692083984901</v>
      </c>
      <c r="AM101" s="46">
        <v>4474.5375833377502</v>
      </c>
      <c r="AN101" s="45">
        <v>2683.1864157986602</v>
      </c>
      <c r="AO101" s="46">
        <v>2448.6960463199998</v>
      </c>
      <c r="AP101" s="45">
        <v>432878.58</v>
      </c>
      <c r="AQ101" s="46">
        <v>357916.75</v>
      </c>
      <c r="AR101" s="45">
        <v>1206219.27</v>
      </c>
      <c r="AS101" s="46">
        <v>1163093.1599999999</v>
      </c>
      <c r="AT101" s="45">
        <v>2774710.29</v>
      </c>
      <c r="AU101" s="46">
        <v>2980485.65</v>
      </c>
      <c r="AV101" s="45">
        <v>12780490.41</v>
      </c>
      <c r="AW101" s="46">
        <v>11794592.720000001</v>
      </c>
    </row>
    <row r="102" spans="1:49" x14ac:dyDescent="0.25">
      <c r="A102" s="31">
        <v>43781</v>
      </c>
      <c r="B102" s="45">
        <v>1657.8435957008101</v>
      </c>
      <c r="C102" s="46">
        <v>1796.6946801254901</v>
      </c>
      <c r="D102" s="45">
        <v>3032.4953125000002</v>
      </c>
      <c r="E102" s="46">
        <v>3484.2352499999902</v>
      </c>
      <c r="F102" s="45">
        <v>2400.1126250000002</v>
      </c>
      <c r="G102" s="46">
        <v>2470.3010312500001</v>
      </c>
      <c r="H102" s="45">
        <v>3717.34817882586</v>
      </c>
      <c r="I102" s="46">
        <v>3523.1827499999999</v>
      </c>
      <c r="J102" s="45">
        <v>1321.1141875000001</v>
      </c>
      <c r="K102" s="46">
        <v>1517.9400312499899</v>
      </c>
      <c r="L102" s="45">
        <v>1879.3901608855299</v>
      </c>
      <c r="M102" s="46">
        <v>2009.38820949051</v>
      </c>
      <c r="N102" s="45">
        <v>2341.7529533488701</v>
      </c>
      <c r="O102" s="46">
        <v>1959.82608573675</v>
      </c>
      <c r="P102" s="45">
        <v>23619.074528116598</v>
      </c>
      <c r="Q102" s="46">
        <v>23564.957639476601</v>
      </c>
      <c r="R102" s="45">
        <v>582.44136217999903</v>
      </c>
      <c r="S102" s="46">
        <v>505.37320344</v>
      </c>
      <c r="T102" s="45">
        <v>2594.4392693599998</v>
      </c>
      <c r="U102" s="46">
        <v>2587.9545197706602</v>
      </c>
      <c r="V102" s="45">
        <v>2193.5153124999802</v>
      </c>
      <c r="W102" s="46">
        <v>2456.9052187500101</v>
      </c>
      <c r="X102" s="45">
        <v>969.97331250000298</v>
      </c>
      <c r="Y102" s="46">
        <v>1113.4181874999899</v>
      </c>
      <c r="Z102" s="45">
        <v>248.44946875000599</v>
      </c>
      <c r="AA102" s="46">
        <v>323.280093749998</v>
      </c>
      <c r="AB102" s="45">
        <v>6916.2996222768597</v>
      </c>
      <c r="AC102" s="46">
        <v>7689.5303183428896</v>
      </c>
      <c r="AD102" s="45">
        <v>3771.4189836534902</v>
      </c>
      <c r="AE102" s="46">
        <v>3465.0723354749898</v>
      </c>
      <c r="AF102" s="45">
        <v>1714.90367273325</v>
      </c>
      <c r="AG102" s="46">
        <v>1505.26168625333</v>
      </c>
      <c r="AH102" s="45">
        <v>3944.9039653109098</v>
      </c>
      <c r="AI102" s="46">
        <v>3067.4272405431202</v>
      </c>
      <c r="AJ102" s="45">
        <v>2394.36837500001</v>
      </c>
      <c r="AK102" s="46">
        <v>2560.7114374999901</v>
      </c>
      <c r="AL102" s="45">
        <v>4711.5980038040798</v>
      </c>
      <c r="AM102" s="46">
        <v>4485.6086121632798</v>
      </c>
      <c r="AN102" s="45">
        <v>2693.1052676066602</v>
      </c>
      <c r="AO102" s="46">
        <v>2457.74806111199</v>
      </c>
      <c r="AP102" s="45">
        <v>434079.47</v>
      </c>
      <c r="AQ102" s="46">
        <v>357809.9</v>
      </c>
      <c r="AR102" s="45">
        <v>1208599.31</v>
      </c>
      <c r="AS102" s="46">
        <v>1166956.57</v>
      </c>
      <c r="AT102" s="45">
        <v>2776412.98</v>
      </c>
      <c r="AU102" s="46">
        <v>2984329.82</v>
      </c>
      <c r="AV102" s="45">
        <v>12756047.699999999</v>
      </c>
      <c r="AW102" s="46">
        <v>11768246.07</v>
      </c>
    </row>
    <row r="103" spans="1:49" x14ac:dyDescent="0.25">
      <c r="A103" s="31">
        <v>43782</v>
      </c>
      <c r="B103" s="45">
        <v>1669.91593190045</v>
      </c>
      <c r="C103" s="46">
        <v>1808.56050831323</v>
      </c>
      <c r="D103" s="45">
        <v>3034.2400312500099</v>
      </c>
      <c r="E103" s="46">
        <v>3486.2403124999901</v>
      </c>
      <c r="F103" s="45">
        <v>2398.2018750000002</v>
      </c>
      <c r="G103" s="46">
        <v>2468.3345937499898</v>
      </c>
      <c r="H103" s="45">
        <v>3703.8213692355198</v>
      </c>
      <c r="I103" s="46">
        <v>3519.2009687500099</v>
      </c>
      <c r="J103" s="45">
        <v>1320.2899062500001</v>
      </c>
      <c r="K103" s="46">
        <v>1516.9929999999899</v>
      </c>
      <c r="L103" s="45">
        <v>1872.51229519095</v>
      </c>
      <c r="M103" s="46">
        <v>2011.01527629014</v>
      </c>
      <c r="N103" s="45">
        <v>2341.3357312480598</v>
      </c>
      <c r="O103" s="46">
        <v>1959.44042599566</v>
      </c>
      <c r="P103" s="45">
        <v>23502.6718818033</v>
      </c>
      <c r="Q103" s="46">
        <v>23448.8216943033</v>
      </c>
      <c r="R103" s="45">
        <v>568.42864877999898</v>
      </c>
      <c r="S103" s="46">
        <v>493.21463216000001</v>
      </c>
      <c r="T103" s="45">
        <v>2581.8550865799898</v>
      </c>
      <c r="U103" s="46">
        <v>2575.4017870920002</v>
      </c>
      <c r="V103" s="45">
        <v>2204.1245000000099</v>
      </c>
      <c r="W103" s="46">
        <v>2468.7881874999798</v>
      </c>
      <c r="X103" s="45">
        <v>971.34843750000596</v>
      </c>
      <c r="Y103" s="46">
        <v>1114.9966562499901</v>
      </c>
      <c r="Z103" s="45">
        <v>248.49399999999901</v>
      </c>
      <c r="AA103" s="46">
        <v>323.33762500000103</v>
      </c>
      <c r="AB103" s="45">
        <v>6976.4974553164702</v>
      </c>
      <c r="AC103" s="46">
        <v>7752.8574246612297</v>
      </c>
      <c r="AD103" s="45">
        <v>3726.58781242542</v>
      </c>
      <c r="AE103" s="46">
        <v>3423.8827419495001</v>
      </c>
      <c r="AF103" s="45">
        <v>1708.73810320896</v>
      </c>
      <c r="AG103" s="46">
        <v>1500.87671434666</v>
      </c>
      <c r="AH103" s="45">
        <v>3933.9066311795</v>
      </c>
      <c r="AI103" s="46">
        <v>3058.87607572362</v>
      </c>
      <c r="AJ103" s="45">
        <v>2403.5894374999998</v>
      </c>
      <c r="AK103" s="46">
        <v>2570.5735625000002</v>
      </c>
      <c r="AL103" s="45">
        <v>4730.4007003305796</v>
      </c>
      <c r="AM103" s="46">
        <v>4503.5094465089396</v>
      </c>
      <c r="AN103" s="45">
        <v>2684.8046183053302</v>
      </c>
      <c r="AO103" s="46">
        <v>2450.1728268213301</v>
      </c>
      <c r="AP103" s="45">
        <v>432897.45</v>
      </c>
      <c r="AQ103" s="46">
        <v>357952.06</v>
      </c>
      <c r="AR103" s="45">
        <v>1209156.3799999999</v>
      </c>
      <c r="AS103" s="46">
        <v>1161908.4099999999</v>
      </c>
      <c r="AT103" s="45">
        <v>2773735.5</v>
      </c>
      <c r="AU103" s="46">
        <v>2980811.77</v>
      </c>
      <c r="AV103" s="45">
        <v>12838711.09</v>
      </c>
      <c r="AW103" s="46">
        <v>11899695.800000001</v>
      </c>
    </row>
    <row r="104" spans="1:49" x14ac:dyDescent="0.25">
      <c r="A104" s="31">
        <v>43783</v>
      </c>
      <c r="B104" s="45">
        <v>1721.3559862851801</v>
      </c>
      <c r="C104" s="46">
        <v>1862.85951484356</v>
      </c>
      <c r="D104" s="45">
        <v>3027.4537499999801</v>
      </c>
      <c r="E104" s="46">
        <v>3478.4431249999998</v>
      </c>
      <c r="F104" s="45">
        <v>2389.2237812499902</v>
      </c>
      <c r="G104" s="46">
        <v>2459.0939374999998</v>
      </c>
      <c r="H104" s="45">
        <v>3661.6739324714199</v>
      </c>
      <c r="I104" s="46">
        <v>3503.2733437499801</v>
      </c>
      <c r="J104" s="45">
        <v>1318.0522812500001</v>
      </c>
      <c r="K104" s="46">
        <v>1514.4219062499899</v>
      </c>
      <c r="L104" s="45">
        <v>1858.7997869062499</v>
      </c>
      <c r="M104" s="46">
        <v>2009.3400135199599</v>
      </c>
      <c r="N104" s="45">
        <v>2345.1679193319801</v>
      </c>
      <c r="O104" s="46">
        <v>1962.6716432327801</v>
      </c>
      <c r="P104" s="45">
        <v>23429.8091581599</v>
      </c>
      <c r="Q104" s="46">
        <v>23376.125919689999</v>
      </c>
      <c r="R104" s="45">
        <v>565.38241247333303</v>
      </c>
      <c r="S104" s="46">
        <v>490.571467706666</v>
      </c>
      <c r="T104" s="45">
        <v>2575.5629912573299</v>
      </c>
      <c r="U104" s="46">
        <v>2569.1254230186601</v>
      </c>
      <c r="V104" s="45">
        <v>2212.2755625</v>
      </c>
      <c r="W104" s="46">
        <v>2477.9178749999801</v>
      </c>
      <c r="X104" s="45">
        <v>972.94090624999205</v>
      </c>
      <c r="Y104" s="46">
        <v>1116.82475</v>
      </c>
      <c r="Z104" s="45">
        <v>248.57162499999399</v>
      </c>
      <c r="AA104" s="46">
        <v>323.43881250000402</v>
      </c>
      <c r="AB104" s="45">
        <v>7073.42352698996</v>
      </c>
      <c r="AC104" s="46">
        <v>7856.5571808416898</v>
      </c>
      <c r="AD104" s="45">
        <v>3725.5852162609899</v>
      </c>
      <c r="AE104" s="46">
        <v>3422.9615588821798</v>
      </c>
      <c r="AF104" s="45">
        <v>1695.89521056383</v>
      </c>
      <c r="AG104" s="46">
        <v>1499.4150761466601</v>
      </c>
      <c r="AH104" s="45">
        <v>3935.3468034218199</v>
      </c>
      <c r="AI104" s="46">
        <v>3059.9959054971901</v>
      </c>
      <c r="AJ104" s="45">
        <v>2409.7850937500002</v>
      </c>
      <c r="AK104" s="46">
        <v>2577.1995937500001</v>
      </c>
      <c r="AL104" s="45">
        <v>4717.4154235192</v>
      </c>
      <c r="AM104" s="46">
        <v>4491.1470011230303</v>
      </c>
      <c r="AN104" s="45">
        <v>2677.8404568719998</v>
      </c>
      <c r="AO104" s="46">
        <v>2443.8172852359899</v>
      </c>
      <c r="AP104" s="45">
        <v>430620.45</v>
      </c>
      <c r="AQ104" s="46">
        <v>358009.71</v>
      </c>
      <c r="AR104" s="45">
        <v>1208141.8700000001</v>
      </c>
      <c r="AS104" s="46">
        <v>1157210.55</v>
      </c>
      <c r="AT104" s="45">
        <v>2773285.49</v>
      </c>
      <c r="AU104" s="46">
        <v>2952193.73</v>
      </c>
      <c r="AV104" s="45">
        <v>12861696.310000001</v>
      </c>
      <c r="AW104" s="46">
        <v>11920622.92</v>
      </c>
    </row>
    <row r="105" spans="1:49" x14ac:dyDescent="0.25">
      <c r="A105" s="31">
        <v>43784</v>
      </c>
      <c r="B105" s="45">
        <v>1787.55168031842</v>
      </c>
      <c r="C105" s="46">
        <v>1973.0146409819699</v>
      </c>
      <c r="D105" s="45">
        <v>3029.9748125000101</v>
      </c>
      <c r="E105" s="46">
        <v>3481.3394062499801</v>
      </c>
      <c r="F105" s="45">
        <v>2395.7185937499899</v>
      </c>
      <c r="G105" s="46">
        <v>2465.7787499999999</v>
      </c>
      <c r="H105" s="45">
        <v>3681.9076357287699</v>
      </c>
      <c r="I105" s="46">
        <v>3521.4405000000002</v>
      </c>
      <c r="J105" s="45">
        <v>1319.81853124999</v>
      </c>
      <c r="K105" s="46">
        <v>1516.4516250000099</v>
      </c>
      <c r="L105" s="45">
        <v>1847.2665527854199</v>
      </c>
      <c r="M105" s="46">
        <v>2011.0055715999899</v>
      </c>
      <c r="N105" s="45">
        <v>2343.6634399561899</v>
      </c>
      <c r="O105" s="46">
        <v>1961.40113608409</v>
      </c>
      <c r="P105" s="45">
        <v>23513.334722070002</v>
      </c>
      <c r="Q105" s="46">
        <v>23459.460105913298</v>
      </c>
      <c r="R105" s="45">
        <v>569.64714105333303</v>
      </c>
      <c r="S105" s="46">
        <v>494.27189981333299</v>
      </c>
      <c r="T105" s="45">
        <v>2589.5454201973298</v>
      </c>
      <c r="U105" s="46">
        <v>2583.0728998026598</v>
      </c>
      <c r="V105" s="45">
        <v>2210.4643437499899</v>
      </c>
      <c r="W105" s="46">
        <v>2475.8890000000001</v>
      </c>
      <c r="X105" s="45">
        <v>972.57865625001295</v>
      </c>
      <c r="Y105" s="46">
        <v>1116.4092499999799</v>
      </c>
      <c r="Z105" s="45">
        <v>248.52731250000301</v>
      </c>
      <c r="AA105" s="46">
        <v>323.38100000000202</v>
      </c>
      <c r="AB105" s="45">
        <v>7213.0472407853104</v>
      </c>
      <c r="AC105" s="46">
        <v>7964.6712005752297</v>
      </c>
      <c r="AD105" s="45">
        <v>3748.7691952903401</v>
      </c>
      <c r="AE105" s="46">
        <v>3444.2623709793802</v>
      </c>
      <c r="AF105" s="45">
        <v>1690.1065634295601</v>
      </c>
      <c r="AG105" s="46">
        <v>1505.0180983600001</v>
      </c>
      <c r="AH105" s="45">
        <v>3949.3425154905399</v>
      </c>
      <c r="AI105" s="46">
        <v>3070.8785101143098</v>
      </c>
      <c r="AJ105" s="45">
        <v>2410.3614687499899</v>
      </c>
      <c r="AK105" s="46">
        <v>2577.8157812500099</v>
      </c>
      <c r="AL105" s="45">
        <v>4725.2079846121496</v>
      </c>
      <c r="AM105" s="46">
        <v>4498.5657954139197</v>
      </c>
      <c r="AN105" s="45">
        <v>2692.7776950706598</v>
      </c>
      <c r="AO105" s="46">
        <v>2457.4491165479899</v>
      </c>
      <c r="AP105" s="45">
        <v>431206.53</v>
      </c>
      <c r="AQ105" s="46">
        <v>357969.27</v>
      </c>
      <c r="AR105" s="45">
        <v>1208474.43</v>
      </c>
      <c r="AS105" s="46">
        <v>1154752.4099999999</v>
      </c>
      <c r="AT105" s="45">
        <v>2774019.91</v>
      </c>
      <c r="AU105" s="46">
        <v>2949481</v>
      </c>
      <c r="AV105" s="45">
        <v>12862939.85</v>
      </c>
      <c r="AW105" s="46">
        <v>11908490.32</v>
      </c>
    </row>
    <row r="106" spans="1:49" x14ac:dyDescent="0.25">
      <c r="A106" s="31">
        <v>43787</v>
      </c>
      <c r="B106" s="45">
        <v>1780.7547419839</v>
      </c>
      <c r="C106" s="46">
        <v>1961.2667098581001</v>
      </c>
      <c r="D106" s="45">
        <v>3036.1793124999999</v>
      </c>
      <c r="E106" s="46">
        <v>3488.4679687500002</v>
      </c>
      <c r="F106" s="45">
        <v>2399.53931249999</v>
      </c>
      <c r="G106" s="46">
        <v>2469.7111249999998</v>
      </c>
      <c r="H106" s="45">
        <v>3662.9602767563201</v>
      </c>
      <c r="I106" s="46">
        <v>3528.4089374999999</v>
      </c>
      <c r="J106" s="45">
        <v>1320.407375</v>
      </c>
      <c r="K106" s="46">
        <v>1517.1282187499901</v>
      </c>
      <c r="L106" s="45">
        <v>1838.6751444992799</v>
      </c>
      <c r="M106" s="46">
        <v>2015.0467614945801</v>
      </c>
      <c r="N106" s="45">
        <v>2346.6648307058899</v>
      </c>
      <c r="O106" s="46">
        <v>1963.88963170999</v>
      </c>
      <c r="P106" s="45">
        <v>23438.69486155</v>
      </c>
      <c r="Q106" s="46">
        <v>23384.991257689999</v>
      </c>
      <c r="R106" s="45">
        <v>565.991656926666</v>
      </c>
      <c r="S106" s="46">
        <v>491.10010153333297</v>
      </c>
      <c r="T106" s="45">
        <v>2582.5542063266598</v>
      </c>
      <c r="U106" s="46">
        <v>2576.0991592760001</v>
      </c>
      <c r="V106" s="45">
        <v>2210.334625</v>
      </c>
      <c r="W106" s="46">
        <v>2475.7442499999902</v>
      </c>
      <c r="X106" s="45">
        <v>972.28949999999702</v>
      </c>
      <c r="Y106" s="46">
        <v>1116.07693750001</v>
      </c>
      <c r="Z106" s="45">
        <v>248.504937499997</v>
      </c>
      <c r="AA106" s="46">
        <v>323.352343750003</v>
      </c>
      <c r="AB106" s="45">
        <v>7182.7767876082298</v>
      </c>
      <c r="AC106" s="46">
        <v>7926.0717542806096</v>
      </c>
      <c r="AD106" s="45">
        <v>3744.9904672801599</v>
      </c>
      <c r="AE106" s="46">
        <v>3440.7905707170298</v>
      </c>
      <c r="AF106" s="45">
        <v>1685.6782400219499</v>
      </c>
      <c r="AG106" s="46">
        <v>1501.8511486800001</v>
      </c>
      <c r="AH106" s="45">
        <v>3946.1886970051401</v>
      </c>
      <c r="AI106" s="46">
        <v>3068.4262039024302</v>
      </c>
      <c r="AJ106" s="45">
        <v>2411.5140000000001</v>
      </c>
      <c r="AK106" s="46">
        <v>2579.0484374999801</v>
      </c>
      <c r="AL106" s="45">
        <v>4721.1173972039996</v>
      </c>
      <c r="AM106" s="46">
        <v>4494.6714115053001</v>
      </c>
      <c r="AN106" s="45">
        <v>2688.40789845066</v>
      </c>
      <c r="AO106" s="46">
        <v>2453.4612087826599</v>
      </c>
      <c r="AP106" s="45">
        <v>432910.65</v>
      </c>
      <c r="AQ106" s="46">
        <v>357937.91</v>
      </c>
      <c r="AR106" s="45">
        <v>1207428.45</v>
      </c>
      <c r="AS106" s="46">
        <v>1151476.3600000001</v>
      </c>
      <c r="AT106" s="45">
        <v>2773768.64</v>
      </c>
      <c r="AU106" s="46">
        <v>2943715.17</v>
      </c>
      <c r="AV106" s="45">
        <v>12840087.42</v>
      </c>
      <c r="AW106" s="46">
        <v>11869935.289999999</v>
      </c>
    </row>
    <row r="107" spans="1:49" x14ac:dyDescent="0.25">
      <c r="A107" s="31">
        <v>43788</v>
      </c>
      <c r="B107" s="45">
        <v>1767.3720583633101</v>
      </c>
      <c r="C107" s="46">
        <v>1946.48881195577</v>
      </c>
      <c r="D107" s="45">
        <v>3034.6278124999899</v>
      </c>
      <c r="E107" s="46">
        <v>3486.6860625000099</v>
      </c>
      <c r="F107" s="45">
        <v>2396.1005937499999</v>
      </c>
      <c r="G107" s="46">
        <v>2466.1720624999898</v>
      </c>
      <c r="H107" s="45">
        <v>3654.9937203723798</v>
      </c>
      <c r="I107" s="46">
        <v>3519.6985312499801</v>
      </c>
      <c r="J107" s="45">
        <v>1320.407375</v>
      </c>
      <c r="K107" s="46">
        <v>1517.1282187499901</v>
      </c>
      <c r="L107" s="45">
        <v>1835.78551521741</v>
      </c>
      <c r="M107" s="46">
        <v>2013.75084933014</v>
      </c>
      <c r="N107" s="45">
        <v>2341.7938310018899</v>
      </c>
      <c r="O107" s="46">
        <v>1959.79676428379</v>
      </c>
      <c r="P107" s="45">
        <v>23489.3433430566</v>
      </c>
      <c r="Q107" s="46">
        <v>23435.523689643302</v>
      </c>
      <c r="R107" s="45">
        <v>569.037902593333</v>
      </c>
      <c r="S107" s="46">
        <v>493.74325531333301</v>
      </c>
      <c r="T107" s="45">
        <v>2580.4568437533298</v>
      </c>
      <c r="U107" s="46">
        <v>2574.007040852</v>
      </c>
      <c r="V107" s="45">
        <v>2211.24040624999</v>
      </c>
      <c r="W107" s="46">
        <v>2476.7587187499998</v>
      </c>
      <c r="X107" s="45">
        <v>972.361812500008</v>
      </c>
      <c r="Y107" s="46">
        <v>1116.1599062499899</v>
      </c>
      <c r="Z107" s="45">
        <v>248.52731250000301</v>
      </c>
      <c r="AA107" s="46">
        <v>323.38100000000202</v>
      </c>
      <c r="AB107" s="45">
        <v>7170.1482793035302</v>
      </c>
      <c r="AC107" s="46">
        <v>7882.08313058979</v>
      </c>
      <c r="AD107" s="45">
        <v>3744.2748451102598</v>
      </c>
      <c r="AE107" s="46">
        <v>3440.1330578799202</v>
      </c>
      <c r="AF107" s="45">
        <v>1676.3066702823</v>
      </c>
      <c r="AG107" s="46">
        <v>1502.58200448</v>
      </c>
      <c r="AH107" s="45">
        <v>3938.7221784322501</v>
      </c>
      <c r="AI107" s="46">
        <v>3062.6204871929399</v>
      </c>
      <c r="AJ107" s="45">
        <v>2411.6579687499998</v>
      </c>
      <c r="AK107" s="46">
        <v>2579.2028749999999</v>
      </c>
      <c r="AL107" s="45">
        <v>4723.9011166485498</v>
      </c>
      <c r="AM107" s="46">
        <v>4497.3216106324498</v>
      </c>
      <c r="AN107" s="45">
        <v>2683.5860542186601</v>
      </c>
      <c r="AO107" s="46">
        <v>2449.0607547613299</v>
      </c>
      <c r="AP107" s="45">
        <v>434081.05</v>
      </c>
      <c r="AQ107" s="46">
        <v>357812.72</v>
      </c>
      <c r="AR107" s="45">
        <v>1209481.7</v>
      </c>
      <c r="AS107" s="46">
        <v>1151826.6000000001</v>
      </c>
      <c r="AT107" s="45">
        <v>2773154.39</v>
      </c>
      <c r="AU107" s="46">
        <v>2946069.8</v>
      </c>
      <c r="AV107" s="45">
        <v>12824867.279999999</v>
      </c>
      <c r="AW107" s="46">
        <v>11762291.65</v>
      </c>
    </row>
    <row r="108" spans="1:49" x14ac:dyDescent="0.25">
      <c r="A108" s="31">
        <v>43789</v>
      </c>
      <c r="B108" s="45">
        <v>1762.9700678147301</v>
      </c>
      <c r="C108" s="46">
        <v>1938.28617293445</v>
      </c>
      <c r="D108" s="45">
        <v>3032.3013124999702</v>
      </c>
      <c r="E108" s="46">
        <v>3484.0125937500102</v>
      </c>
      <c r="F108" s="45">
        <v>2398.5844375000001</v>
      </c>
      <c r="G108" s="46">
        <v>2468.7281874999899</v>
      </c>
      <c r="H108" s="45">
        <v>3641.4311820916701</v>
      </c>
      <c r="I108" s="46">
        <v>3530.1511875000001</v>
      </c>
      <c r="J108" s="45">
        <v>1320.8787499999901</v>
      </c>
      <c r="K108" s="46">
        <v>1517.6695937500001</v>
      </c>
      <c r="L108" s="45">
        <v>1832.62944497019</v>
      </c>
      <c r="M108" s="46">
        <v>2010.4147632235299</v>
      </c>
      <c r="N108" s="45">
        <v>2342.1239426245202</v>
      </c>
      <c r="O108" s="46">
        <v>1960.06556280524</v>
      </c>
      <c r="P108" s="45">
        <v>23402.263497060001</v>
      </c>
      <c r="Q108" s="46">
        <v>23348.643363876599</v>
      </c>
      <c r="R108" s="45">
        <v>567.81939833333297</v>
      </c>
      <c r="S108" s="46">
        <v>492.68599233999902</v>
      </c>
      <c r="T108" s="45">
        <v>2574.1647541613302</v>
      </c>
      <c r="U108" s="46">
        <v>2567.7306725093299</v>
      </c>
      <c r="V108" s="45">
        <v>2213.56937499999</v>
      </c>
      <c r="W108" s="46">
        <v>2479.3670312499999</v>
      </c>
      <c r="X108" s="45">
        <v>972.65125000000603</v>
      </c>
      <c r="Y108" s="46">
        <v>1116.4924375000001</v>
      </c>
      <c r="Z108" s="45">
        <v>248.56040625000099</v>
      </c>
      <c r="AA108" s="46">
        <v>323.424312499998</v>
      </c>
      <c r="AB108" s="45">
        <v>7144.6832165455598</v>
      </c>
      <c r="AC108" s="46">
        <v>7848.7521244950303</v>
      </c>
      <c r="AD108" s="45">
        <v>3741.6379767426802</v>
      </c>
      <c r="AE108" s="46">
        <v>3437.71038884164</v>
      </c>
      <c r="AF108" s="45">
        <v>1664.44447738027</v>
      </c>
      <c r="AG108" s="46">
        <v>1502.58200448</v>
      </c>
      <c r="AH108" s="45">
        <v>3939.2350370966201</v>
      </c>
      <c r="AI108" s="46">
        <v>3063.0192664166002</v>
      </c>
      <c r="AJ108" s="45">
        <v>2414.25190625</v>
      </c>
      <c r="AK108" s="46">
        <v>2581.9762812499898</v>
      </c>
      <c r="AL108" s="45">
        <v>4732.9787814149204</v>
      </c>
      <c r="AM108" s="46">
        <v>4505.9638715567498</v>
      </c>
      <c r="AN108" s="45">
        <v>2675.3443663399999</v>
      </c>
      <c r="AO108" s="46">
        <v>2441.53933079333</v>
      </c>
      <c r="AP108" s="45">
        <v>432898.82</v>
      </c>
      <c r="AQ108" s="46">
        <v>357956.67</v>
      </c>
      <c r="AR108" s="45">
        <v>1209568.08</v>
      </c>
      <c r="AS108" s="46">
        <v>1146567.21</v>
      </c>
      <c r="AT108" s="45">
        <v>2775226.99</v>
      </c>
      <c r="AU108" s="46">
        <v>2949770.44</v>
      </c>
      <c r="AV108" s="45">
        <v>12870404.609999999</v>
      </c>
      <c r="AW108" s="46">
        <v>11807667.18</v>
      </c>
    </row>
    <row r="109" spans="1:49" x14ac:dyDescent="0.25">
      <c r="A109" s="31">
        <v>43790</v>
      </c>
      <c r="B109" s="45">
        <v>1749.71231697901</v>
      </c>
      <c r="C109" s="46">
        <v>1923.4869030514001</v>
      </c>
      <c r="D109" s="45">
        <v>3028.22953125</v>
      </c>
      <c r="E109" s="46">
        <v>3479.33440624999</v>
      </c>
      <c r="F109" s="45">
        <v>2402.4048750000002</v>
      </c>
      <c r="G109" s="46">
        <v>2472.6604999999799</v>
      </c>
      <c r="H109" s="45">
        <v>3649.7027114570701</v>
      </c>
      <c r="I109" s="46">
        <v>3537.1190624999999</v>
      </c>
      <c r="J109" s="45">
        <v>1321.82071874999</v>
      </c>
      <c r="K109" s="46">
        <v>1518.7520625</v>
      </c>
      <c r="L109" s="45">
        <v>1827.2913172522301</v>
      </c>
      <c r="M109" s="46">
        <v>2015.7699134278801</v>
      </c>
      <c r="N109" s="45">
        <v>2335.2282329126001</v>
      </c>
      <c r="O109" s="46">
        <v>1954.3219042918499</v>
      </c>
      <c r="P109" s="45">
        <v>23384.492100953299</v>
      </c>
      <c r="Q109" s="46">
        <v>23330.912690873301</v>
      </c>
      <c r="R109" s="45">
        <v>570.25640085999896</v>
      </c>
      <c r="S109" s="46">
        <v>494.80052296666599</v>
      </c>
      <c r="T109" s="45">
        <v>2574.1647541613302</v>
      </c>
      <c r="U109" s="46">
        <v>2567.7306725093299</v>
      </c>
      <c r="V109" s="45">
        <v>2209.1702499999901</v>
      </c>
      <c r="W109" s="46">
        <v>2474.4398437499899</v>
      </c>
      <c r="X109" s="45">
        <v>971.56550000000402</v>
      </c>
      <c r="Y109" s="46">
        <v>1115.2459999999901</v>
      </c>
      <c r="Z109" s="45">
        <v>248.46068749999799</v>
      </c>
      <c r="AA109" s="46">
        <v>323.29446875000002</v>
      </c>
      <c r="AB109" s="45">
        <v>7065.3700144635704</v>
      </c>
      <c r="AC109" s="46">
        <v>7758.0263844581696</v>
      </c>
      <c r="AD109" s="45">
        <v>3695.3489670940799</v>
      </c>
      <c r="AE109" s="46">
        <v>3395.1813672080898</v>
      </c>
      <c r="AF109" s="45">
        <v>1656.02830308844</v>
      </c>
      <c r="AG109" s="46">
        <v>1495.51732009333</v>
      </c>
      <c r="AH109" s="45">
        <v>3909.0505095110002</v>
      </c>
      <c r="AI109" s="46">
        <v>3039.5487734303001</v>
      </c>
      <c r="AJ109" s="45">
        <v>2409.6411250000001</v>
      </c>
      <c r="AK109" s="46">
        <v>2577.0454374999899</v>
      </c>
      <c r="AL109" s="45">
        <v>4707.5388791237601</v>
      </c>
      <c r="AM109" s="46">
        <v>4481.7441806540701</v>
      </c>
      <c r="AN109" s="45">
        <v>2672.6779401746599</v>
      </c>
      <c r="AO109" s="46">
        <v>2439.1059297626598</v>
      </c>
      <c r="AP109" s="45">
        <v>430577.09</v>
      </c>
      <c r="AQ109" s="46">
        <v>357981.08</v>
      </c>
      <c r="AR109" s="45">
        <v>1207738.71</v>
      </c>
      <c r="AS109" s="46">
        <v>1140308.46</v>
      </c>
      <c r="AT109" s="45">
        <v>2772054.42</v>
      </c>
      <c r="AU109" s="46">
        <v>2936679.81</v>
      </c>
      <c r="AV109" s="45">
        <v>12832333.6</v>
      </c>
      <c r="AW109" s="46">
        <v>11722621.800000001</v>
      </c>
    </row>
    <row r="110" spans="1:49" x14ac:dyDescent="0.25">
      <c r="A110" s="31">
        <v>43791</v>
      </c>
      <c r="B110" s="45">
        <v>1750.0952538145</v>
      </c>
      <c r="C110" s="46">
        <v>1921.2227771467899</v>
      </c>
      <c r="D110" s="45">
        <v>3037.7303124999798</v>
      </c>
      <c r="E110" s="46">
        <v>3490.25059375001</v>
      </c>
      <c r="F110" s="45">
        <v>2401.6408124999898</v>
      </c>
      <c r="G110" s="46">
        <v>2471.8739375</v>
      </c>
      <c r="H110" s="45">
        <v>3629.2633240325099</v>
      </c>
      <c r="I110" s="46">
        <v>3533.1370625</v>
      </c>
      <c r="J110" s="45">
        <v>1321.82071874999</v>
      </c>
      <c r="K110" s="46">
        <v>1518.7520625</v>
      </c>
      <c r="L110" s="45">
        <v>1822.3925853831299</v>
      </c>
      <c r="M110" s="46">
        <v>2010.9722671847101</v>
      </c>
      <c r="N110" s="45">
        <v>2333.7034719548601</v>
      </c>
      <c r="O110" s="46">
        <v>1953.01444207336</v>
      </c>
      <c r="P110" s="45">
        <v>23388.934944643301</v>
      </c>
      <c r="Q110" s="46">
        <v>23335.345359873299</v>
      </c>
      <c r="R110" s="45">
        <v>573.91189566000003</v>
      </c>
      <c r="S110" s="46">
        <v>497.97233791333298</v>
      </c>
      <c r="T110" s="45">
        <v>2572.7665092000002</v>
      </c>
      <c r="U110" s="46">
        <v>2566.3359248080001</v>
      </c>
      <c r="V110" s="45">
        <v>2215.5103125000001</v>
      </c>
      <c r="W110" s="46">
        <v>2481.5411562499798</v>
      </c>
      <c r="X110" s="45">
        <v>972.65125000000603</v>
      </c>
      <c r="Y110" s="46">
        <v>1116.4924375000001</v>
      </c>
      <c r="Z110" s="45">
        <v>248.504937499997</v>
      </c>
      <c r="AA110" s="46">
        <v>323.352343750003</v>
      </c>
      <c r="AB110" s="45">
        <v>7079.3738237147099</v>
      </c>
      <c r="AC110" s="46">
        <v>7700.9848897975198</v>
      </c>
      <c r="AD110" s="45">
        <v>3705.7051719781698</v>
      </c>
      <c r="AE110" s="46">
        <v>3404.6963596119399</v>
      </c>
      <c r="AF110" s="45">
        <v>1655.4901243137101</v>
      </c>
      <c r="AG110" s="46">
        <v>1501.8511486800001</v>
      </c>
      <c r="AH110" s="45">
        <v>3922.4856932469002</v>
      </c>
      <c r="AI110" s="46">
        <v>3049.9955320193999</v>
      </c>
      <c r="AJ110" s="45">
        <v>2415.54840624999</v>
      </c>
      <c r="AK110" s="46">
        <v>2583.3630937499902</v>
      </c>
      <c r="AL110" s="45">
        <v>4729.3065302306904</v>
      </c>
      <c r="AM110" s="46">
        <v>4502.4677570559297</v>
      </c>
      <c r="AN110" s="45">
        <v>2677.71597966133</v>
      </c>
      <c r="AO110" s="46">
        <v>2443.7036856786599</v>
      </c>
      <c r="AP110" s="45">
        <v>431199.15</v>
      </c>
      <c r="AQ110" s="46">
        <v>357963.07</v>
      </c>
      <c r="AR110" s="45">
        <v>1208447.18</v>
      </c>
      <c r="AS110" s="46">
        <v>1135127.96</v>
      </c>
      <c r="AT110" s="45">
        <v>2775862</v>
      </c>
      <c r="AU110" s="46">
        <v>2921016.39</v>
      </c>
      <c r="AV110" s="45">
        <v>12902771.029999999</v>
      </c>
      <c r="AW110" s="46">
        <v>11703605.050000001</v>
      </c>
    </row>
    <row r="111" spans="1:49" x14ac:dyDescent="0.25">
      <c r="A111" s="31">
        <v>43794</v>
      </c>
      <c r="B111" s="45">
        <v>1748.36395618865</v>
      </c>
      <c r="C111" s="46">
        <v>1919.1941197594699</v>
      </c>
      <c r="D111" s="45">
        <v>3039.8633125000001</v>
      </c>
      <c r="E111" s="46">
        <v>3492.7006249999899</v>
      </c>
      <c r="F111" s="45">
        <v>2406.4164062499899</v>
      </c>
      <c r="G111" s="46">
        <v>2476.7892499999998</v>
      </c>
      <c r="H111" s="45">
        <v>3635.6286150898</v>
      </c>
      <c r="I111" s="46">
        <v>3539.60771875001</v>
      </c>
      <c r="J111" s="45">
        <v>1322.5273125000001</v>
      </c>
      <c r="K111" s="46">
        <v>1519.5635937500001</v>
      </c>
      <c r="L111" s="45">
        <v>1810.14461603014</v>
      </c>
      <c r="M111" s="46">
        <v>2005.96494376736</v>
      </c>
      <c r="N111" s="45">
        <v>2340.1562753020098</v>
      </c>
      <c r="O111" s="46">
        <v>1958.41065617496</v>
      </c>
      <c r="P111" s="45">
        <v>23539.991816229998</v>
      </c>
      <c r="Q111" s="46">
        <v>23486.056119256598</v>
      </c>
      <c r="R111" s="45">
        <v>575.73963238666602</v>
      </c>
      <c r="S111" s="46">
        <v>499.55822871999999</v>
      </c>
      <c r="T111" s="45">
        <v>2590.2445399439998</v>
      </c>
      <c r="U111" s="46">
        <v>2583.7702741213302</v>
      </c>
      <c r="V111" s="45">
        <v>2213.56937499999</v>
      </c>
      <c r="W111" s="46">
        <v>2479.3670312499999</v>
      </c>
      <c r="X111" s="45">
        <v>972.43418750000205</v>
      </c>
      <c r="Y111" s="46">
        <v>1116.2430937500001</v>
      </c>
      <c r="Z111" s="45">
        <v>248.47162499999601</v>
      </c>
      <c r="AA111" s="46">
        <v>323.30896875000599</v>
      </c>
      <c r="AB111" s="45">
        <v>7010.8942240691704</v>
      </c>
      <c r="AC111" s="46">
        <v>7623.0048788209397</v>
      </c>
      <c r="AD111" s="45">
        <v>3777.8656686888999</v>
      </c>
      <c r="AE111" s="46">
        <v>3470.9953736532898</v>
      </c>
      <c r="AF111" s="45">
        <v>1661.46540379164</v>
      </c>
      <c r="AG111" s="46">
        <v>1517.44215565333</v>
      </c>
      <c r="AH111" s="45">
        <v>3975.2612873196599</v>
      </c>
      <c r="AI111" s="46">
        <v>3091.0320925749102</v>
      </c>
      <c r="AJ111" s="45">
        <v>2414.3958749999802</v>
      </c>
      <c r="AK111" s="46">
        <v>2582.1304375</v>
      </c>
      <c r="AL111" s="45">
        <v>4771.0648880122299</v>
      </c>
      <c r="AM111" s="46">
        <v>4542.2231968674096</v>
      </c>
      <c r="AN111" s="45">
        <v>2691.1201887693201</v>
      </c>
      <c r="AO111" s="46">
        <v>2455.9364629853299</v>
      </c>
      <c r="AP111" s="45">
        <v>432930.81</v>
      </c>
      <c r="AQ111" s="46">
        <v>357952.77</v>
      </c>
      <c r="AR111" s="45">
        <v>1207399.1000000001</v>
      </c>
      <c r="AS111" s="46">
        <v>1123591.06</v>
      </c>
      <c r="AT111" s="45">
        <v>2774473.51</v>
      </c>
      <c r="AU111" s="46">
        <v>2899108.61</v>
      </c>
      <c r="AV111" s="45">
        <v>12853226.199999999</v>
      </c>
      <c r="AW111" s="46">
        <v>11562065.24</v>
      </c>
    </row>
    <row r="112" spans="1:49" x14ac:dyDescent="0.25">
      <c r="A112" s="31">
        <v>43795</v>
      </c>
      <c r="B112" s="45">
        <v>1750.5200874968</v>
      </c>
      <c r="C112" s="46">
        <v>1919.46443169125</v>
      </c>
      <c r="D112" s="45">
        <v>3045.8735937499901</v>
      </c>
      <c r="E112" s="46">
        <v>3499.6069687499798</v>
      </c>
      <c r="F112" s="45">
        <v>2405.65234375</v>
      </c>
      <c r="G112" s="46">
        <v>2476.0029062499898</v>
      </c>
      <c r="H112" s="45">
        <v>3603.7403482326799</v>
      </c>
      <c r="I112" s="46">
        <v>3533.8839062499901</v>
      </c>
      <c r="J112" s="45">
        <v>1322.05615625</v>
      </c>
      <c r="K112" s="46">
        <v>1519.02249999998</v>
      </c>
      <c r="L112" s="45">
        <v>1814.6672775862901</v>
      </c>
      <c r="M112" s="46">
        <v>2011.67842055868</v>
      </c>
      <c r="N112" s="45">
        <v>2338.7726079900099</v>
      </c>
      <c r="O112" s="46">
        <v>1957.27373011399</v>
      </c>
      <c r="P112" s="45">
        <v>23531.106118176602</v>
      </c>
      <c r="Q112" s="46">
        <v>23477.190781256599</v>
      </c>
      <c r="R112" s="45">
        <v>573.30264053333303</v>
      </c>
      <c r="S112" s="46">
        <v>497.44369809333301</v>
      </c>
      <c r="T112" s="45">
        <v>2589.5454201973298</v>
      </c>
      <c r="U112" s="46">
        <v>2583.0728998026598</v>
      </c>
      <c r="V112" s="45">
        <v>2218.2270937499902</v>
      </c>
      <c r="W112" s="46">
        <v>2484.5842187500102</v>
      </c>
      <c r="X112" s="45">
        <v>973.15790625000398</v>
      </c>
      <c r="Y112" s="46">
        <v>1117.0738125</v>
      </c>
      <c r="Z112" s="45">
        <v>248.483062500009</v>
      </c>
      <c r="AA112" s="46">
        <v>323.323187499992</v>
      </c>
      <c r="AB112" s="45">
        <v>7007.8188142794297</v>
      </c>
      <c r="AC112" s="46">
        <v>7615.3820690244502</v>
      </c>
      <c r="AD112" s="45">
        <v>3760.9457679750999</v>
      </c>
      <c r="AE112" s="46">
        <v>3455.4498452867501</v>
      </c>
      <c r="AF112" s="45">
        <v>1663.5821220252999</v>
      </c>
      <c r="AG112" s="46">
        <v>1519.63464029333</v>
      </c>
      <c r="AH112" s="45">
        <v>3978.6269679515599</v>
      </c>
      <c r="AI112" s="46">
        <v>3093.6491343907801</v>
      </c>
      <c r="AJ112" s="45">
        <v>2419.1504062500098</v>
      </c>
      <c r="AK112" s="46">
        <v>2587.2154999999898</v>
      </c>
      <c r="AL112" s="45">
        <v>4798.1118865181998</v>
      </c>
      <c r="AM112" s="46">
        <v>4567.9728984270296</v>
      </c>
      <c r="AN112" s="45">
        <v>2689.8033504013301</v>
      </c>
      <c r="AO112" s="46">
        <v>2454.7347084773301</v>
      </c>
      <c r="AP112" s="45">
        <v>434087.66</v>
      </c>
      <c r="AQ112" s="46">
        <v>357814.49</v>
      </c>
      <c r="AR112" s="45">
        <v>1209807.08</v>
      </c>
      <c r="AS112" s="46">
        <v>1117716.8</v>
      </c>
      <c r="AT112" s="45">
        <v>2776827.11</v>
      </c>
      <c r="AU112" s="46">
        <v>2881804.51</v>
      </c>
      <c r="AV112" s="45">
        <v>12870838.49</v>
      </c>
      <c r="AW112" s="46">
        <v>11519493.77</v>
      </c>
    </row>
    <row r="113" spans="1:49" x14ac:dyDescent="0.25">
      <c r="A113" s="31">
        <v>43796</v>
      </c>
      <c r="B113" s="45">
        <v>1741.99557109426</v>
      </c>
      <c r="C113" s="46">
        <v>1912.96154007669</v>
      </c>
      <c r="D113" s="45">
        <v>3042.1898124999998</v>
      </c>
      <c r="E113" s="46">
        <v>3495.3740937499902</v>
      </c>
      <c r="F113" s="45">
        <v>2402.5959062500001</v>
      </c>
      <c r="G113" s="46">
        <v>2472.8568749999999</v>
      </c>
      <c r="H113" s="45">
        <v>3586.0439502490199</v>
      </c>
      <c r="I113" s="46">
        <v>3516.9609375</v>
      </c>
      <c r="J113" s="45">
        <v>1321.4675937499801</v>
      </c>
      <c r="K113" s="46">
        <v>1518.3459062500001</v>
      </c>
      <c r="L113" s="45">
        <v>1799.4186676870199</v>
      </c>
      <c r="M113" s="46">
        <v>2007.89184350246</v>
      </c>
      <c r="N113" s="45">
        <v>2336.86981727178</v>
      </c>
      <c r="O113" s="46">
        <v>1955.7049310945099</v>
      </c>
      <c r="P113" s="45">
        <v>23598.6374258533</v>
      </c>
      <c r="Q113" s="46">
        <v>23544.567360410001</v>
      </c>
      <c r="R113" s="45">
        <v>574.52114479333295</v>
      </c>
      <c r="S113" s="46">
        <v>498.50096106666598</v>
      </c>
      <c r="T113" s="45">
        <v>2590.9436630240002</v>
      </c>
      <c r="U113" s="46">
        <v>2584.4676484400002</v>
      </c>
      <c r="V113" s="45">
        <v>2216.9332812499902</v>
      </c>
      <c r="W113" s="46">
        <v>2483.1347812499998</v>
      </c>
      <c r="X113" s="45">
        <v>972.86853125000403</v>
      </c>
      <c r="Y113" s="46">
        <v>1116.74178124999</v>
      </c>
      <c r="Z113" s="45">
        <v>248.49399999999901</v>
      </c>
      <c r="AA113" s="46">
        <v>323.33762500000103</v>
      </c>
      <c r="AB113" s="45">
        <v>6966.4005580272096</v>
      </c>
      <c r="AC113" s="46">
        <v>7585.5911784059699</v>
      </c>
      <c r="AD113" s="45">
        <v>3782.2452507022499</v>
      </c>
      <c r="AE113" s="46">
        <v>3475.0191892733401</v>
      </c>
      <c r="AF113" s="45">
        <v>1671.01847427649</v>
      </c>
      <c r="AG113" s="46">
        <v>1525.72489297333</v>
      </c>
      <c r="AH113" s="45">
        <v>3990.8969629336598</v>
      </c>
      <c r="AI113" s="46">
        <v>3103.18987815831</v>
      </c>
      <c r="AJ113" s="45">
        <v>2417.1335624999901</v>
      </c>
      <c r="AK113" s="46">
        <v>2585.058</v>
      </c>
      <c r="AL113" s="45">
        <v>4795.2395029222498</v>
      </c>
      <c r="AM113" s="46">
        <v>4565.2382860877497</v>
      </c>
      <c r="AN113" s="45">
        <v>2694.5531332813298</v>
      </c>
      <c r="AO113" s="46">
        <v>2459.0693919546602</v>
      </c>
      <c r="AP113" s="45">
        <v>432510.35</v>
      </c>
      <c r="AQ113" s="46">
        <v>357915.86</v>
      </c>
      <c r="AR113" s="45">
        <v>1209349.6299999999</v>
      </c>
      <c r="AS113" s="46">
        <v>1108224.6299999999</v>
      </c>
      <c r="AT113" s="45">
        <v>2777293.36</v>
      </c>
      <c r="AU113" s="46">
        <v>2867921.34</v>
      </c>
      <c r="AV113" s="45">
        <v>12904627.140000001</v>
      </c>
      <c r="AW113" s="46">
        <v>11455168.41</v>
      </c>
    </row>
    <row r="114" spans="1:49" x14ac:dyDescent="0.25">
      <c r="A114" s="31">
        <v>43797</v>
      </c>
      <c r="B114" s="45">
        <v>1735.1611167886899</v>
      </c>
      <c r="C114" s="46">
        <v>1903.7037900268899</v>
      </c>
      <c r="D114" s="45">
        <v>3040.8328125000098</v>
      </c>
      <c r="E114" s="46">
        <v>3493.81462499999</v>
      </c>
      <c r="F114" s="45">
        <v>2400.8764687500002</v>
      </c>
      <c r="G114" s="46">
        <v>2471.0873749999801</v>
      </c>
      <c r="H114" s="45">
        <v>3582.7968523119698</v>
      </c>
      <c r="I114" s="46">
        <v>3514.9701249999898</v>
      </c>
      <c r="J114" s="45">
        <v>1320.9964375</v>
      </c>
      <c r="K114" s="46">
        <v>1517.80481249999</v>
      </c>
      <c r="L114" s="45">
        <v>1803.91826183386</v>
      </c>
      <c r="M114" s="46">
        <v>2012.8699987530599</v>
      </c>
      <c r="N114" s="45">
        <v>2339.39595269956</v>
      </c>
      <c r="O114" s="46">
        <v>1957.7748171619901</v>
      </c>
      <c r="P114" s="45">
        <v>23526.663269150002</v>
      </c>
      <c r="Q114" s="46">
        <v>23472.7581129133</v>
      </c>
      <c r="R114" s="45">
        <v>570.25640085999896</v>
      </c>
      <c r="S114" s="46">
        <v>494.80052296666599</v>
      </c>
      <c r="T114" s="45">
        <v>2586.7489357426598</v>
      </c>
      <c r="U114" s="46">
        <v>2580.2834061240001</v>
      </c>
      <c r="V114" s="45">
        <v>2215.7686874999899</v>
      </c>
      <c r="W114" s="46">
        <v>2481.8306562500102</v>
      </c>
      <c r="X114" s="45">
        <v>972.86853125000403</v>
      </c>
      <c r="Y114" s="46">
        <v>1116.74178124999</v>
      </c>
      <c r="Z114" s="45">
        <v>248.49399999999901</v>
      </c>
      <c r="AA114" s="46">
        <v>323.33762500000103</v>
      </c>
      <c r="AB114" s="45">
        <v>6922.53509026951</v>
      </c>
      <c r="AC114" s="46">
        <v>7533.9222078637704</v>
      </c>
      <c r="AD114" s="45">
        <v>3780.92031678594</v>
      </c>
      <c r="AE114" s="46">
        <v>3473.8018591915202</v>
      </c>
      <c r="AF114" s="45">
        <v>1669.8544076195301</v>
      </c>
      <c r="AG114" s="46">
        <v>1525.72489297333</v>
      </c>
      <c r="AH114" s="45">
        <v>3995.3109779780498</v>
      </c>
      <c r="AI114" s="46">
        <v>3106.6220714354499</v>
      </c>
      <c r="AJ114" s="45">
        <v>2416.2687499999802</v>
      </c>
      <c r="AK114" s="46">
        <v>2584.1334375000101</v>
      </c>
      <c r="AL114" s="45">
        <v>4798.0731526570398</v>
      </c>
      <c r="AM114" s="46">
        <v>4567.9360234020396</v>
      </c>
      <c r="AN114" s="45">
        <v>2689.1416573679999</v>
      </c>
      <c r="AO114" s="46">
        <v>2454.1308416359998</v>
      </c>
      <c r="AP114" s="45">
        <v>432711.15</v>
      </c>
      <c r="AQ114" s="46">
        <v>358040.71</v>
      </c>
      <c r="AR114" s="45">
        <v>1209107.71</v>
      </c>
      <c r="AS114" s="46">
        <v>1103060.82</v>
      </c>
      <c r="AT114" s="45">
        <v>2776979.13</v>
      </c>
      <c r="AU114" s="46">
        <v>2851060.16</v>
      </c>
      <c r="AV114" s="45">
        <v>12893828.23</v>
      </c>
      <c r="AW114" s="46">
        <v>11386823.869999999</v>
      </c>
    </row>
    <row r="115" spans="1:49" x14ac:dyDescent="0.25">
      <c r="A115" s="31">
        <v>43798</v>
      </c>
      <c r="B115" s="45">
        <v>1721.6016455951401</v>
      </c>
      <c r="C115" s="46">
        <v>1888.6246391874099</v>
      </c>
      <c r="D115" s="45">
        <v>3036.3733124999899</v>
      </c>
      <c r="E115" s="46">
        <v>3488.6908437500101</v>
      </c>
      <c r="F115" s="45">
        <v>2401.06771874999</v>
      </c>
      <c r="G115" s="46">
        <v>2471.2840312500002</v>
      </c>
      <c r="H115" s="45">
        <v>3584.8116238937801</v>
      </c>
      <c r="I115" s="46">
        <v>3516.2143124999998</v>
      </c>
      <c r="J115" s="45">
        <v>1320.7610625</v>
      </c>
      <c r="K115" s="46">
        <v>1517.5338749999901</v>
      </c>
      <c r="L115" s="45">
        <v>1795.73875071516</v>
      </c>
      <c r="M115" s="46">
        <v>2010.3711747689999</v>
      </c>
      <c r="N115" s="45">
        <v>2346.7780445111198</v>
      </c>
      <c r="O115" s="46">
        <v>1963.9960648077699</v>
      </c>
      <c r="P115" s="45">
        <v>23540.880388506601</v>
      </c>
      <c r="Q115" s="46">
        <v>23486.942656390002</v>
      </c>
      <c r="R115" s="45">
        <v>568.42864877999898</v>
      </c>
      <c r="S115" s="46">
        <v>493.21463216000001</v>
      </c>
      <c r="T115" s="45">
        <v>2588.1471785693302</v>
      </c>
      <c r="U115" s="46">
        <v>2581.6781502293302</v>
      </c>
      <c r="V115" s="45">
        <v>2213.3102812499901</v>
      </c>
      <c r="W115" s="46">
        <v>2479.0773125000101</v>
      </c>
      <c r="X115" s="45">
        <v>972.28949999999702</v>
      </c>
      <c r="Y115" s="46">
        <v>1116.07693750001</v>
      </c>
      <c r="Z115" s="45">
        <v>248.44946875000599</v>
      </c>
      <c r="AA115" s="46">
        <v>323.280093749998</v>
      </c>
      <c r="AB115" s="45">
        <v>6874.5623043013902</v>
      </c>
      <c r="AC115" s="46">
        <v>7478.4589574341098</v>
      </c>
      <c r="AD115" s="45">
        <v>3732.02653379004</v>
      </c>
      <c r="AE115" s="46">
        <v>3428.87967070987</v>
      </c>
      <c r="AF115" s="45">
        <v>1664.0680231653</v>
      </c>
      <c r="AG115" s="46">
        <v>1520.8526718799999</v>
      </c>
      <c r="AH115" s="45">
        <v>3994.76956057602</v>
      </c>
      <c r="AI115" s="46">
        <v>3106.20108438428</v>
      </c>
      <c r="AJ115" s="45">
        <v>2414.82778124999</v>
      </c>
      <c r="AK115" s="46">
        <v>2582.5924687500001</v>
      </c>
      <c r="AL115" s="45">
        <v>4782.2617199992401</v>
      </c>
      <c r="AM115" s="46">
        <v>4552.8829751027297</v>
      </c>
      <c r="AN115" s="45">
        <v>2688.5192738599999</v>
      </c>
      <c r="AO115" s="46">
        <v>2453.5628493173299</v>
      </c>
      <c r="AP115" s="45">
        <v>431485.29</v>
      </c>
      <c r="AQ115" s="46">
        <v>357709.61</v>
      </c>
      <c r="AR115" s="45">
        <v>1208175.33</v>
      </c>
      <c r="AS115" s="46">
        <v>1096825.7</v>
      </c>
      <c r="AT115" s="45">
        <v>2773797.85</v>
      </c>
      <c r="AU115" s="46">
        <v>2833478.06</v>
      </c>
      <c r="AV115" s="45">
        <v>12861621.869999999</v>
      </c>
      <c r="AW115" s="46">
        <v>11316659.689999999</v>
      </c>
    </row>
    <row r="116" spans="1:49" x14ac:dyDescent="0.25">
      <c r="A116" s="31">
        <v>43801</v>
      </c>
      <c r="B116" s="45">
        <v>1708.76224449438</v>
      </c>
      <c r="C116" s="46">
        <v>1873.0790477237299</v>
      </c>
      <c r="D116" s="45">
        <v>3018.14725</v>
      </c>
      <c r="E116" s="46">
        <v>3467.7498125000002</v>
      </c>
      <c r="F116" s="45">
        <v>2393.0442187499898</v>
      </c>
      <c r="G116" s="46">
        <v>2463.02603125</v>
      </c>
      <c r="H116" s="45">
        <v>3528.8505674020198</v>
      </c>
      <c r="I116" s="46">
        <v>3485.8530312500102</v>
      </c>
      <c r="J116" s="45">
        <v>1319.1120000000001</v>
      </c>
      <c r="K116" s="46">
        <v>1515.6398124999901</v>
      </c>
      <c r="L116" s="45">
        <v>1806.5115263559601</v>
      </c>
      <c r="M116" s="46">
        <v>2022.4844486032</v>
      </c>
      <c r="N116" s="45">
        <v>2352.9357478903898</v>
      </c>
      <c r="O116" s="46">
        <v>1969.1305726457599</v>
      </c>
      <c r="P116" s="45">
        <v>23062.829822456599</v>
      </c>
      <c r="Q116" s="46">
        <v>23009.987418843299</v>
      </c>
      <c r="R116" s="45">
        <v>561.72691767333299</v>
      </c>
      <c r="S116" s="46">
        <v>487.39966942666598</v>
      </c>
      <c r="T116" s="45">
        <v>2535.7130772733299</v>
      </c>
      <c r="U116" s="46">
        <v>2529.3751110906601</v>
      </c>
      <c r="V116" s="45">
        <v>2198.4319062499899</v>
      </c>
      <c r="W116" s="46">
        <v>2462.4121250000098</v>
      </c>
      <c r="X116" s="45">
        <v>970.04540624999095</v>
      </c>
      <c r="Y116" s="46">
        <v>1113.5013750000101</v>
      </c>
      <c r="Z116" s="45">
        <v>248.416156250005</v>
      </c>
      <c r="AA116" s="46">
        <v>323.236937499997</v>
      </c>
      <c r="AB116" s="45">
        <v>6702.2254503724598</v>
      </c>
      <c r="AC116" s="46">
        <v>7287.1868440560902</v>
      </c>
      <c r="AD116" s="45">
        <v>3705.3426599688801</v>
      </c>
      <c r="AE116" s="46">
        <v>3404.3633122828301</v>
      </c>
      <c r="AF116" s="45">
        <v>1627.86020996449</v>
      </c>
      <c r="AG116" s="46">
        <v>1496.7353943733301</v>
      </c>
      <c r="AH116" s="45">
        <v>3941.4492094530301</v>
      </c>
      <c r="AI116" s="46">
        <v>3064.7409374758099</v>
      </c>
      <c r="AJ116" s="45">
        <v>2397.1057812500098</v>
      </c>
      <c r="AK116" s="46">
        <v>2563.6394999999902</v>
      </c>
      <c r="AL116" s="45">
        <v>4713.3808514719503</v>
      </c>
      <c r="AM116" s="46">
        <v>4487.3059438597002</v>
      </c>
      <c r="AN116" s="45">
        <v>2639.0757070946602</v>
      </c>
      <c r="AO116" s="46">
        <v>2408.44028015199</v>
      </c>
      <c r="AP116" s="45">
        <v>432192.17</v>
      </c>
      <c r="AQ116" s="46">
        <v>357705.99</v>
      </c>
      <c r="AR116" s="45">
        <v>1207159.3799999999</v>
      </c>
      <c r="AS116" s="46">
        <v>1084685.28</v>
      </c>
      <c r="AT116" s="45">
        <v>2766138.02</v>
      </c>
      <c r="AU116" s="46">
        <v>2804284.09</v>
      </c>
      <c r="AV116" s="45">
        <v>12712102.57</v>
      </c>
      <c r="AW116" s="46">
        <v>11126056.810000001</v>
      </c>
    </row>
    <row r="117" spans="1:49" x14ac:dyDescent="0.25">
      <c r="A117" s="31">
        <v>43802</v>
      </c>
      <c r="B117" s="45">
        <v>1724.3246562434299</v>
      </c>
      <c r="C117" s="46">
        <v>1892.8745120778699</v>
      </c>
      <c r="D117" s="45">
        <v>3038.5058125</v>
      </c>
      <c r="E117" s="46">
        <v>3491.1414374999899</v>
      </c>
      <c r="F117" s="45">
        <v>2397.0560312500002</v>
      </c>
      <c r="G117" s="46">
        <v>2467.1549999999902</v>
      </c>
      <c r="H117" s="45">
        <v>3527.1578418168301</v>
      </c>
      <c r="I117" s="46">
        <v>3499.2913437499801</v>
      </c>
      <c r="J117" s="45">
        <v>1319.81853124999</v>
      </c>
      <c r="K117" s="46">
        <v>1516.4516250000099</v>
      </c>
      <c r="L117" s="45">
        <v>1796.9008823598399</v>
      </c>
      <c r="M117" s="46">
        <v>2013.2018569939301</v>
      </c>
      <c r="N117" s="45">
        <v>2343.06298130398</v>
      </c>
      <c r="O117" s="46">
        <v>1960.9031765992199</v>
      </c>
      <c r="P117" s="45">
        <v>23084.155497653301</v>
      </c>
      <c r="Q117" s="46">
        <v>23031.2642237133</v>
      </c>
      <c r="R117" s="45">
        <v>554.41593874666603</v>
      </c>
      <c r="S117" s="46">
        <v>481.05607155333303</v>
      </c>
      <c r="T117" s="45">
        <v>2523.1288923586599</v>
      </c>
      <c r="U117" s="46">
        <v>2516.8223796106599</v>
      </c>
      <c r="V117" s="45">
        <v>2212.92246874999</v>
      </c>
      <c r="W117" s="46">
        <v>2478.6423437500098</v>
      </c>
      <c r="X117" s="45">
        <v>972.86853125000403</v>
      </c>
      <c r="Y117" s="46">
        <v>1116.74178124999</v>
      </c>
      <c r="Z117" s="45">
        <v>248.52731250000301</v>
      </c>
      <c r="AA117" s="46">
        <v>323.38100000000202</v>
      </c>
      <c r="AB117" s="45">
        <v>6884.6431608276398</v>
      </c>
      <c r="AC117" s="46">
        <v>7511.7626229318303</v>
      </c>
      <c r="AD117" s="45">
        <v>3653.7199037760702</v>
      </c>
      <c r="AE117" s="46">
        <v>3356.9337747908999</v>
      </c>
      <c r="AF117" s="45">
        <v>1643.7871969483001</v>
      </c>
      <c r="AG117" s="46">
        <v>1482.3624069999901</v>
      </c>
      <c r="AH117" s="45">
        <v>3888.4220150013398</v>
      </c>
      <c r="AI117" s="46">
        <v>3023.5087357697698</v>
      </c>
      <c r="AJ117" s="45">
        <v>2413.3870937499901</v>
      </c>
      <c r="AK117" s="46">
        <v>2581.05171874999</v>
      </c>
      <c r="AL117" s="45">
        <v>4683.6954370693902</v>
      </c>
      <c r="AM117" s="46">
        <v>4459.0443751726898</v>
      </c>
      <c r="AN117" s="45">
        <v>2628.78997749466</v>
      </c>
      <c r="AO117" s="46">
        <v>2399.05344773466</v>
      </c>
      <c r="AP117" s="45">
        <v>432241.82</v>
      </c>
      <c r="AQ117" s="46">
        <v>357764.44</v>
      </c>
      <c r="AR117" s="45">
        <v>1208698.5900000001</v>
      </c>
      <c r="AS117" s="46">
        <v>1083653.1399999999</v>
      </c>
      <c r="AT117" s="45">
        <v>2774833.84</v>
      </c>
      <c r="AU117" s="46">
        <v>2806869.13</v>
      </c>
      <c r="AV117" s="45">
        <v>12882611.4</v>
      </c>
      <c r="AW117" s="46">
        <v>11203037.02</v>
      </c>
    </row>
    <row r="118" spans="1:49" x14ac:dyDescent="0.25">
      <c r="A118" s="31">
        <v>43803</v>
      </c>
      <c r="B118" s="45">
        <v>1716.9932626387099</v>
      </c>
      <c r="C118" s="46">
        <v>1889.06747561068</v>
      </c>
      <c r="D118" s="45">
        <v>3036.7608125000002</v>
      </c>
      <c r="E118" s="46">
        <v>3489.1368749999801</v>
      </c>
      <c r="F118" s="45">
        <v>2399.7300624999998</v>
      </c>
      <c r="G118" s="46">
        <v>2469.90778124999</v>
      </c>
      <c r="H118" s="45">
        <v>3520.0497595113502</v>
      </c>
      <c r="I118" s="46">
        <v>3501.53137500001</v>
      </c>
      <c r="J118" s="45">
        <v>1320.407375</v>
      </c>
      <c r="K118" s="46">
        <v>1517.1282187499901</v>
      </c>
      <c r="L118" s="45">
        <v>1795.1408558119099</v>
      </c>
      <c r="M118" s="46">
        <v>2011.3154518927799</v>
      </c>
      <c r="N118" s="45">
        <v>2340.2973724471799</v>
      </c>
      <c r="O118" s="46">
        <v>1958.5969819735799</v>
      </c>
      <c r="P118" s="45">
        <v>23342.729317500001</v>
      </c>
      <c r="Q118" s="46">
        <v>23289.2455939233</v>
      </c>
      <c r="R118" s="45">
        <v>565.38241247333303</v>
      </c>
      <c r="S118" s="46">
        <v>490.571467706666</v>
      </c>
      <c r="T118" s="45">
        <v>2555.9875970039998</v>
      </c>
      <c r="U118" s="46">
        <v>2549.5989531466598</v>
      </c>
      <c r="V118" s="45">
        <v>2208.5236249999798</v>
      </c>
      <c r="W118" s="46">
        <v>2473.7156562499999</v>
      </c>
      <c r="X118" s="45">
        <v>972.43418750000205</v>
      </c>
      <c r="Y118" s="46">
        <v>1116.2430937500001</v>
      </c>
      <c r="Z118" s="45">
        <v>248.52731250000301</v>
      </c>
      <c r="AA118" s="46">
        <v>323.38100000000202</v>
      </c>
      <c r="AB118" s="45">
        <v>6802.9354721957397</v>
      </c>
      <c r="AC118" s="46">
        <v>7418.9869614029003</v>
      </c>
      <c r="AD118" s="45">
        <v>3687.2888245447198</v>
      </c>
      <c r="AE118" s="46">
        <v>3387.7759292492701</v>
      </c>
      <c r="AF118" s="45">
        <v>1713.2138980933</v>
      </c>
      <c r="AG118" s="46">
        <v>1499.65866141333</v>
      </c>
      <c r="AH118" s="45">
        <v>3928.4710399606201</v>
      </c>
      <c r="AI118" s="46">
        <v>3054.6495386080201</v>
      </c>
      <c r="AJ118" s="45">
        <v>2408.4883749999999</v>
      </c>
      <c r="AK118" s="46">
        <v>2575.8125</v>
      </c>
      <c r="AL118" s="45">
        <v>4720.0968194676598</v>
      </c>
      <c r="AM118" s="46">
        <v>4493.6997866735601</v>
      </c>
      <c r="AN118" s="45">
        <v>2660.9377950666599</v>
      </c>
      <c r="AO118" s="46">
        <v>2428.3917863920001</v>
      </c>
      <c r="AP118" s="45">
        <v>430329.15</v>
      </c>
      <c r="AQ118" s="46">
        <v>357605.45</v>
      </c>
      <c r="AR118" s="45">
        <v>1207485.8999999999</v>
      </c>
      <c r="AS118" s="46">
        <v>1073332.03</v>
      </c>
      <c r="AT118" s="45">
        <v>2771198.58</v>
      </c>
      <c r="AU118" s="46">
        <v>2787144.55</v>
      </c>
      <c r="AV118" s="45">
        <v>12805647.24</v>
      </c>
      <c r="AW118" s="46">
        <v>11079722.869999999</v>
      </c>
    </row>
    <row r="119" spans="1:49" x14ac:dyDescent="0.25">
      <c r="A119" s="31">
        <v>43804</v>
      </c>
      <c r="B119" s="45">
        <v>1722.9461043543299</v>
      </c>
      <c r="C119" s="46">
        <v>1895.14845575356</v>
      </c>
      <c r="D119" s="45">
        <v>3022.8005312499999</v>
      </c>
      <c r="E119" s="46">
        <v>3473.09646874999</v>
      </c>
      <c r="F119" s="45">
        <v>2389.0324687500001</v>
      </c>
      <c r="G119" s="46">
        <v>2458.8975624999898</v>
      </c>
      <c r="H119" s="45">
        <v>3494.45101724704</v>
      </c>
      <c r="I119" s="46">
        <v>3474.9028750000002</v>
      </c>
      <c r="J119" s="45">
        <v>1319.22968749999</v>
      </c>
      <c r="K119" s="46">
        <v>1515.77509375</v>
      </c>
      <c r="L119" s="45">
        <v>1811.9983079477399</v>
      </c>
      <c r="M119" s="46">
        <v>2009.2813138516599</v>
      </c>
      <c r="N119" s="45">
        <v>2340.5132537331201</v>
      </c>
      <c r="O119" s="46">
        <v>1958.76062302489</v>
      </c>
      <c r="P119" s="45">
        <v>23245.875204169999</v>
      </c>
      <c r="Q119" s="46">
        <v>23192.6134036966</v>
      </c>
      <c r="R119" s="45">
        <v>565.991656926666</v>
      </c>
      <c r="S119" s="46">
        <v>491.10010153333297</v>
      </c>
      <c r="T119" s="45">
        <v>2553.1911113506599</v>
      </c>
      <c r="U119" s="46">
        <v>2546.8094582693302</v>
      </c>
      <c r="V119" s="45">
        <v>2203.6068125000002</v>
      </c>
      <c r="W119" s="46">
        <v>2468.2087499999998</v>
      </c>
      <c r="X119" s="45">
        <v>971.27584375000401</v>
      </c>
      <c r="Y119" s="46">
        <v>1114.9136874999899</v>
      </c>
      <c r="Z119" s="45">
        <v>248.47162499999601</v>
      </c>
      <c r="AA119" s="46">
        <v>323.30896875000599</v>
      </c>
      <c r="AB119" s="45">
        <v>6763.8345664082399</v>
      </c>
      <c r="AC119" s="46">
        <v>7374.2411377262497</v>
      </c>
      <c r="AD119" s="45">
        <v>3698.3667556785199</v>
      </c>
      <c r="AE119" s="46">
        <v>3397.9540079592198</v>
      </c>
      <c r="AF119" s="45">
        <v>1717.4394086114601</v>
      </c>
      <c r="AG119" s="46">
        <v>1497.2226008666601</v>
      </c>
      <c r="AH119" s="45">
        <v>3922.6917731563699</v>
      </c>
      <c r="AI119" s="46">
        <v>3050.1557710390498</v>
      </c>
      <c r="AJ119" s="45">
        <v>2401.1401875000101</v>
      </c>
      <c r="AK119" s="46">
        <v>2567.9538749999901</v>
      </c>
      <c r="AL119" s="45">
        <v>4731.2780306990599</v>
      </c>
      <c r="AM119" s="46">
        <v>4504.3446970874202</v>
      </c>
      <c r="AN119" s="45">
        <v>2653.2071207546601</v>
      </c>
      <c r="AO119" s="46">
        <v>2421.3367144706599</v>
      </c>
      <c r="AP119" s="45">
        <v>430505.98</v>
      </c>
      <c r="AQ119" s="46">
        <v>357730.5</v>
      </c>
      <c r="AR119" s="45">
        <v>1206794.72</v>
      </c>
      <c r="AS119" s="46">
        <v>1068076.32</v>
      </c>
      <c r="AT119" s="45">
        <v>2766602.6</v>
      </c>
      <c r="AU119" s="46">
        <v>2773696.86</v>
      </c>
      <c r="AV119" s="45">
        <v>12746708.67</v>
      </c>
      <c r="AW119" s="46">
        <v>10993401.289999999</v>
      </c>
    </row>
    <row r="120" spans="1:49" x14ac:dyDescent="0.25">
      <c r="A120" s="31">
        <v>43805</v>
      </c>
      <c r="B120" s="45">
        <v>1998.6272806674899</v>
      </c>
      <c r="C120" s="46">
        <v>1730.00184580259</v>
      </c>
      <c r="D120" s="45">
        <v>3101.80362499999</v>
      </c>
      <c r="E120" s="46">
        <v>3523.4444062500002</v>
      </c>
      <c r="F120" s="45">
        <v>2392.37465625</v>
      </c>
      <c r="G120" s="46">
        <v>2197.5449374999798</v>
      </c>
      <c r="H120" s="45">
        <v>3642.06767000339</v>
      </c>
      <c r="I120" s="46">
        <v>3501.94709375</v>
      </c>
      <c r="J120" s="45">
        <v>1695.6616875</v>
      </c>
      <c r="K120" s="46">
        <v>1487.4379375000001</v>
      </c>
      <c r="L120" s="45">
        <v>1793.27643174583</v>
      </c>
      <c r="M120" s="46">
        <v>2005.1428142176801</v>
      </c>
      <c r="N120" s="45">
        <v>2328.8183681095602</v>
      </c>
      <c r="O120" s="46">
        <v>1948.9533313867501</v>
      </c>
      <c r="P120" s="45">
        <v>23402.263497060001</v>
      </c>
      <c r="Q120" s="46">
        <v>23348.643363876599</v>
      </c>
      <c r="R120" s="45">
        <v>572.08414826000001</v>
      </c>
      <c r="S120" s="46">
        <v>496.386430439999</v>
      </c>
      <c r="T120" s="45">
        <v>2579.7577206733299</v>
      </c>
      <c r="U120" s="46">
        <v>2573.3096653346602</v>
      </c>
      <c r="V120" s="45">
        <v>2260.8939687500001</v>
      </c>
      <c r="W120" s="46">
        <v>2548.0873437499799</v>
      </c>
      <c r="X120" s="45">
        <v>1060.59109374999</v>
      </c>
      <c r="Y120" s="46">
        <v>1146.33575000001</v>
      </c>
      <c r="Z120" s="45">
        <v>260.90174999999499</v>
      </c>
      <c r="AA120" s="46">
        <v>342.80684375000402</v>
      </c>
      <c r="AB120" s="45">
        <v>6811.5465978627899</v>
      </c>
      <c r="AC120" s="46">
        <v>7244.6166578275797</v>
      </c>
      <c r="AD120" s="45">
        <v>3717.1129860248202</v>
      </c>
      <c r="AE120" s="46">
        <v>3415.17753106903</v>
      </c>
      <c r="AF120" s="45">
        <v>1731.3525605848999</v>
      </c>
      <c r="AG120" s="46">
        <v>1520.12188012</v>
      </c>
      <c r="AH120" s="45">
        <v>3962.6712430654502</v>
      </c>
      <c r="AI120" s="46">
        <v>3081.2424910199202</v>
      </c>
      <c r="AJ120" s="45">
        <v>2362.95821875</v>
      </c>
      <c r="AK120" s="46">
        <v>2527.1193749999802</v>
      </c>
      <c r="AL120" s="45">
        <v>4778.4379900816703</v>
      </c>
      <c r="AM120" s="46">
        <v>4549.2426527500602</v>
      </c>
      <c r="AN120" s="45">
        <v>2682.6557512706599</v>
      </c>
      <c r="AO120" s="46">
        <v>2448.2117548773299</v>
      </c>
      <c r="AP120" s="45">
        <v>431466.37</v>
      </c>
      <c r="AQ120" s="46">
        <v>357699.02</v>
      </c>
      <c r="AR120" s="45">
        <v>1207425.45</v>
      </c>
      <c r="AS120" s="46">
        <v>1066983.01</v>
      </c>
      <c r="AT120" s="45">
        <v>2768152.08</v>
      </c>
      <c r="AU120" s="46">
        <v>2770213.36</v>
      </c>
      <c r="AV120" s="45">
        <v>12754462.060000001</v>
      </c>
      <c r="AW120" s="46">
        <v>10960293.970000001</v>
      </c>
    </row>
    <row r="121" spans="1:49" x14ac:dyDescent="0.25">
      <c r="A121" s="31">
        <v>43808</v>
      </c>
      <c r="B121" s="45">
        <v>2000.1130726946301</v>
      </c>
      <c r="C121" s="46">
        <v>1732.2426326024199</v>
      </c>
      <c r="D121" s="45">
        <v>3110.4327812499901</v>
      </c>
      <c r="E121" s="46">
        <v>3533.2463124999999</v>
      </c>
      <c r="F121" s="45">
        <v>2399.8298125000101</v>
      </c>
      <c r="G121" s="46">
        <v>2204.3929374999898</v>
      </c>
      <c r="H121" s="45">
        <v>3663.4433721874102</v>
      </c>
      <c r="I121" s="46">
        <v>3521.42459374998</v>
      </c>
      <c r="J121" s="45">
        <v>1697.7773124999901</v>
      </c>
      <c r="K121" s="46">
        <v>1489.2934375</v>
      </c>
      <c r="L121" s="45">
        <v>1789.8479734500099</v>
      </c>
      <c r="M121" s="46">
        <v>2009.0124076044001</v>
      </c>
      <c r="N121" s="45">
        <v>2337.4431123926502</v>
      </c>
      <c r="O121" s="46">
        <v>1956.16011172239</v>
      </c>
      <c r="P121" s="45">
        <v>23285.8608530866</v>
      </c>
      <c r="Q121" s="46">
        <v>23232.507424039999</v>
      </c>
      <c r="R121" s="45">
        <v>571.47489912666595</v>
      </c>
      <c r="S121" s="46">
        <v>495.85779661333299</v>
      </c>
      <c r="T121" s="45">
        <v>2565.0761755826602</v>
      </c>
      <c r="U121" s="46">
        <v>2558.6648154306599</v>
      </c>
      <c r="V121" s="45">
        <v>2264.5725937500001</v>
      </c>
      <c r="W121" s="46">
        <v>2552.2329374999799</v>
      </c>
      <c r="X121" s="45">
        <v>1061.69868750001</v>
      </c>
      <c r="Y121" s="46">
        <v>1147.53237499998</v>
      </c>
      <c r="Z121" s="45">
        <v>260.96015625000001</v>
      </c>
      <c r="AA121" s="46">
        <v>342.88334374999999</v>
      </c>
      <c r="AB121" s="45">
        <v>6793.4680226540804</v>
      </c>
      <c r="AC121" s="46">
        <v>7223.77116523122</v>
      </c>
      <c r="AD121" s="45">
        <v>3723.4899744438198</v>
      </c>
      <c r="AE121" s="46">
        <v>3421.03652638126</v>
      </c>
      <c r="AF121" s="45">
        <v>1732.35345397064</v>
      </c>
      <c r="AG121" s="46">
        <v>1514.76243118666</v>
      </c>
      <c r="AH121" s="45">
        <v>3962.9911449822298</v>
      </c>
      <c r="AI121" s="46">
        <v>3081.4912329016802</v>
      </c>
      <c r="AJ121" s="45">
        <v>2366.9926249999999</v>
      </c>
      <c r="AK121" s="46">
        <v>2531.4339687499901</v>
      </c>
      <c r="AL121" s="45">
        <v>4771.3882845522603</v>
      </c>
      <c r="AM121" s="46">
        <v>4542.5310804291703</v>
      </c>
      <c r="AN121" s="45">
        <v>2669.49395128266</v>
      </c>
      <c r="AO121" s="46">
        <v>2436.2001944399999</v>
      </c>
      <c r="AP121" s="45">
        <v>432252.24</v>
      </c>
      <c r="AQ121" s="46">
        <v>357748.63</v>
      </c>
      <c r="AR121" s="45">
        <v>1207606.3</v>
      </c>
      <c r="AS121" s="46">
        <v>1058274.73</v>
      </c>
      <c r="AT121" s="45">
        <v>2769282.71</v>
      </c>
      <c r="AU121" s="46">
        <v>2756739.03</v>
      </c>
      <c r="AV121" s="45">
        <v>12754857.800000001</v>
      </c>
      <c r="AW121" s="46">
        <v>10896812.43</v>
      </c>
    </row>
    <row r="122" spans="1:49" x14ac:dyDescent="0.25">
      <c r="A122" s="31">
        <v>43809</v>
      </c>
      <c r="B122" s="45">
        <v>1686.6012519521501</v>
      </c>
      <c r="C122" s="46">
        <v>1854.07772581874</v>
      </c>
      <c r="D122" s="45">
        <v>3074.5701562499899</v>
      </c>
      <c r="E122" s="46">
        <v>3532.5779062500001</v>
      </c>
      <c r="F122" s="45">
        <v>2402.21390625</v>
      </c>
      <c r="G122" s="46">
        <v>2472.4636249999999</v>
      </c>
      <c r="H122" s="45">
        <v>3589.88564101373</v>
      </c>
      <c r="I122" s="46">
        <v>3561.756875</v>
      </c>
      <c r="J122" s="45">
        <v>1324.0583437499999</v>
      </c>
      <c r="K122" s="46">
        <v>1521.3226562499899</v>
      </c>
      <c r="L122" s="45">
        <v>1793.5612072171</v>
      </c>
      <c r="M122" s="46">
        <v>2013.0850101868</v>
      </c>
      <c r="N122" s="45">
        <v>2341.83417697308</v>
      </c>
      <c r="O122" s="46">
        <v>1959.84102808749</v>
      </c>
      <c r="P122" s="45">
        <v>23217.440975473299</v>
      </c>
      <c r="Q122" s="46">
        <v>23164.244307753299</v>
      </c>
      <c r="R122" s="45">
        <v>569.037902593333</v>
      </c>
      <c r="S122" s="46">
        <v>493.74325531333301</v>
      </c>
      <c r="T122" s="45">
        <v>2563.6779327559998</v>
      </c>
      <c r="U122" s="46">
        <v>2557.2700637226599</v>
      </c>
      <c r="V122" s="45">
        <v>2228.3188124999801</v>
      </c>
      <c r="W122" s="46">
        <v>2495.8877500000099</v>
      </c>
      <c r="X122" s="45">
        <v>971.493406250009</v>
      </c>
      <c r="Y122" s="46">
        <v>1115.1630312499899</v>
      </c>
      <c r="Z122" s="45">
        <v>248.47162499999601</v>
      </c>
      <c r="AA122" s="46">
        <v>323.30896875000599</v>
      </c>
      <c r="AB122" s="45">
        <v>6626.0664069865798</v>
      </c>
      <c r="AC122" s="46">
        <v>7220.3470324085501</v>
      </c>
      <c r="AD122" s="45">
        <v>3726.1703873055899</v>
      </c>
      <c r="AE122" s="46">
        <v>3423.4992182821402</v>
      </c>
      <c r="AF122" s="45">
        <v>1719.2894081970001</v>
      </c>
      <c r="AG122" s="46">
        <v>1509.1594516666601</v>
      </c>
      <c r="AH122" s="45">
        <v>3955.79841650668</v>
      </c>
      <c r="AI122" s="46">
        <v>3075.8984049617502</v>
      </c>
      <c r="AJ122" s="45">
        <v>2366.2720624999802</v>
      </c>
      <c r="AK122" s="46">
        <v>2530.66334375001</v>
      </c>
      <c r="AL122" s="45">
        <v>4760.0242648767899</v>
      </c>
      <c r="AM122" s="46">
        <v>4531.7121280291303</v>
      </c>
      <c r="AN122" s="45">
        <v>2669.15327761866</v>
      </c>
      <c r="AO122" s="46">
        <v>2435.8892963213302</v>
      </c>
      <c r="AP122" s="45">
        <v>432238.24</v>
      </c>
      <c r="AQ122" s="46">
        <v>357759.84</v>
      </c>
      <c r="AR122" s="45">
        <v>1207905.3400000001</v>
      </c>
      <c r="AS122" s="46">
        <v>1052559.08</v>
      </c>
      <c r="AT122" s="45">
        <v>2768347.8</v>
      </c>
      <c r="AU122" s="46">
        <v>2736539.65</v>
      </c>
      <c r="AV122" s="45">
        <v>12739272.09</v>
      </c>
      <c r="AW122" s="46">
        <v>10811451.960000001</v>
      </c>
    </row>
    <row r="123" spans="1:49" x14ac:dyDescent="0.25">
      <c r="A123" s="31">
        <v>43810</v>
      </c>
      <c r="B123" s="45">
        <v>1682.2585203254</v>
      </c>
      <c r="C123" s="46">
        <v>1849.88201705611</v>
      </c>
      <c r="D123" s="45">
        <v>3086.7854374999802</v>
      </c>
      <c r="E123" s="46">
        <v>3546.6130937500102</v>
      </c>
      <c r="F123" s="45">
        <v>2406.98921875</v>
      </c>
      <c r="G123" s="46">
        <v>2477.37915624999</v>
      </c>
      <c r="H123" s="45">
        <v>3601.3991410981698</v>
      </c>
      <c r="I123" s="46">
        <v>3571.9599687499999</v>
      </c>
      <c r="J123" s="45">
        <v>1324.6471875</v>
      </c>
      <c r="K123" s="46">
        <v>1521.99953124999</v>
      </c>
      <c r="L123" s="45">
        <v>1779.49642134398</v>
      </c>
      <c r="M123" s="46">
        <v>2009.5124922293001</v>
      </c>
      <c r="N123" s="45">
        <v>2341.9803482022298</v>
      </c>
      <c r="O123" s="46">
        <v>1959.9237573758501</v>
      </c>
      <c r="P123" s="45">
        <v>23375.606397563301</v>
      </c>
      <c r="Q123" s="46">
        <v>23322.047350533299</v>
      </c>
      <c r="R123" s="45">
        <v>570.86564999333302</v>
      </c>
      <c r="S123" s="46">
        <v>495.32916278666602</v>
      </c>
      <c r="T123" s="45">
        <v>2579.0585999906598</v>
      </c>
      <c r="U123" s="46">
        <v>2572.6122879453301</v>
      </c>
      <c r="V123" s="45">
        <v>2233.4939999999901</v>
      </c>
      <c r="W123" s="46">
        <v>2501.6841562499999</v>
      </c>
      <c r="X123" s="45">
        <v>972.21712500000399</v>
      </c>
      <c r="Y123" s="46">
        <v>1115.99403125</v>
      </c>
      <c r="Z123" s="45">
        <v>248.504937499997</v>
      </c>
      <c r="AA123" s="46">
        <v>323.352343750003</v>
      </c>
      <c r="AB123" s="45">
        <v>6610.4138516829598</v>
      </c>
      <c r="AC123" s="46">
        <v>7201.6215812958098</v>
      </c>
      <c r="AD123" s="45">
        <v>3755.6815242696698</v>
      </c>
      <c r="AE123" s="46">
        <v>3450.6132074318298</v>
      </c>
      <c r="AF123" s="45">
        <v>1709.9856638292999</v>
      </c>
      <c r="AG123" s="46">
        <v>1509.89026477333</v>
      </c>
      <c r="AH123" s="45">
        <v>3957.1017258420402</v>
      </c>
      <c r="AI123" s="46">
        <v>3076.9118143943701</v>
      </c>
      <c r="AJ123" s="45">
        <v>2371.6031249999901</v>
      </c>
      <c r="AK123" s="46">
        <v>2536.3648125</v>
      </c>
      <c r="AL123" s="45">
        <v>4775.9530616033599</v>
      </c>
      <c r="AM123" s="46">
        <v>4546.8769110462799</v>
      </c>
      <c r="AN123" s="45">
        <v>2679.3931435906602</v>
      </c>
      <c r="AO123" s="46">
        <v>2445.2342765026601</v>
      </c>
      <c r="AP123" s="45">
        <v>430300.46</v>
      </c>
      <c r="AQ123" s="46">
        <v>357586.21</v>
      </c>
      <c r="AR123" s="45">
        <v>1207174.26</v>
      </c>
      <c r="AS123" s="46">
        <v>1046025.53</v>
      </c>
      <c r="AT123" s="45">
        <v>2769619.07</v>
      </c>
      <c r="AU123" s="46">
        <v>2730722.46</v>
      </c>
      <c r="AV123" s="45">
        <v>12777918.539999999</v>
      </c>
      <c r="AW123" s="46">
        <v>10791848.1</v>
      </c>
    </row>
    <row r="124" spans="1:49" x14ac:dyDescent="0.25">
      <c r="A124" s="31">
        <v>43811</v>
      </c>
      <c r="B124" s="45">
        <v>1664.9541181311499</v>
      </c>
      <c r="C124" s="46">
        <v>1830.1725845585099</v>
      </c>
      <c r="D124" s="45">
        <v>3075.9271562499798</v>
      </c>
      <c r="E124" s="46">
        <v>3534.1373750000098</v>
      </c>
      <c r="F124" s="45">
        <v>2406.4164062499899</v>
      </c>
      <c r="G124" s="46">
        <v>2476.7892499999998</v>
      </c>
      <c r="H124" s="45">
        <v>3595.3945392891601</v>
      </c>
      <c r="I124" s="46">
        <v>3563.7479062500101</v>
      </c>
      <c r="J124" s="45">
        <v>1324.41174999999</v>
      </c>
      <c r="K124" s="46">
        <v>1521.7290937499999</v>
      </c>
      <c r="L124" s="45">
        <v>1782.5557119149901</v>
      </c>
      <c r="M124" s="46">
        <v>2012.9099603325601</v>
      </c>
      <c r="N124" s="45">
        <v>2333.7812480858902</v>
      </c>
      <c r="O124" s="46">
        <v>1953.11870769047</v>
      </c>
      <c r="P124" s="45">
        <v>23521.331850186602</v>
      </c>
      <c r="Q124" s="46">
        <v>23467.438912116599</v>
      </c>
      <c r="R124" s="45">
        <v>586.09684031333302</v>
      </c>
      <c r="S124" s="46">
        <v>508.54499104666598</v>
      </c>
      <c r="T124" s="45">
        <v>2593.0410243986598</v>
      </c>
      <c r="U124" s="46">
        <v>2586.5597680626602</v>
      </c>
      <c r="V124" s="45">
        <v>2222.1084687500002</v>
      </c>
      <c r="W124" s="46">
        <v>2488.9314062499998</v>
      </c>
      <c r="X124" s="45">
        <v>970.11778125000797</v>
      </c>
      <c r="Y124" s="46">
        <v>1113.5840624999901</v>
      </c>
      <c r="Z124" s="45">
        <v>248.40521874999399</v>
      </c>
      <c r="AA124" s="46">
        <v>323.22228125000601</v>
      </c>
      <c r="AB124" s="45">
        <v>6450.5292790632502</v>
      </c>
      <c r="AC124" s="46">
        <v>7072.5585820959404</v>
      </c>
      <c r="AD124" s="45">
        <v>3810.1359219911701</v>
      </c>
      <c r="AE124" s="46">
        <v>3500.6443819106398</v>
      </c>
      <c r="AF124" s="45">
        <v>1712.03154701532</v>
      </c>
      <c r="AG124" s="46">
        <v>1516.71135190666</v>
      </c>
      <c r="AH124" s="45">
        <v>3963.18426816481</v>
      </c>
      <c r="AI124" s="46">
        <v>3081.64140048421</v>
      </c>
      <c r="AJ124" s="45">
        <v>2361.0849062500101</v>
      </c>
      <c r="AK124" s="46">
        <v>2525.1160937499899</v>
      </c>
      <c r="AL124" s="45">
        <v>4798.8933787102796</v>
      </c>
      <c r="AM124" s="46">
        <v>4568.7169058382497</v>
      </c>
      <c r="AN124" s="45">
        <v>2691.8277411613299</v>
      </c>
      <c r="AO124" s="46">
        <v>2456.5821796653199</v>
      </c>
      <c r="AP124" s="45">
        <v>430500.02</v>
      </c>
      <c r="AQ124" s="46">
        <v>357727.8</v>
      </c>
      <c r="AR124" s="45">
        <v>1206600.46</v>
      </c>
      <c r="AS124" s="46">
        <v>1040685.84</v>
      </c>
      <c r="AT124" s="45">
        <v>2765082.9</v>
      </c>
      <c r="AU124" s="46">
        <v>2710517.93</v>
      </c>
      <c r="AV124" s="45">
        <v>12679646.310000001</v>
      </c>
      <c r="AW124" s="46">
        <v>10674422.66</v>
      </c>
    </row>
    <row r="125" spans="1:49" x14ac:dyDescent="0.25">
      <c r="A125" s="31">
        <v>43812</v>
      </c>
      <c r="B125" s="45">
        <v>1647.6948915615001</v>
      </c>
      <c r="C125" s="46">
        <v>1811.7050535061901</v>
      </c>
      <c r="D125" s="45">
        <v>3088.1427187500099</v>
      </c>
      <c r="E125" s="46">
        <v>3548.1725624999899</v>
      </c>
      <c r="F125" s="45">
        <v>2412.3384062499999</v>
      </c>
      <c r="G125" s="46">
        <v>2482.8843749999901</v>
      </c>
      <c r="H125" s="45">
        <v>3619.2332939052098</v>
      </c>
      <c r="I125" s="46">
        <v>3586.1456250000001</v>
      </c>
      <c r="J125" s="45">
        <v>1325.7071249999899</v>
      </c>
      <c r="K125" s="46">
        <v>1523.2169375000001</v>
      </c>
      <c r="L125" s="45">
        <v>1780.35748992137</v>
      </c>
      <c r="M125" s="46">
        <v>2006.9651748491799</v>
      </c>
      <c r="N125" s="45">
        <v>2326.73917079287</v>
      </c>
      <c r="O125" s="46">
        <v>1947.1835473794899</v>
      </c>
      <c r="P125" s="45">
        <v>23586.19745105</v>
      </c>
      <c r="Q125" s="46">
        <v>23532.155882866598</v>
      </c>
      <c r="R125" s="45">
        <v>586.09684031333302</v>
      </c>
      <c r="S125" s="46">
        <v>508.54499104666598</v>
      </c>
      <c r="T125" s="45">
        <v>2605.6252126466602</v>
      </c>
      <c r="U125" s="46">
        <v>2599.112498344</v>
      </c>
      <c r="V125" s="45">
        <v>2226.6370312499798</v>
      </c>
      <c r="W125" s="46">
        <v>2494.0035625</v>
      </c>
      <c r="X125" s="45">
        <v>970.19015625000202</v>
      </c>
      <c r="Y125" s="46">
        <v>1113.66724999999</v>
      </c>
      <c r="Z125" s="45">
        <v>248.39399999999699</v>
      </c>
      <c r="AA125" s="46">
        <v>323.20778125000402</v>
      </c>
      <c r="AB125" s="45">
        <v>6470.8719814951401</v>
      </c>
      <c r="AC125" s="46">
        <v>7093.7336805169098</v>
      </c>
      <c r="AD125" s="45">
        <v>3808.1550215811899</v>
      </c>
      <c r="AE125" s="46">
        <v>3498.8243555365798</v>
      </c>
      <c r="AF125" s="45">
        <v>1702.52497637851</v>
      </c>
      <c r="AG125" s="46">
        <v>1518.41659934666</v>
      </c>
      <c r="AH125" s="45">
        <v>3955.3146573841</v>
      </c>
      <c r="AI125" s="46">
        <v>3075.5222511092602</v>
      </c>
      <c r="AJ125" s="45">
        <v>2367.7129687500101</v>
      </c>
      <c r="AK125" s="46">
        <v>2532.2043749999898</v>
      </c>
      <c r="AL125" s="45">
        <v>4762.3079748263499</v>
      </c>
      <c r="AM125" s="46">
        <v>4533.8863022105797</v>
      </c>
      <c r="AN125" s="45">
        <v>2708.1014684266602</v>
      </c>
      <c r="AO125" s="46">
        <v>2471.4337082146599</v>
      </c>
      <c r="AP125" s="45">
        <v>431440.08</v>
      </c>
      <c r="AQ125" s="46">
        <v>357683.44</v>
      </c>
      <c r="AR125" s="45">
        <v>1207180.46</v>
      </c>
      <c r="AS125" s="46">
        <v>1034263.23</v>
      </c>
      <c r="AT125" s="45">
        <v>2767421.87</v>
      </c>
      <c r="AU125" s="46">
        <v>2694571.6</v>
      </c>
      <c r="AV125" s="45">
        <v>12735199.15</v>
      </c>
      <c r="AW125" s="46">
        <v>10648860.859999999</v>
      </c>
    </row>
    <row r="126" spans="1:49" x14ac:dyDescent="0.25">
      <c r="A126" s="31">
        <v>43815</v>
      </c>
      <c r="B126" s="45">
        <v>1647.5372589296801</v>
      </c>
      <c r="C126" s="46">
        <v>1810.9921052764701</v>
      </c>
      <c r="D126" s="45">
        <v>3091.0514374999798</v>
      </c>
      <c r="E126" s="46">
        <v>3551.5139374999999</v>
      </c>
      <c r="F126" s="45">
        <v>2409.0907187499902</v>
      </c>
      <c r="G126" s="46">
        <v>2479.54225</v>
      </c>
      <c r="H126" s="45">
        <v>3593.5898296588798</v>
      </c>
      <c r="I126" s="46">
        <v>3579.9238125000002</v>
      </c>
      <c r="J126" s="45">
        <v>1325.1182812499901</v>
      </c>
      <c r="K126" s="46">
        <v>1522.54084375</v>
      </c>
      <c r="L126" s="45">
        <v>1789.9993009475299</v>
      </c>
      <c r="M126" s="46">
        <v>2018.11549090686</v>
      </c>
      <c r="N126" s="45">
        <v>2344.1328681341101</v>
      </c>
      <c r="O126" s="46">
        <v>1961.7431575268199</v>
      </c>
      <c r="P126" s="45">
        <v>23829.665582260001</v>
      </c>
      <c r="Q126" s="46">
        <v>23775.066180143302</v>
      </c>
      <c r="R126" s="45">
        <v>596.45407090000003</v>
      </c>
      <c r="S126" s="46">
        <v>517.53175205999901</v>
      </c>
      <c r="T126" s="45">
        <v>2637.0856701960001</v>
      </c>
      <c r="U126" s="46">
        <v>2630.4943244413298</v>
      </c>
      <c r="V126" s="45">
        <v>2224.3080624999802</v>
      </c>
      <c r="W126" s="46">
        <v>2491.3950312500101</v>
      </c>
      <c r="X126" s="45">
        <v>970.26246874999003</v>
      </c>
      <c r="Y126" s="46">
        <v>1113.7504375000001</v>
      </c>
      <c r="Z126" s="45">
        <v>248.39399999999699</v>
      </c>
      <c r="AA126" s="46">
        <v>323.20778125000402</v>
      </c>
      <c r="AB126" s="45">
        <v>6415.9436596952501</v>
      </c>
      <c r="AC126" s="46">
        <v>7032.1049716391399</v>
      </c>
      <c r="AD126" s="45">
        <v>3864.3685536247299</v>
      </c>
      <c r="AE126" s="46">
        <v>3550.4717285090101</v>
      </c>
      <c r="AF126" s="45">
        <v>1710.3905005965601</v>
      </c>
      <c r="AG126" s="46">
        <v>1535.7128657466601</v>
      </c>
      <c r="AH126" s="45">
        <v>4016.7476157802498</v>
      </c>
      <c r="AI126" s="46">
        <v>3123.2904927521499</v>
      </c>
      <c r="AJ126" s="45">
        <v>2365.8398749999801</v>
      </c>
      <c r="AK126" s="46">
        <v>2530.2010937499999</v>
      </c>
      <c r="AL126" s="45">
        <v>4828.4444072685201</v>
      </c>
      <c r="AM126" s="46">
        <v>4596.8505371595102</v>
      </c>
      <c r="AN126" s="45">
        <v>2735.4470946000001</v>
      </c>
      <c r="AO126" s="46">
        <v>2496.3895298493298</v>
      </c>
      <c r="AP126" s="45">
        <v>432211.23</v>
      </c>
      <c r="AQ126" s="46">
        <v>357719.41</v>
      </c>
      <c r="AR126" s="45">
        <v>1207428.07</v>
      </c>
      <c r="AS126" s="46">
        <v>1023791</v>
      </c>
      <c r="AT126" s="45">
        <v>2768822.08</v>
      </c>
      <c r="AU126" s="46">
        <v>2676700.9700000002</v>
      </c>
      <c r="AV126" s="45">
        <v>12764893.060000001</v>
      </c>
      <c r="AW126" s="46">
        <v>10590367.470000001</v>
      </c>
    </row>
    <row r="127" spans="1:49" x14ac:dyDescent="0.25">
      <c r="A127" s="31">
        <v>43816</v>
      </c>
      <c r="B127" s="45">
        <v>1638.8993416655801</v>
      </c>
      <c r="C127" s="46">
        <v>1802.0107018153401</v>
      </c>
      <c r="D127" s="45">
        <v>3093.18393749999</v>
      </c>
      <c r="E127" s="46">
        <v>3553.9647499999901</v>
      </c>
      <c r="F127" s="45">
        <v>2409.0907187499902</v>
      </c>
      <c r="G127" s="46">
        <v>2479.54225</v>
      </c>
      <c r="H127" s="45">
        <v>3601.3335867596802</v>
      </c>
      <c r="I127" s="46">
        <v>3586.39440624998</v>
      </c>
      <c r="J127" s="45">
        <v>1325.824875</v>
      </c>
      <c r="K127" s="46">
        <v>1523.3526562500001</v>
      </c>
      <c r="L127" s="45">
        <v>1822.64166108363</v>
      </c>
      <c r="M127" s="46">
        <v>2017.44104886175</v>
      </c>
      <c r="N127" s="45">
        <v>2338.34160233696</v>
      </c>
      <c r="O127" s="46">
        <v>1956.92669051338</v>
      </c>
      <c r="P127" s="45">
        <v>23621.740237926599</v>
      </c>
      <c r="Q127" s="46">
        <v>23567.617244883299</v>
      </c>
      <c r="R127" s="45">
        <v>594.01707436666595</v>
      </c>
      <c r="S127" s="46">
        <v>515.41721675333304</v>
      </c>
      <c r="T127" s="45">
        <v>2618.2093942279898</v>
      </c>
      <c r="U127" s="46">
        <v>2611.6652276893301</v>
      </c>
      <c r="V127" s="45">
        <v>2227.0250624999999</v>
      </c>
      <c r="W127" s="46">
        <v>2494.4383124999999</v>
      </c>
      <c r="X127" s="45">
        <v>970.69703124999103</v>
      </c>
      <c r="Y127" s="46">
        <v>1114.2489062500099</v>
      </c>
      <c r="Z127" s="45">
        <v>248.43831249999101</v>
      </c>
      <c r="AA127" s="46">
        <v>323.26559375000602</v>
      </c>
      <c r="AB127" s="45">
        <v>6403.4838135129103</v>
      </c>
      <c r="AC127" s="46">
        <v>7017.0187456539197</v>
      </c>
      <c r="AD127" s="45">
        <v>3887.4427093873801</v>
      </c>
      <c r="AE127" s="46">
        <v>3571.6716224381398</v>
      </c>
      <c r="AF127" s="45">
        <v>1708.0440084445499</v>
      </c>
      <c r="AG127" s="46">
        <v>1530.8406566399999</v>
      </c>
      <c r="AH127" s="45">
        <v>4000.4715399839401</v>
      </c>
      <c r="AI127" s="46">
        <v>3110.63475351033</v>
      </c>
      <c r="AJ127" s="45">
        <v>2368.00118749999</v>
      </c>
      <c r="AK127" s="46">
        <v>2532.5129687499998</v>
      </c>
      <c r="AL127" s="45">
        <v>4819.6296317808801</v>
      </c>
      <c r="AM127" s="46">
        <v>4588.4585572919204</v>
      </c>
      <c r="AN127" s="45">
        <v>2718.3544373986601</v>
      </c>
      <c r="AO127" s="46">
        <v>2480.7906452839902</v>
      </c>
      <c r="AP127" s="45">
        <v>432163.59</v>
      </c>
      <c r="AQ127" s="46">
        <v>357708.79999999999</v>
      </c>
      <c r="AR127" s="45">
        <v>1207390.7</v>
      </c>
      <c r="AS127" s="46">
        <v>1016907.49</v>
      </c>
      <c r="AT127" s="45">
        <v>2767159.15</v>
      </c>
      <c r="AU127" s="46">
        <v>2654364.2400000002</v>
      </c>
      <c r="AV127" s="45">
        <v>12745848.970000001</v>
      </c>
      <c r="AW127" s="46">
        <v>10504642.189999999</v>
      </c>
    </row>
    <row r="128" spans="1:49" x14ac:dyDescent="0.25">
      <c r="A128" s="31">
        <v>43817</v>
      </c>
      <c r="B128" s="45">
        <v>1630.34388373044</v>
      </c>
      <c r="C128" s="46">
        <v>1792.1400332687799</v>
      </c>
      <c r="D128" s="45">
        <v>3083.4894374999999</v>
      </c>
      <c r="E128" s="46">
        <v>3542.8259062499901</v>
      </c>
      <c r="F128" s="45">
        <v>2408.1356249999899</v>
      </c>
      <c r="G128" s="46">
        <v>2478.5590312499899</v>
      </c>
      <c r="H128" s="45">
        <v>3557.10754048845</v>
      </c>
      <c r="I128" s="46">
        <v>3567.4809062499999</v>
      </c>
      <c r="J128" s="45">
        <v>1324.882625</v>
      </c>
      <c r="K128" s="46">
        <v>1522.2701875</v>
      </c>
      <c r="L128" s="45">
        <v>1868.9420332664799</v>
      </c>
      <c r="M128" s="46">
        <v>2009.51891155765</v>
      </c>
      <c r="N128" s="45">
        <v>2340.9280610067299</v>
      </c>
      <c r="O128" s="46">
        <v>1959.04155393268</v>
      </c>
      <c r="P128" s="45">
        <v>23509.780442980002</v>
      </c>
      <c r="Q128" s="46">
        <v>23455.91396871</v>
      </c>
      <c r="R128" s="45">
        <v>597.67256916666599</v>
      </c>
      <c r="S128" s="46">
        <v>518.58900435999999</v>
      </c>
      <c r="T128" s="45">
        <v>2616.1120316546599</v>
      </c>
      <c r="U128" s="46">
        <v>2609.57310713066</v>
      </c>
      <c r="V128" s="45">
        <v>2218.6151249999798</v>
      </c>
      <c r="W128" s="46">
        <v>2485.0189687500001</v>
      </c>
      <c r="X128" s="45">
        <v>969.53875000000096</v>
      </c>
      <c r="Y128" s="46">
        <v>1112.91921875</v>
      </c>
      <c r="Z128" s="45">
        <v>248.42737499999799</v>
      </c>
      <c r="AA128" s="46">
        <v>323.25115625000001</v>
      </c>
      <c r="AB128" s="45">
        <v>6300.6810331227198</v>
      </c>
      <c r="AC128" s="46">
        <v>6902.7836760203099</v>
      </c>
      <c r="AD128" s="45">
        <v>3913.9044757643101</v>
      </c>
      <c r="AE128" s="46">
        <v>3595.9839606921</v>
      </c>
      <c r="AF128" s="45">
        <v>1704.2488551351501</v>
      </c>
      <c r="AG128" s="46">
        <v>1534.9820406533299</v>
      </c>
      <c r="AH128" s="45">
        <v>4016.8007894963298</v>
      </c>
      <c r="AI128" s="46">
        <v>3123.3318414686</v>
      </c>
      <c r="AJ128" s="45">
        <v>2358.4914062499902</v>
      </c>
      <c r="AK128" s="46">
        <v>2522.34268749999</v>
      </c>
      <c r="AL128" s="45">
        <v>4853.9483520602298</v>
      </c>
      <c r="AM128" s="46">
        <v>4621.1311990179902</v>
      </c>
      <c r="AN128" s="45">
        <v>2714.2860073146599</v>
      </c>
      <c r="AO128" s="46">
        <v>2477.0777656466598</v>
      </c>
      <c r="AP128" s="45">
        <v>430187.05</v>
      </c>
      <c r="AQ128" s="46">
        <v>357503.76</v>
      </c>
      <c r="AR128" s="45">
        <v>1206088.3600000001</v>
      </c>
      <c r="AS128" s="46">
        <v>1007285.13</v>
      </c>
      <c r="AT128" s="45">
        <v>2764584.54</v>
      </c>
      <c r="AU128" s="46">
        <v>2635937.7400000002</v>
      </c>
      <c r="AV128" s="45">
        <v>12735261.939999999</v>
      </c>
      <c r="AW128" s="46">
        <v>10430837.57</v>
      </c>
    </row>
    <row r="129" spans="1:49" x14ac:dyDescent="0.25">
      <c r="A129" s="31">
        <v>43818</v>
      </c>
      <c r="B129" s="45">
        <v>1626.01338680405</v>
      </c>
      <c r="C129" s="46">
        <v>1787.9129478309801</v>
      </c>
      <c r="D129" s="45">
        <v>3079.6114375000102</v>
      </c>
      <c r="E129" s="46">
        <v>3538.3700937499798</v>
      </c>
      <c r="F129" s="45">
        <v>2399.9215937499898</v>
      </c>
      <c r="G129" s="46">
        <v>2470.1044375000001</v>
      </c>
      <c r="H129" s="45">
        <v>3540.7302908840902</v>
      </c>
      <c r="I129" s="46">
        <v>3549.8115312500099</v>
      </c>
      <c r="J129" s="45">
        <v>1323.58746875</v>
      </c>
      <c r="K129" s="46">
        <v>1520.7815624999901</v>
      </c>
      <c r="L129" s="45">
        <v>1941.13363906531</v>
      </c>
      <c r="M129" s="46">
        <v>2017.3148736213</v>
      </c>
      <c r="N129" s="45">
        <v>2343.37867104719</v>
      </c>
      <c r="O129" s="46">
        <v>1961.1427603275599</v>
      </c>
      <c r="P129" s="45">
        <v>23462.6862405633</v>
      </c>
      <c r="Q129" s="46">
        <v>23408.927676300002</v>
      </c>
      <c r="R129" s="45">
        <v>599.50031656666602</v>
      </c>
      <c r="S129" s="46">
        <v>520.174911833333</v>
      </c>
      <c r="T129" s="45">
        <v>2609.8199420626602</v>
      </c>
      <c r="U129" s="46">
        <v>2603.29674399333</v>
      </c>
      <c r="V129" s="45">
        <v>2216.0275624999999</v>
      </c>
      <c r="W129" s="46">
        <v>2482.1205937499999</v>
      </c>
      <c r="X129" s="45">
        <v>969.17699999998604</v>
      </c>
      <c r="Y129" s="46">
        <v>1112.5040000000199</v>
      </c>
      <c r="Z129" s="45">
        <v>248.40521874999399</v>
      </c>
      <c r="AA129" s="46">
        <v>323.22228125000601</v>
      </c>
      <c r="AB129" s="45">
        <v>6247.1949522115201</v>
      </c>
      <c r="AC129" s="46">
        <v>6842.9309746065501</v>
      </c>
      <c r="AD129" s="45">
        <v>3911.19597555686</v>
      </c>
      <c r="AE129" s="46">
        <v>3593.4954511762498</v>
      </c>
      <c r="AF129" s="45">
        <v>1697.9144606735799</v>
      </c>
      <c r="AG129" s="46">
        <v>1536.20008159999</v>
      </c>
      <c r="AH129" s="45">
        <v>4019.0117359782098</v>
      </c>
      <c r="AI129" s="46">
        <v>3125.05099805891</v>
      </c>
      <c r="AJ129" s="45">
        <v>2356.0421562500001</v>
      </c>
      <c r="AK129" s="46">
        <v>2519.7232187499899</v>
      </c>
      <c r="AL129" s="45">
        <v>4862.4821819067802</v>
      </c>
      <c r="AM129" s="46">
        <v>4629.2557064517096</v>
      </c>
      <c r="AN129" s="45">
        <v>2714.53496413333</v>
      </c>
      <c r="AO129" s="46">
        <v>2477.3049626266602</v>
      </c>
      <c r="AP129" s="45">
        <v>430406.99</v>
      </c>
      <c r="AQ129" s="46">
        <v>357659.29</v>
      </c>
      <c r="AR129" s="45">
        <v>1205502.28</v>
      </c>
      <c r="AS129" s="46">
        <v>1008721.8</v>
      </c>
      <c r="AT129" s="45">
        <v>2758183.63</v>
      </c>
      <c r="AU129" s="46">
        <v>2632376.27</v>
      </c>
      <c r="AV129" s="45">
        <v>12584420.359999999</v>
      </c>
      <c r="AW129" s="46">
        <v>10297789.689999999</v>
      </c>
    </row>
    <row r="130" spans="1:49" x14ac:dyDescent="0.25">
      <c r="A130" s="31">
        <v>43819</v>
      </c>
      <c r="B130" s="45">
        <v>1639.6528077175799</v>
      </c>
      <c r="C130" s="46">
        <v>1801.8797420132</v>
      </c>
      <c r="D130" s="45">
        <v>3079.80515625</v>
      </c>
      <c r="E130" s="46">
        <v>3538.5929687499902</v>
      </c>
      <c r="F130" s="45">
        <v>2400.8764687500002</v>
      </c>
      <c r="G130" s="46">
        <v>2471.0873749999801</v>
      </c>
      <c r="H130" s="45">
        <v>3552.5728307295999</v>
      </c>
      <c r="I130" s="46">
        <v>3544.33628125</v>
      </c>
      <c r="J130" s="45">
        <v>1323.23384374999</v>
      </c>
      <c r="K130" s="46">
        <v>1520.3756874999899</v>
      </c>
      <c r="L130" s="45">
        <v>1924.6157127133499</v>
      </c>
      <c r="M130" s="46">
        <v>2006.87276732079</v>
      </c>
      <c r="N130" s="45">
        <v>2336.6929103826301</v>
      </c>
      <c r="O130" s="46">
        <v>1955.54102896927</v>
      </c>
      <c r="P130" s="45">
        <v>23734.280587693302</v>
      </c>
      <c r="Q130" s="46">
        <v>23547.508756776599</v>
      </c>
      <c r="R130" s="45">
        <v>614.57963625999901</v>
      </c>
      <c r="S130" s="46">
        <v>518.53111202666605</v>
      </c>
      <c r="T130" s="45">
        <v>2677.1512492213301</v>
      </c>
      <c r="U130" s="46">
        <v>2628.8852028746601</v>
      </c>
      <c r="V130" s="45">
        <v>2219.3914687499901</v>
      </c>
      <c r="W130" s="46">
        <v>2485.8881249999999</v>
      </c>
      <c r="X130" s="45">
        <v>969.75575000000003</v>
      </c>
      <c r="Y130" s="46">
        <v>1113.16884375</v>
      </c>
      <c r="Z130" s="45">
        <v>248.43831249999101</v>
      </c>
      <c r="AA130" s="46">
        <v>323.26559375000602</v>
      </c>
      <c r="AB130" s="45">
        <v>6287.1148214028399</v>
      </c>
      <c r="AC130" s="46">
        <v>6886.8161996978097</v>
      </c>
      <c r="AD130" s="45">
        <v>3911.55183627411</v>
      </c>
      <c r="AE130" s="46">
        <v>3593.8223804703798</v>
      </c>
      <c r="AF130" s="45">
        <v>1709.4928261180301</v>
      </c>
      <c r="AG130" s="46">
        <v>1551.3038633599999</v>
      </c>
      <c r="AH130" s="45">
        <v>4047.41503719619</v>
      </c>
      <c r="AI130" s="46">
        <v>3147.1364689392599</v>
      </c>
      <c r="AJ130" s="45">
        <v>2359.5001874999798</v>
      </c>
      <c r="AK130" s="46">
        <v>2523.4209062499999</v>
      </c>
      <c r="AL130" s="45">
        <v>4947.4502798364201</v>
      </c>
      <c r="AM130" s="46">
        <v>4686.9147579381197</v>
      </c>
      <c r="AN130" s="45">
        <v>2742.9217002186601</v>
      </c>
      <c r="AO130" s="46">
        <v>2497.8362366880001</v>
      </c>
      <c r="AP130" s="45">
        <v>431357.72</v>
      </c>
      <c r="AQ130" s="46">
        <v>357624.71</v>
      </c>
      <c r="AR130" s="45">
        <v>1206274.46</v>
      </c>
      <c r="AS130" s="46">
        <v>1005810.12</v>
      </c>
      <c r="AT130" s="45">
        <v>2760945.94</v>
      </c>
      <c r="AU130" s="46">
        <v>2623366.39</v>
      </c>
      <c r="AV130" s="45">
        <v>12622775.470000001</v>
      </c>
      <c r="AW130" s="46">
        <v>10266777.560000001</v>
      </c>
    </row>
    <row r="131" spans="1:49" x14ac:dyDescent="0.25">
      <c r="A131" s="31">
        <v>43822</v>
      </c>
      <c r="B131" s="45">
        <v>1627.06424535274</v>
      </c>
      <c r="C131" s="46">
        <v>1787.7865737032901</v>
      </c>
      <c r="D131" s="45">
        <v>3082.51965624998</v>
      </c>
      <c r="E131" s="46">
        <v>3541.7119062500001</v>
      </c>
      <c r="F131" s="45">
        <v>2398.01112499999</v>
      </c>
      <c r="G131" s="46">
        <v>2468.1382187499898</v>
      </c>
      <c r="H131" s="45">
        <v>3549.8433518708498</v>
      </c>
      <c r="I131" s="46">
        <v>3540.35428125</v>
      </c>
      <c r="J131" s="45">
        <v>1322.4095625</v>
      </c>
      <c r="K131" s="46">
        <v>1519.42837499999</v>
      </c>
      <c r="L131" s="45">
        <v>1919.1975763994601</v>
      </c>
      <c r="M131" s="46">
        <v>2013.6203529777699</v>
      </c>
      <c r="N131" s="45">
        <v>2343.6465008964201</v>
      </c>
      <c r="O131" s="46">
        <v>1961.4015173217699</v>
      </c>
      <c r="P131" s="45">
        <v>23634.180220406601</v>
      </c>
      <c r="Q131" s="46">
        <v>23580.028714749998</v>
      </c>
      <c r="R131" s="45">
        <v>596.45407090000003</v>
      </c>
      <c r="S131" s="46">
        <v>517.53175205999901</v>
      </c>
      <c r="T131" s="45">
        <v>2632.8909429146602</v>
      </c>
      <c r="U131" s="46">
        <v>2626.3100787919998</v>
      </c>
      <c r="V131" s="45">
        <v>2217.9682187500098</v>
      </c>
      <c r="W131" s="46">
        <v>2484.2942187499898</v>
      </c>
      <c r="X131" s="45">
        <v>969.46637499999895</v>
      </c>
      <c r="Y131" s="46">
        <v>1112.83653125</v>
      </c>
      <c r="Z131" s="45">
        <v>248.42737499999799</v>
      </c>
      <c r="AA131" s="46">
        <v>323.25115625000001</v>
      </c>
      <c r="AB131" s="45">
        <v>6229.4574923254004</v>
      </c>
      <c r="AC131" s="46">
        <v>6822.16322684033</v>
      </c>
      <c r="AD131" s="45">
        <v>3964.25601757904</v>
      </c>
      <c r="AE131" s="46">
        <v>3642.2454686911801</v>
      </c>
      <c r="AF131" s="45">
        <v>1666.3114459549799</v>
      </c>
      <c r="AG131" s="46">
        <v>1548.1369324</v>
      </c>
      <c r="AH131" s="45">
        <v>4076.6569622797301</v>
      </c>
      <c r="AI131" s="46">
        <v>3169.8740256739102</v>
      </c>
      <c r="AJ131" s="45">
        <v>2357.9153124999998</v>
      </c>
      <c r="AK131" s="46">
        <v>2521.72621874999</v>
      </c>
      <c r="AL131" s="45">
        <v>4898.9653710818002</v>
      </c>
      <c r="AM131" s="46">
        <v>4663.9890002762104</v>
      </c>
      <c r="AN131" s="45">
        <v>2742.6864148453201</v>
      </c>
      <c r="AO131" s="46">
        <v>2502.9961845879998</v>
      </c>
      <c r="AP131" s="45">
        <v>433752.69</v>
      </c>
      <c r="AQ131" s="46">
        <v>357563.82</v>
      </c>
      <c r="AR131" s="45">
        <v>1207222.04</v>
      </c>
      <c r="AS131" s="46">
        <v>997288.03</v>
      </c>
      <c r="AT131" s="45">
        <v>2761384.32</v>
      </c>
      <c r="AU131" s="46">
        <v>2611137.36</v>
      </c>
      <c r="AV131" s="45">
        <v>12631183.199999999</v>
      </c>
      <c r="AW131" s="46">
        <v>10208222.630000001</v>
      </c>
    </row>
    <row r="132" spans="1:49" x14ac:dyDescent="0.25">
      <c r="A132" s="31">
        <v>43823</v>
      </c>
      <c r="B132" s="45">
        <v>1618.02344212705</v>
      </c>
      <c r="C132" s="46">
        <v>1776.75535732755</v>
      </c>
      <c r="D132" s="45">
        <v>3082.51965624998</v>
      </c>
      <c r="E132" s="46">
        <v>3541.7119062500001</v>
      </c>
      <c r="F132" s="45">
        <v>2398.01112499999</v>
      </c>
      <c r="G132" s="46">
        <v>2468.1382187499898</v>
      </c>
      <c r="H132" s="45">
        <v>3528.9720113499402</v>
      </c>
      <c r="I132" s="46">
        <v>3540.35428125</v>
      </c>
      <c r="J132" s="45">
        <v>1322.4095625</v>
      </c>
      <c r="K132" s="46">
        <v>1519.42837499999</v>
      </c>
      <c r="L132" s="45">
        <v>1918.23784490765</v>
      </c>
      <c r="M132" s="46">
        <v>2013.6203529777699</v>
      </c>
      <c r="N132" s="45">
        <v>2343.6465008964201</v>
      </c>
      <c r="O132" s="46">
        <v>1961.4015173217699</v>
      </c>
      <c r="P132" s="45">
        <v>23634.180220406601</v>
      </c>
      <c r="Q132" s="46">
        <v>23580.028714749998</v>
      </c>
      <c r="R132" s="45">
        <v>596.45407090000003</v>
      </c>
      <c r="S132" s="46">
        <v>517.53175205999901</v>
      </c>
      <c r="T132" s="45">
        <v>2632.8909429146602</v>
      </c>
      <c r="U132" s="46">
        <v>2626.3100787919998</v>
      </c>
      <c r="V132" s="45">
        <v>2217.9682187500098</v>
      </c>
      <c r="W132" s="46">
        <v>2484.2942187499898</v>
      </c>
      <c r="X132" s="45">
        <v>969.46637499999895</v>
      </c>
      <c r="Y132" s="46">
        <v>1112.83653125</v>
      </c>
      <c r="Z132" s="45">
        <v>248.42737499999799</v>
      </c>
      <c r="AA132" s="46">
        <v>323.25115625000001</v>
      </c>
      <c r="AB132" s="45">
        <v>6189.66671214283</v>
      </c>
      <c r="AC132" s="46">
        <v>6777.0565363001297</v>
      </c>
      <c r="AD132" s="45">
        <v>3964.25601757904</v>
      </c>
      <c r="AE132" s="46">
        <v>3642.2454686911801</v>
      </c>
      <c r="AF132" s="45">
        <v>1693.1137917488199</v>
      </c>
      <c r="AG132" s="46">
        <v>1548.1369324</v>
      </c>
      <c r="AH132" s="45">
        <v>4076.6569622797301</v>
      </c>
      <c r="AI132" s="46">
        <v>3169.8740256739102</v>
      </c>
      <c r="AJ132" s="45">
        <v>2357.9153124999998</v>
      </c>
      <c r="AK132" s="46">
        <v>2521.72621874999</v>
      </c>
      <c r="AL132" s="45">
        <v>4898.9653710818002</v>
      </c>
      <c r="AM132" s="46">
        <v>4663.9890002762104</v>
      </c>
      <c r="AN132" s="45">
        <v>2742.6864148453201</v>
      </c>
      <c r="AO132" s="46">
        <v>2502.9961845879998</v>
      </c>
      <c r="AP132" s="45">
        <v>432078.45</v>
      </c>
      <c r="AQ132" s="46">
        <v>357655.65</v>
      </c>
      <c r="AR132" s="45">
        <v>1206725.47</v>
      </c>
      <c r="AS132" s="46">
        <v>996106.37</v>
      </c>
      <c r="AT132" s="45">
        <v>2761253.2</v>
      </c>
      <c r="AU132" s="46">
        <v>2608450.9300000002</v>
      </c>
      <c r="AV132" s="45">
        <v>12635729.24</v>
      </c>
      <c r="AW132" s="46">
        <v>10181488.140000001</v>
      </c>
    </row>
    <row r="133" spans="1:49" x14ac:dyDescent="0.25">
      <c r="A133" s="31">
        <v>43826</v>
      </c>
      <c r="B133" s="45">
        <v>1606.8738119433999</v>
      </c>
      <c r="C133" s="46">
        <v>1764.2733199435199</v>
      </c>
      <c r="D133" s="45">
        <v>3089.6937187499898</v>
      </c>
      <c r="E133" s="46">
        <v>3549.9544062499899</v>
      </c>
      <c r="F133" s="45">
        <v>2406.0341250000001</v>
      </c>
      <c r="G133" s="46">
        <v>2476.3962187499901</v>
      </c>
      <c r="H133" s="45">
        <v>3545.3777866622199</v>
      </c>
      <c r="I133" s="46">
        <v>3555.5350624999901</v>
      </c>
      <c r="J133" s="45">
        <v>1324.7648749999901</v>
      </c>
      <c r="K133" s="46">
        <v>1522.1347499999999</v>
      </c>
      <c r="L133" s="45">
        <v>1941.82397196434</v>
      </c>
      <c r="M133" s="46">
        <v>2017.0566551892</v>
      </c>
      <c r="N133" s="45">
        <v>2345.9248064172598</v>
      </c>
      <c r="O133" s="46">
        <v>1963.22692401823</v>
      </c>
      <c r="P133" s="45">
        <v>23673.277291710001</v>
      </c>
      <c r="Q133" s="46">
        <v>23619.036208633301</v>
      </c>
      <c r="R133" s="45">
        <v>591.58007183999905</v>
      </c>
      <c r="S133" s="46">
        <v>513.302686126666</v>
      </c>
      <c r="T133" s="45">
        <v>2635.6874295040002</v>
      </c>
      <c r="U133" s="46">
        <v>2629.0995758039899</v>
      </c>
      <c r="V133" s="45">
        <v>2220.2969687499999</v>
      </c>
      <c r="W133" s="46">
        <v>2486.90281249998</v>
      </c>
      <c r="X133" s="45">
        <v>969.90071875000899</v>
      </c>
      <c r="Y133" s="46">
        <v>1113.3347187499901</v>
      </c>
      <c r="Z133" s="45">
        <v>248.40521874999399</v>
      </c>
      <c r="AA133" s="46">
        <v>323.22228125000601</v>
      </c>
      <c r="AB133" s="45">
        <v>6156.0061144808697</v>
      </c>
      <c r="AC133" s="46">
        <v>6738.7767957040896</v>
      </c>
      <c r="AD133" s="45">
        <v>3981.1512047913502</v>
      </c>
      <c r="AE133" s="46">
        <v>3657.76834130619</v>
      </c>
      <c r="AF133" s="45">
        <v>1690.42638858547</v>
      </c>
      <c r="AG133" s="46">
        <v>1545.7008505066599</v>
      </c>
      <c r="AH133" s="45">
        <v>4072.7088909633499</v>
      </c>
      <c r="AI133" s="46">
        <v>3166.8041367152</v>
      </c>
      <c r="AJ133" s="45">
        <v>2360.3647812499898</v>
      </c>
      <c r="AK133" s="46">
        <v>2524.3456875000002</v>
      </c>
      <c r="AL133" s="45">
        <v>4889.9681894977302</v>
      </c>
      <c r="AM133" s="46">
        <v>4655.4233639083504</v>
      </c>
      <c r="AN133" s="45">
        <v>2746.2503857279999</v>
      </c>
      <c r="AO133" s="46">
        <v>2506.2486944239899</v>
      </c>
      <c r="AP133" s="45">
        <v>431344.91</v>
      </c>
      <c r="AQ133" s="46">
        <v>357620.77</v>
      </c>
      <c r="AR133" s="45">
        <v>1206396.3</v>
      </c>
      <c r="AS133" s="46">
        <v>991861.97</v>
      </c>
      <c r="AT133" s="45">
        <v>2761267.1</v>
      </c>
      <c r="AU133" s="46">
        <v>2604293.08</v>
      </c>
      <c r="AV133" s="45">
        <v>12627987.869999999</v>
      </c>
      <c r="AW133" s="46">
        <v>10149240.140000001</v>
      </c>
    </row>
    <row r="134" spans="1:49" x14ac:dyDescent="0.25">
      <c r="A134" s="31">
        <v>43829</v>
      </c>
      <c r="B134" s="45">
        <v>1597.22556826603</v>
      </c>
      <c r="C134" s="46">
        <v>1752.6934947397999</v>
      </c>
      <c r="D134" s="45">
        <v>3075.53965625</v>
      </c>
      <c r="E134" s="46">
        <v>3533.6916249999899</v>
      </c>
      <c r="F134" s="45">
        <v>2402.4048750000002</v>
      </c>
      <c r="G134" s="46">
        <v>2472.6604999999799</v>
      </c>
      <c r="H134" s="45">
        <v>3518.58485558863</v>
      </c>
      <c r="I134" s="46">
        <v>3545.33168749999</v>
      </c>
      <c r="J134" s="45">
        <v>1324.0583437499999</v>
      </c>
      <c r="K134" s="46">
        <v>1521.3226562499899</v>
      </c>
      <c r="L134" s="45">
        <v>1931.87068333197</v>
      </c>
      <c r="M134" s="46">
        <v>2013.76676306986</v>
      </c>
      <c r="N134" s="45">
        <v>2346.7255429126499</v>
      </c>
      <c r="O134" s="46">
        <v>1963.9226318455001</v>
      </c>
      <c r="P134" s="45">
        <v>23540.880388506601</v>
      </c>
      <c r="Q134" s="46">
        <v>23486.942656390002</v>
      </c>
      <c r="R134" s="45">
        <v>590.36157956666602</v>
      </c>
      <c r="S134" s="46">
        <v>512.245412479999</v>
      </c>
      <c r="T134" s="45">
        <v>2607.0234542746598</v>
      </c>
      <c r="U134" s="46">
        <v>2600.5072469813299</v>
      </c>
      <c r="V134" s="45">
        <v>2205.8066250000002</v>
      </c>
      <c r="W134" s="46">
        <v>2470.6720937499899</v>
      </c>
      <c r="X134" s="45">
        <v>967.294874999993</v>
      </c>
      <c r="Y134" s="46">
        <v>1110.3436562500001</v>
      </c>
      <c r="Z134" s="45">
        <v>248.28306250000099</v>
      </c>
      <c r="AA134" s="46">
        <v>323.06378124999901</v>
      </c>
      <c r="AB134" s="45">
        <v>6024.9364943251103</v>
      </c>
      <c r="AC134" s="46">
        <v>6593.8680776974797</v>
      </c>
      <c r="AD134" s="45">
        <v>3953.0741158025999</v>
      </c>
      <c r="AE134" s="46">
        <v>3631.9719133827298</v>
      </c>
      <c r="AF134" s="45">
        <v>1675.42350326767</v>
      </c>
      <c r="AG134" s="46">
        <v>1531.8151216799999</v>
      </c>
      <c r="AH134" s="45">
        <v>4036.8704490967498</v>
      </c>
      <c r="AI134" s="46">
        <v>3138.9373456323301</v>
      </c>
      <c r="AJ134" s="45">
        <v>2345.2359375000001</v>
      </c>
      <c r="AK134" s="46">
        <v>2508.1661249999802</v>
      </c>
      <c r="AL134" s="45">
        <v>4850.1149864931804</v>
      </c>
      <c r="AM134" s="46">
        <v>4617.4816989288702</v>
      </c>
      <c r="AN134" s="45">
        <v>2723.1959380599901</v>
      </c>
      <c r="AO134" s="46">
        <v>2485.20903323333</v>
      </c>
      <c r="AP134" s="45">
        <v>434789.46</v>
      </c>
      <c r="AQ134" s="46">
        <v>357642.4</v>
      </c>
      <c r="AR134" s="45">
        <v>1205068.22</v>
      </c>
      <c r="AS134" s="46">
        <v>990867.45</v>
      </c>
      <c r="AT134" s="45">
        <v>2752923.87</v>
      </c>
      <c r="AU134" s="46">
        <v>2580839.38</v>
      </c>
      <c r="AV134" s="45">
        <v>12452677.949999999</v>
      </c>
      <c r="AW134" s="46">
        <v>9951654.7699999996</v>
      </c>
    </row>
    <row r="135" spans="1:49" x14ac:dyDescent="0.25">
      <c r="A135" s="31">
        <v>43830</v>
      </c>
      <c r="B135" s="45">
        <v>1588.1405154731001</v>
      </c>
      <c r="C135" s="46">
        <v>1742.5088109415501</v>
      </c>
      <c r="D135" s="45">
        <v>3075.53965625</v>
      </c>
      <c r="E135" s="46">
        <v>3533.6916249999899</v>
      </c>
      <c r="F135" s="45">
        <v>2402.4048750000002</v>
      </c>
      <c r="G135" s="46">
        <v>2472.6604999999799</v>
      </c>
      <c r="H135" s="45">
        <v>3519.8631304279802</v>
      </c>
      <c r="I135" s="46">
        <v>3545.33168749999</v>
      </c>
      <c r="J135" s="45">
        <v>1324.0583437499999</v>
      </c>
      <c r="K135" s="46">
        <v>1521.3226562499899</v>
      </c>
      <c r="L135" s="45">
        <v>1926.8633706579601</v>
      </c>
      <c r="M135" s="46">
        <v>2013.76676306986</v>
      </c>
      <c r="N135" s="45">
        <v>2346.7255429126499</v>
      </c>
      <c r="O135" s="46">
        <v>1963.9226318455001</v>
      </c>
      <c r="P135" s="45">
        <v>23540.880388506601</v>
      </c>
      <c r="Q135" s="46">
        <v>23486.942656390002</v>
      </c>
      <c r="R135" s="45">
        <v>590.36157956666602</v>
      </c>
      <c r="S135" s="46">
        <v>512.245412479999</v>
      </c>
      <c r="T135" s="45">
        <v>2607.0234542746598</v>
      </c>
      <c r="U135" s="46">
        <v>2600.5072469813299</v>
      </c>
      <c r="V135" s="45">
        <v>2205.8066250000002</v>
      </c>
      <c r="W135" s="46">
        <v>2470.6720937499899</v>
      </c>
      <c r="X135" s="45">
        <v>967.294874999993</v>
      </c>
      <c r="Y135" s="46">
        <v>1110.3436562500001</v>
      </c>
      <c r="Z135" s="45">
        <v>248.28306250000099</v>
      </c>
      <c r="AA135" s="46">
        <v>323.06378124999901</v>
      </c>
      <c r="AB135" s="45">
        <v>6046.4544450904896</v>
      </c>
      <c r="AC135" s="46">
        <v>6617.6607165323903</v>
      </c>
      <c r="AD135" s="45">
        <v>3953.0741158025999</v>
      </c>
      <c r="AE135" s="46">
        <v>3631.9719133827298</v>
      </c>
      <c r="AF135" s="45">
        <v>1675.5560226120001</v>
      </c>
      <c r="AG135" s="46">
        <v>1531.8151216799999</v>
      </c>
      <c r="AH135" s="45">
        <v>4036.8704490967498</v>
      </c>
      <c r="AI135" s="46">
        <v>3138.9373456323301</v>
      </c>
      <c r="AJ135" s="45">
        <v>2345.2359375000001</v>
      </c>
      <c r="AK135" s="46">
        <v>2508.1661249999802</v>
      </c>
      <c r="AL135" s="45">
        <v>4850.1149864931804</v>
      </c>
      <c r="AM135" s="46">
        <v>4617.4816989288702</v>
      </c>
      <c r="AN135" s="45">
        <v>2723.1959380599901</v>
      </c>
      <c r="AO135" s="46">
        <v>2485.20903323333</v>
      </c>
      <c r="AP135" s="45">
        <v>433851.13</v>
      </c>
      <c r="AQ135" s="46">
        <v>357659.9</v>
      </c>
      <c r="AR135" s="45">
        <v>1206402.8</v>
      </c>
      <c r="AS135" s="46">
        <v>992754.09</v>
      </c>
      <c r="AT135" s="45">
        <v>2753554.81</v>
      </c>
      <c r="AU135" s="46">
        <v>2569143.36</v>
      </c>
      <c r="AV135" s="45">
        <v>12466024.65</v>
      </c>
      <c r="AW135" s="46">
        <v>9936380.4000000004</v>
      </c>
    </row>
    <row r="136" spans="1:49" x14ac:dyDescent="0.25">
      <c r="A136" s="31">
        <v>43832</v>
      </c>
      <c r="B136" s="45">
        <v>1591.20959833751</v>
      </c>
      <c r="C136" s="46">
        <v>1745.0351265182001</v>
      </c>
      <c r="D136" s="45">
        <v>3081.7439374999899</v>
      </c>
      <c r="E136" s="46">
        <v>3540.8206249999998</v>
      </c>
      <c r="F136" s="45">
        <v>2401.06771874999</v>
      </c>
      <c r="G136" s="46">
        <v>2471.2840312500002</v>
      </c>
      <c r="H136" s="45">
        <v>3499.8929122681602</v>
      </c>
      <c r="I136" s="46">
        <v>3543.58971875</v>
      </c>
      <c r="J136" s="45">
        <v>1323.9403749999999</v>
      </c>
      <c r="K136" s="46">
        <v>1521.1874375</v>
      </c>
      <c r="L136" s="45">
        <v>1916.7162694987201</v>
      </c>
      <c r="M136" s="46">
        <v>2016.4111721508</v>
      </c>
      <c r="N136" s="45">
        <v>2335.62459704507</v>
      </c>
      <c r="O136" s="46">
        <v>1954.6612055401199</v>
      </c>
      <c r="P136" s="45">
        <v>23785.237086656602</v>
      </c>
      <c r="Q136" s="46">
        <v>23730.739474133301</v>
      </c>
      <c r="R136" s="45">
        <v>606.20205235333299</v>
      </c>
      <c r="S136" s="46">
        <v>525.98988055999905</v>
      </c>
      <c r="T136" s="45">
        <v>2644.0768850026602</v>
      </c>
      <c r="U136" s="46">
        <v>2637.4680649679899</v>
      </c>
      <c r="V136" s="45">
        <v>2215.7686874999899</v>
      </c>
      <c r="W136" s="46">
        <v>2481.8306562500102</v>
      </c>
      <c r="X136" s="45">
        <v>969.393781249992</v>
      </c>
      <c r="Y136" s="46">
        <v>1112.7533437500099</v>
      </c>
      <c r="Z136" s="45">
        <v>248.36068750000001</v>
      </c>
      <c r="AA136" s="46">
        <v>323.16440625000303</v>
      </c>
      <c r="AB136" s="45">
        <v>6165.9885151096296</v>
      </c>
      <c r="AC136" s="46">
        <v>6749.3437737250497</v>
      </c>
      <c r="AD136" s="45">
        <v>4004.0848121542499</v>
      </c>
      <c r="AE136" s="46">
        <v>3678.8390739451502</v>
      </c>
      <c r="AF136" s="45">
        <v>1690.7866756119099</v>
      </c>
      <c r="AG136" s="46">
        <v>1545.7008505066599</v>
      </c>
      <c r="AH136" s="45">
        <v>4058.7371386964201</v>
      </c>
      <c r="AI136" s="46">
        <v>3155.9401615690599</v>
      </c>
      <c r="AJ136" s="45">
        <v>2355.46578124998</v>
      </c>
      <c r="AK136" s="46">
        <v>2519.10653125001</v>
      </c>
      <c r="AL136" s="45">
        <v>4852.7933748868199</v>
      </c>
      <c r="AM136" s="46">
        <v>4620.0316197905504</v>
      </c>
      <c r="AN136" s="45">
        <v>2751.7011678333301</v>
      </c>
      <c r="AO136" s="46">
        <v>2511.223116868</v>
      </c>
      <c r="AP136" s="45">
        <v>430387.61</v>
      </c>
      <c r="AQ136" s="46">
        <v>357858.94</v>
      </c>
      <c r="AR136" s="45">
        <v>1205752.5</v>
      </c>
      <c r="AS136" s="46">
        <v>991623.24</v>
      </c>
      <c r="AT136" s="45">
        <v>2759126.71</v>
      </c>
      <c r="AU136" s="46">
        <v>2565628.86</v>
      </c>
      <c r="AV136" s="45">
        <v>12590943.25</v>
      </c>
      <c r="AW136" s="46">
        <v>9985922.6500000004</v>
      </c>
    </row>
    <row r="137" spans="1:49" x14ac:dyDescent="0.25">
      <c r="A137" s="31">
        <v>43833</v>
      </c>
      <c r="B137" s="45">
        <v>1593.9431922982001</v>
      </c>
      <c r="C137" s="46">
        <v>1747.7965161130501</v>
      </c>
      <c r="D137" s="45">
        <v>3098.80693749999</v>
      </c>
      <c r="E137" s="46">
        <v>3560.4250625</v>
      </c>
      <c r="F137" s="45">
        <v>2408.3266562499898</v>
      </c>
      <c r="G137" s="46">
        <v>2478.7554062500099</v>
      </c>
      <c r="H137" s="45">
        <v>3523.0625457983801</v>
      </c>
      <c r="I137" s="46">
        <v>3565.7386562499901</v>
      </c>
      <c r="J137" s="45">
        <v>1325.2362499999899</v>
      </c>
      <c r="K137" s="46">
        <v>1522.6760624999999</v>
      </c>
      <c r="L137" s="45">
        <v>1905.6512506617701</v>
      </c>
      <c r="M137" s="46">
        <v>2015.9096610205099</v>
      </c>
      <c r="N137" s="45">
        <v>2347.1875272225302</v>
      </c>
      <c r="O137" s="46">
        <v>1964.2836533203499</v>
      </c>
      <c r="P137" s="45">
        <v>23446.6919843299</v>
      </c>
      <c r="Q137" s="46">
        <v>23392.970060896601</v>
      </c>
      <c r="R137" s="45">
        <v>596.45407090000003</v>
      </c>
      <c r="S137" s="46">
        <v>517.53175205999901</v>
      </c>
      <c r="T137" s="45">
        <v>2624.5014883519998</v>
      </c>
      <c r="U137" s="46">
        <v>2617.9415938973302</v>
      </c>
      <c r="V137" s="45">
        <v>2226.8956250000001</v>
      </c>
      <c r="W137" s="46">
        <v>2494.2936249999898</v>
      </c>
      <c r="X137" s="45">
        <v>971.27584375000401</v>
      </c>
      <c r="Y137" s="46">
        <v>1114.9136874999899</v>
      </c>
      <c r="Z137" s="45">
        <v>248.43831249999101</v>
      </c>
      <c r="AA137" s="46">
        <v>323.26559375000602</v>
      </c>
      <c r="AB137" s="45">
        <v>6241.76999262558</v>
      </c>
      <c r="AC137" s="46">
        <v>6832.1480761832099</v>
      </c>
      <c r="AD137" s="45">
        <v>3979.2961825312</v>
      </c>
      <c r="AE137" s="46">
        <v>3656.0639930407501</v>
      </c>
      <c r="AF137" s="45">
        <v>1688.12358065017</v>
      </c>
      <c r="AG137" s="46">
        <v>1542.77752878666</v>
      </c>
      <c r="AH137" s="45">
        <v>4063.7834504943398</v>
      </c>
      <c r="AI137" s="46">
        <v>3159.86400732834</v>
      </c>
      <c r="AJ137" s="45">
        <v>2366.5602187499899</v>
      </c>
      <c r="AK137" s="46">
        <v>2530.9714374999999</v>
      </c>
      <c r="AL137" s="45">
        <v>4896.3440119161196</v>
      </c>
      <c r="AM137" s="46">
        <v>4661.4933696708404</v>
      </c>
      <c r="AN137" s="45">
        <v>2738.74900873467</v>
      </c>
      <c r="AO137" s="46">
        <v>2499.4028815479901</v>
      </c>
      <c r="AP137" s="45">
        <v>431036.86</v>
      </c>
      <c r="AQ137" s="46">
        <v>357860.17</v>
      </c>
      <c r="AR137" s="45">
        <v>1206896.8400000001</v>
      </c>
      <c r="AS137" s="46">
        <v>992201.63</v>
      </c>
      <c r="AT137" s="45">
        <v>2765505.66</v>
      </c>
      <c r="AU137" s="46">
        <v>2553019.2200000002</v>
      </c>
      <c r="AV137" s="45">
        <v>12708223.65</v>
      </c>
      <c r="AW137" s="46">
        <v>9995041.8599999994</v>
      </c>
    </row>
    <row r="138" spans="1:49" x14ac:dyDescent="0.25">
      <c r="A138" s="31">
        <v>43836</v>
      </c>
      <c r="B138" s="45">
        <v>1628.4192121408601</v>
      </c>
      <c r="C138" s="46">
        <v>1779.90648349707</v>
      </c>
      <c r="D138" s="45">
        <v>3097.0617187499802</v>
      </c>
      <c r="E138" s="46">
        <v>3558.4202812500098</v>
      </c>
      <c r="F138" s="45">
        <v>2408.1356249999899</v>
      </c>
      <c r="G138" s="46">
        <v>2478.5590312499899</v>
      </c>
      <c r="H138" s="45">
        <v>3514.1674345005399</v>
      </c>
      <c r="I138" s="46">
        <v>3564.7430312499901</v>
      </c>
      <c r="J138" s="45">
        <v>1325.00059375</v>
      </c>
      <c r="K138" s="46">
        <v>1522.4054062499899</v>
      </c>
      <c r="L138" s="45">
        <v>1884.37408624468</v>
      </c>
      <c r="M138" s="46">
        <v>2006.2700374179899</v>
      </c>
      <c r="N138" s="45">
        <v>2339.62543228298</v>
      </c>
      <c r="O138" s="46">
        <v>1957.9856967958001</v>
      </c>
      <c r="P138" s="45">
        <v>23305.409386070001</v>
      </c>
      <c r="Q138" s="46">
        <v>23252.01117365</v>
      </c>
      <c r="R138" s="45">
        <v>592.18934363333301</v>
      </c>
      <c r="S138" s="46">
        <v>513.83131395999999</v>
      </c>
      <c r="T138" s="45">
        <v>2614.0146660106602</v>
      </c>
      <c r="U138" s="46">
        <v>2607.4809863093301</v>
      </c>
      <c r="V138" s="45">
        <v>2228.44803125001</v>
      </c>
      <c r="W138" s="46">
        <v>2496.0324999999798</v>
      </c>
      <c r="X138" s="45">
        <v>971.493406250009</v>
      </c>
      <c r="Y138" s="46">
        <v>1115.1630312499899</v>
      </c>
      <c r="Z138" s="45">
        <v>248.44946875000599</v>
      </c>
      <c r="AA138" s="46">
        <v>323.280093749998</v>
      </c>
      <c r="AB138" s="45">
        <v>6413.0775918214104</v>
      </c>
      <c r="AC138" s="46">
        <v>7126.50095465499</v>
      </c>
      <c r="AD138" s="45">
        <v>3929.4120193725098</v>
      </c>
      <c r="AE138" s="46">
        <v>3610.23180806045</v>
      </c>
      <c r="AF138" s="45">
        <v>1675.7065541980201</v>
      </c>
      <c r="AG138" s="46">
        <v>1539.12338197333</v>
      </c>
      <c r="AH138" s="45">
        <v>4040.8941223593201</v>
      </c>
      <c r="AI138" s="46">
        <v>3142.0660211934801</v>
      </c>
      <c r="AJ138" s="45">
        <v>2368.7212500000001</v>
      </c>
      <c r="AK138" s="46">
        <v>2533.2830937499898</v>
      </c>
      <c r="AL138" s="45">
        <v>4881.67072639251</v>
      </c>
      <c r="AM138" s="46">
        <v>4647.5238816699803</v>
      </c>
      <c r="AN138" s="45">
        <v>2726.6812932253301</v>
      </c>
      <c r="AO138" s="46">
        <v>2488.3897957479999</v>
      </c>
      <c r="AP138" s="45">
        <v>432782.03</v>
      </c>
      <c r="AQ138" s="46">
        <v>357857.45</v>
      </c>
      <c r="AR138" s="45">
        <v>1206239.68</v>
      </c>
      <c r="AS138" s="46">
        <v>990073.01</v>
      </c>
      <c r="AT138" s="45">
        <v>2767048.38</v>
      </c>
      <c r="AU138" s="46">
        <v>2548875.27</v>
      </c>
      <c r="AV138" s="45">
        <v>12715383.65</v>
      </c>
      <c r="AW138" s="46">
        <v>9958758.8499999996</v>
      </c>
    </row>
    <row r="139" spans="1:49" x14ac:dyDescent="0.25">
      <c r="A139" s="31">
        <v>43837</v>
      </c>
      <c r="B139" s="45">
        <v>1671.80251164729</v>
      </c>
      <c r="C139" s="46">
        <v>1826.0367745891199</v>
      </c>
      <c r="D139" s="45">
        <v>3092.98993750001</v>
      </c>
      <c r="E139" s="46">
        <v>3553.7418124999899</v>
      </c>
      <c r="F139" s="45">
        <v>2403.7420937499901</v>
      </c>
      <c r="G139" s="46">
        <v>2474.0367499999902</v>
      </c>
      <c r="H139" s="45">
        <v>3504.1812144905398</v>
      </c>
      <c r="I139" s="46">
        <v>3553.2954687500001</v>
      </c>
      <c r="J139" s="45">
        <v>1324.1758124999899</v>
      </c>
      <c r="K139" s="46">
        <v>1521.4578749999901</v>
      </c>
      <c r="L139" s="45">
        <v>1869.7990559171701</v>
      </c>
      <c r="M139" s="46">
        <v>2003.4967594447201</v>
      </c>
      <c r="N139" s="45">
        <v>2334.1796510575</v>
      </c>
      <c r="O139" s="46">
        <v>1953.44128830299</v>
      </c>
      <c r="P139" s="45">
        <v>23500.894744926602</v>
      </c>
      <c r="Q139" s="46">
        <v>23447.04863071</v>
      </c>
      <c r="R139" s="45">
        <v>595.84483243999898</v>
      </c>
      <c r="S139" s="46">
        <v>517.00311355333304</v>
      </c>
      <c r="T139" s="45">
        <v>2621.7050038973298</v>
      </c>
      <c r="U139" s="46">
        <v>2615.1521002186601</v>
      </c>
      <c r="V139" s="45">
        <v>2226.8956250000001</v>
      </c>
      <c r="W139" s="46">
        <v>2494.2936249999898</v>
      </c>
      <c r="X139" s="45">
        <v>971.34843750000596</v>
      </c>
      <c r="Y139" s="46">
        <v>1114.9966562499901</v>
      </c>
      <c r="Z139" s="45">
        <v>248.43831249999101</v>
      </c>
      <c r="AA139" s="46">
        <v>323.26559375000602</v>
      </c>
      <c r="AB139" s="45">
        <v>6405.67982178494</v>
      </c>
      <c r="AC139" s="46">
        <v>7118.2060461691899</v>
      </c>
      <c r="AD139" s="45">
        <v>3955.1003601808902</v>
      </c>
      <c r="AE139" s="46">
        <v>3633.8335433255302</v>
      </c>
      <c r="AF139" s="45">
        <v>1685.6100543954301</v>
      </c>
      <c r="AG139" s="46">
        <v>1550.32940768</v>
      </c>
      <c r="AH139" s="45">
        <v>4059.9442294569699</v>
      </c>
      <c r="AI139" s="46">
        <v>3156.87875460026</v>
      </c>
      <c r="AJ139" s="45">
        <v>2367.7129687500101</v>
      </c>
      <c r="AK139" s="46">
        <v>2532.2043749999898</v>
      </c>
      <c r="AL139" s="45">
        <v>4889.5220416291204</v>
      </c>
      <c r="AM139" s="46">
        <v>4654.9986125033201</v>
      </c>
      <c r="AN139" s="45">
        <v>2730.6907630853302</v>
      </c>
      <c r="AO139" s="46">
        <v>2492.0488674599901</v>
      </c>
      <c r="AP139" s="45">
        <v>433979.41</v>
      </c>
      <c r="AQ139" s="46">
        <v>357747.4</v>
      </c>
      <c r="AR139" s="45">
        <v>1208573.06</v>
      </c>
      <c r="AS139" s="46">
        <v>994514.56</v>
      </c>
      <c r="AT139" s="45">
        <v>2767923.73</v>
      </c>
      <c r="AU139" s="46">
        <v>2552592.9900000002</v>
      </c>
      <c r="AV139" s="45">
        <v>12715610.859999999</v>
      </c>
      <c r="AW139" s="46">
        <v>9917136.0500000007</v>
      </c>
    </row>
    <row r="140" spans="1:49" x14ac:dyDescent="0.25">
      <c r="A140" s="31">
        <v>43838</v>
      </c>
      <c r="B140" s="45">
        <v>1661.25625673332</v>
      </c>
      <c r="C140" s="46">
        <v>1823.82092750379</v>
      </c>
      <c r="D140" s="45">
        <v>3090.0816562499899</v>
      </c>
      <c r="E140" s="46">
        <v>3550.40021875</v>
      </c>
      <c r="F140" s="45">
        <v>2401.8315625</v>
      </c>
      <c r="G140" s="46">
        <v>2472.0705937499902</v>
      </c>
      <c r="H140" s="45">
        <v>3419.8296390044902</v>
      </c>
      <c r="I140" s="46">
        <v>3550.0600937499898</v>
      </c>
      <c r="J140" s="45">
        <v>1324.1758124999899</v>
      </c>
      <c r="K140" s="46">
        <v>1521.4578749999901</v>
      </c>
      <c r="L140" s="45">
        <v>1869.6744962800699</v>
      </c>
      <c r="M140" s="46">
        <v>2009.6639682330399</v>
      </c>
      <c r="N140" s="45">
        <v>2341.5370065174202</v>
      </c>
      <c r="O140" s="46">
        <v>1959.57649868064</v>
      </c>
      <c r="P140" s="45">
        <v>23662.614448446599</v>
      </c>
      <c r="Q140" s="46">
        <v>23608.397802359901</v>
      </c>
      <c r="R140" s="45">
        <v>597.67256916666599</v>
      </c>
      <c r="S140" s="46">
        <v>518.58900435999999</v>
      </c>
      <c r="T140" s="45">
        <v>2629.3953387133301</v>
      </c>
      <c r="U140" s="46">
        <v>2622.8232117306602</v>
      </c>
      <c r="V140" s="45">
        <v>2222.4967812499999</v>
      </c>
      <c r="W140" s="46">
        <v>2489.3663750000001</v>
      </c>
      <c r="X140" s="45">
        <v>970.47975000000099</v>
      </c>
      <c r="Y140" s="46">
        <v>1113.9997812500001</v>
      </c>
      <c r="Z140" s="45">
        <v>248.416156250005</v>
      </c>
      <c r="AA140" s="46">
        <v>323.236937499997</v>
      </c>
      <c r="AB140" s="45">
        <v>6325.8714389447096</v>
      </c>
      <c r="AC140" s="46">
        <v>7030.0996197631603</v>
      </c>
      <c r="AD140" s="45">
        <v>3972.7099445312201</v>
      </c>
      <c r="AE140" s="46">
        <v>3650.0127437310498</v>
      </c>
      <c r="AF140" s="45">
        <v>1689.0326765054299</v>
      </c>
      <c r="AG140" s="46">
        <v>1554.95799818666</v>
      </c>
      <c r="AH140" s="45">
        <v>4085.4590361057999</v>
      </c>
      <c r="AI140" s="46">
        <v>3176.7182286484399</v>
      </c>
      <c r="AJ140" s="45">
        <v>2364.83109374999</v>
      </c>
      <c r="AK140" s="46">
        <v>2529.1223750000099</v>
      </c>
      <c r="AL140" s="45">
        <v>4901.8703240190198</v>
      </c>
      <c r="AM140" s="46">
        <v>4666.7546176259802</v>
      </c>
      <c r="AN140" s="45">
        <v>2739.4893196200001</v>
      </c>
      <c r="AO140" s="46">
        <v>2500.0784966466599</v>
      </c>
      <c r="AP140" s="45">
        <v>432727.63</v>
      </c>
      <c r="AQ140" s="46">
        <v>357842.55</v>
      </c>
      <c r="AR140" s="45">
        <v>1207979.29</v>
      </c>
      <c r="AS140" s="46">
        <v>993209.23</v>
      </c>
      <c r="AT140" s="45">
        <v>2765673.45</v>
      </c>
      <c r="AU140" s="46">
        <v>2573167.81</v>
      </c>
      <c r="AV140" s="45">
        <v>12649933.35</v>
      </c>
      <c r="AW140" s="46">
        <v>9903869.3399999999</v>
      </c>
    </row>
    <row r="141" spans="1:49" x14ac:dyDescent="0.25">
      <c r="A141" s="31">
        <v>43839</v>
      </c>
      <c r="B141" s="45">
        <v>1646.4143828148101</v>
      </c>
      <c r="C141" s="46">
        <v>1807.94380220427</v>
      </c>
      <c r="D141" s="45">
        <v>3081.3564374999801</v>
      </c>
      <c r="E141" s="46">
        <v>3540.3753750000101</v>
      </c>
      <c r="F141" s="45">
        <v>2403.1689999999899</v>
      </c>
      <c r="G141" s="46">
        <v>2473.44684375</v>
      </c>
      <c r="H141" s="45">
        <v>3443.4523354129701</v>
      </c>
      <c r="I141" s="46">
        <v>3557.52581250001</v>
      </c>
      <c r="J141" s="45">
        <v>1324.6471875</v>
      </c>
      <c r="K141" s="46">
        <v>1521.99953124999</v>
      </c>
      <c r="L141" s="45">
        <v>1853.02631710264</v>
      </c>
      <c r="M141" s="46">
        <v>2004.2143846271799</v>
      </c>
      <c r="N141" s="45">
        <v>2340.0505982762702</v>
      </c>
      <c r="O141" s="46">
        <v>1958.3508056268499</v>
      </c>
      <c r="P141" s="45">
        <v>23962.951054743298</v>
      </c>
      <c r="Q141" s="46">
        <v>23908.046255849898</v>
      </c>
      <c r="R141" s="45">
        <v>600.10956101999898</v>
      </c>
      <c r="S141" s="46">
        <v>520.70354565999901</v>
      </c>
      <c r="T141" s="45">
        <v>2644.0768850026602</v>
      </c>
      <c r="U141" s="46">
        <v>2637.4680649679899</v>
      </c>
      <c r="V141" s="45">
        <v>2214.2159999999799</v>
      </c>
      <c r="W141" s="46">
        <v>2480.0917187500099</v>
      </c>
      <c r="X141" s="45">
        <v>968.67006250000304</v>
      </c>
      <c r="Y141" s="46">
        <v>1111.9226250000099</v>
      </c>
      <c r="Z141" s="45">
        <v>248.316656249998</v>
      </c>
      <c r="AA141" s="46">
        <v>323.10709374999902</v>
      </c>
      <c r="AB141" s="45">
        <v>6261.1700260382104</v>
      </c>
      <c r="AC141" s="46">
        <v>6957.4305762083804</v>
      </c>
      <c r="AD141" s="45">
        <v>4025.9757830143599</v>
      </c>
      <c r="AE141" s="46">
        <v>3698.9518795427998</v>
      </c>
      <c r="AF141" s="45">
        <v>1698.66306989394</v>
      </c>
      <c r="AG141" s="46">
        <v>1565.1895682133299</v>
      </c>
      <c r="AH141" s="45">
        <v>4105.4973652408798</v>
      </c>
      <c r="AI141" s="46">
        <v>3192.2993738773498</v>
      </c>
      <c r="AJ141" s="45">
        <v>2358.9238125000002</v>
      </c>
      <c r="AK141" s="46">
        <v>2522.8047187500001</v>
      </c>
      <c r="AL141" s="45">
        <v>4898.3227683514797</v>
      </c>
      <c r="AM141" s="46">
        <v>4663.3772144976101</v>
      </c>
      <c r="AN141" s="45">
        <v>2755.6451207066598</v>
      </c>
      <c r="AO141" s="46">
        <v>2514.82240121733</v>
      </c>
      <c r="AP141" s="45">
        <v>430385.71</v>
      </c>
      <c r="AQ141" s="46">
        <v>357851.71</v>
      </c>
      <c r="AR141" s="45">
        <v>1205571.74</v>
      </c>
      <c r="AS141" s="46">
        <v>991437.14</v>
      </c>
      <c r="AT141" s="45">
        <v>2758877.94</v>
      </c>
      <c r="AU141" s="46">
        <v>2572644.2400000002</v>
      </c>
      <c r="AV141" s="45">
        <v>12555294.970000001</v>
      </c>
      <c r="AW141" s="46">
        <v>9813094.5399999991</v>
      </c>
    </row>
    <row r="142" spans="1:49" x14ac:dyDescent="0.25">
      <c r="A142" s="31">
        <v>43840</v>
      </c>
      <c r="B142" s="45">
        <v>1644.47808354075</v>
      </c>
      <c r="C142" s="46">
        <v>1805.4248540876999</v>
      </c>
      <c r="D142" s="45">
        <v>3083.2954374999999</v>
      </c>
      <c r="E142" s="46">
        <v>3542.6030312499902</v>
      </c>
      <c r="F142" s="45">
        <v>2406.0341250000001</v>
      </c>
      <c r="G142" s="46">
        <v>2476.3962187499901</v>
      </c>
      <c r="H142" s="45">
        <v>3432.5573139995799</v>
      </c>
      <c r="I142" s="46">
        <v>3569.7204374999901</v>
      </c>
      <c r="J142" s="45">
        <v>1324.882625</v>
      </c>
      <c r="K142" s="46">
        <v>1522.2701875</v>
      </c>
      <c r="L142" s="45">
        <v>1859.34398624963</v>
      </c>
      <c r="M142" s="46">
        <v>2019.6817964092299</v>
      </c>
      <c r="N142" s="45">
        <v>2348.0431288005102</v>
      </c>
      <c r="O142" s="46">
        <v>1965.02718587647</v>
      </c>
      <c r="P142" s="45">
        <v>23975.391034883301</v>
      </c>
      <c r="Q142" s="46">
        <v>23920.457728056601</v>
      </c>
      <c r="R142" s="45">
        <v>594.01707436666595</v>
      </c>
      <c r="S142" s="46">
        <v>515.41721675333304</v>
      </c>
      <c r="T142" s="45">
        <v>2642.6786412400002</v>
      </c>
      <c r="U142" s="46">
        <v>2636.0733132599998</v>
      </c>
      <c r="V142" s="45">
        <v>2216.9332812499902</v>
      </c>
      <c r="W142" s="46">
        <v>2483.1347812499998</v>
      </c>
      <c r="X142" s="45">
        <v>969.03203125001096</v>
      </c>
      <c r="Y142" s="46">
        <v>1112.33784375</v>
      </c>
      <c r="Z142" s="45">
        <v>248.316656249998</v>
      </c>
      <c r="AA142" s="46">
        <v>323.10709374999902</v>
      </c>
      <c r="AB142" s="45">
        <v>6303.5974620913203</v>
      </c>
      <c r="AC142" s="46">
        <v>7006.9973347662199</v>
      </c>
      <c r="AD142" s="45">
        <v>4061.6693330396301</v>
      </c>
      <c r="AE142" s="46">
        <v>3731.7461214324799</v>
      </c>
      <c r="AF142" s="45">
        <v>1696.88435246636</v>
      </c>
      <c r="AG142" s="46">
        <v>1564.7023523600001</v>
      </c>
      <c r="AH142" s="45">
        <v>4118.99951305797</v>
      </c>
      <c r="AI142" s="46">
        <v>3202.7981960664902</v>
      </c>
      <c r="AJ142" s="45">
        <v>2362.2376562499799</v>
      </c>
      <c r="AK142" s="46">
        <v>2526.34896875</v>
      </c>
      <c r="AL142" s="45">
        <v>4887.8186643974204</v>
      </c>
      <c r="AM142" s="46">
        <v>4653.3769385757396</v>
      </c>
      <c r="AN142" s="45">
        <v>2751.4980737066699</v>
      </c>
      <c r="AO142" s="46">
        <v>2511.0377742586602</v>
      </c>
      <c r="AP142" s="45">
        <v>430956.62</v>
      </c>
      <c r="AQ142" s="46">
        <v>357799.91</v>
      </c>
      <c r="AR142" s="45">
        <v>1205938.96</v>
      </c>
      <c r="AS142" s="46">
        <v>991386.5</v>
      </c>
      <c r="AT142" s="45">
        <v>2759972.42</v>
      </c>
      <c r="AU142" s="46">
        <v>2554795.2999999998</v>
      </c>
      <c r="AV142" s="45">
        <v>12564482.33</v>
      </c>
      <c r="AW142" s="46">
        <v>9755489.9700000007</v>
      </c>
    </row>
    <row r="143" spans="1:49" x14ac:dyDescent="0.25">
      <c r="A143" s="31">
        <v>43843</v>
      </c>
      <c r="B143" s="45">
        <v>1630.71720873614</v>
      </c>
      <c r="C143" s="46">
        <v>1790.6997915300401</v>
      </c>
      <c r="D143" s="45">
        <v>3072.63115624999</v>
      </c>
      <c r="E143" s="46">
        <v>3530.35024999999</v>
      </c>
      <c r="F143" s="45">
        <v>2401.6408124999898</v>
      </c>
      <c r="G143" s="46">
        <v>2471.8739375</v>
      </c>
      <c r="H143" s="45">
        <v>3416.9583635279901</v>
      </c>
      <c r="I143" s="46">
        <v>3552.051125</v>
      </c>
      <c r="J143" s="45">
        <v>1323.7052187500001</v>
      </c>
      <c r="K143" s="46">
        <v>1520.9169999999899</v>
      </c>
      <c r="L143" s="45">
        <v>1912.65283171696</v>
      </c>
      <c r="M143" s="46">
        <v>2006.5850152508201</v>
      </c>
      <c r="N143" s="45">
        <v>2391.6439711303401</v>
      </c>
      <c r="O143" s="46">
        <v>1955.80927962902</v>
      </c>
      <c r="P143" s="45">
        <v>23875.871211743299</v>
      </c>
      <c r="Q143" s="46">
        <v>23821.165937760001</v>
      </c>
      <c r="R143" s="45">
        <v>589.14309796666601</v>
      </c>
      <c r="S143" s="46">
        <v>511.18815549999903</v>
      </c>
      <c r="T143" s="45">
        <v>2631.4927000880002</v>
      </c>
      <c r="U143" s="46">
        <v>2624.9153334880002</v>
      </c>
      <c r="V143" s="45">
        <v>2209.2999687499801</v>
      </c>
      <c r="W143" s="46">
        <v>2474.5848125000002</v>
      </c>
      <c r="X143" s="45">
        <v>967.94628124999497</v>
      </c>
      <c r="Y143" s="46">
        <v>1111.0914062499901</v>
      </c>
      <c r="Z143" s="45">
        <v>248.27212500000499</v>
      </c>
      <c r="AA143" s="46">
        <v>323.049281249996</v>
      </c>
      <c r="AB143" s="45">
        <v>6208.7462948092598</v>
      </c>
      <c r="AC143" s="46">
        <v>6900.3529131523001</v>
      </c>
      <c r="AD143" s="45">
        <v>4100.9637072751502</v>
      </c>
      <c r="AE143" s="46">
        <v>3767.8486294772101</v>
      </c>
      <c r="AF143" s="45">
        <v>1690.50459820634</v>
      </c>
      <c r="AG143" s="46">
        <v>1561.53544537333</v>
      </c>
      <c r="AH143" s="45">
        <v>4107.2145112286598</v>
      </c>
      <c r="AI143" s="46">
        <v>3193.63456820787</v>
      </c>
      <c r="AJ143" s="45">
        <v>2353.0163124999999</v>
      </c>
      <c r="AK143" s="46">
        <v>2516.4870624999899</v>
      </c>
      <c r="AL143" s="45">
        <v>4875.6421317389504</v>
      </c>
      <c r="AM143" s="46">
        <v>4641.7844454446804</v>
      </c>
      <c r="AN143" s="45">
        <v>2745.0711302306599</v>
      </c>
      <c r="AO143" s="46">
        <v>2505.1724966239899</v>
      </c>
      <c r="AP143" s="45">
        <v>432671.89</v>
      </c>
      <c r="AQ143" s="46">
        <v>357783.51</v>
      </c>
      <c r="AR143" s="45">
        <v>1204542.8</v>
      </c>
      <c r="AS143" s="46">
        <v>988646.43</v>
      </c>
      <c r="AT143" s="45">
        <v>2755183.09</v>
      </c>
      <c r="AU143" s="46">
        <v>2539202.13</v>
      </c>
      <c r="AV143" s="45">
        <v>12455087.92</v>
      </c>
      <c r="AW143" s="46">
        <v>9649305.0999999996</v>
      </c>
    </row>
    <row r="144" spans="1:49" x14ac:dyDescent="0.25">
      <c r="A144" s="31">
        <v>43844</v>
      </c>
      <c r="B144" s="45">
        <v>1627.99515400019</v>
      </c>
      <c r="C144" s="46">
        <v>1787.30691911591</v>
      </c>
      <c r="D144" s="45">
        <v>3074.3764374999901</v>
      </c>
      <c r="E144" s="46">
        <v>3532.3552500000001</v>
      </c>
      <c r="F144" s="45">
        <v>2402.21390625</v>
      </c>
      <c r="G144" s="46">
        <v>2472.4636249999999</v>
      </c>
      <c r="H144" s="45">
        <v>3398.8841455092902</v>
      </c>
      <c r="I144" s="46">
        <v>3553.2954687500001</v>
      </c>
      <c r="J144" s="45">
        <v>1323.9403749999999</v>
      </c>
      <c r="K144" s="46">
        <v>1521.1874375</v>
      </c>
      <c r="L144" s="45">
        <v>1924.0888672271601</v>
      </c>
      <c r="M144" s="46">
        <v>1999.70205759021</v>
      </c>
      <c r="N144" s="45">
        <v>2381.6030883707299</v>
      </c>
      <c r="O144" s="46">
        <v>1947.5887765499599</v>
      </c>
      <c r="P144" s="45">
        <v>23896.308317003299</v>
      </c>
      <c r="Q144" s="46">
        <v>23841.556222163301</v>
      </c>
      <c r="R144" s="45">
        <v>588.53385351333202</v>
      </c>
      <c r="S144" s="46">
        <v>510.65951568000003</v>
      </c>
      <c r="T144" s="45">
        <v>2630.0944572613298</v>
      </c>
      <c r="U144" s="46">
        <v>2623.5205860493302</v>
      </c>
      <c r="V144" s="45">
        <v>2212.53421874999</v>
      </c>
      <c r="W144" s="46">
        <v>2478.2078750000101</v>
      </c>
      <c r="X144" s="45">
        <v>968.30825000000902</v>
      </c>
      <c r="Y144" s="46">
        <v>1111.5069062499899</v>
      </c>
      <c r="Z144" s="45">
        <v>248.26090624999699</v>
      </c>
      <c r="AA144" s="46">
        <v>323.03462500000501</v>
      </c>
      <c r="AB144" s="45">
        <v>6218.0728658289499</v>
      </c>
      <c r="AC144" s="46">
        <v>6911.7027462637197</v>
      </c>
      <c r="AD144" s="45">
        <v>4093.66209496694</v>
      </c>
      <c r="AE144" s="46">
        <v>3761.1401221034998</v>
      </c>
      <c r="AF144" s="45">
        <v>1696.7380987500101</v>
      </c>
      <c r="AG144" s="46">
        <v>1568.6001177733301</v>
      </c>
      <c r="AH144" s="45">
        <v>4122.4288598960202</v>
      </c>
      <c r="AI144" s="46">
        <v>3205.4647452946401</v>
      </c>
      <c r="AJ144" s="45">
        <v>2356.6188124999899</v>
      </c>
      <c r="AK144" s="46">
        <v>2520.3394062499901</v>
      </c>
      <c r="AL144" s="45">
        <v>4909.5288054901002</v>
      </c>
      <c r="AM144" s="46">
        <v>4674.0457621344203</v>
      </c>
      <c r="AN144" s="45">
        <v>2742.1819544453301</v>
      </c>
      <c r="AO144" s="46">
        <v>2502.53581478666</v>
      </c>
      <c r="AP144" s="45">
        <v>433842.43</v>
      </c>
      <c r="AQ144" s="46">
        <v>357653.9</v>
      </c>
      <c r="AR144" s="45">
        <v>1206680.8500000001</v>
      </c>
      <c r="AS144" s="46">
        <v>992977.52</v>
      </c>
      <c r="AT144" s="45">
        <v>2756522</v>
      </c>
      <c r="AU144" s="46">
        <v>2549594.2400000002</v>
      </c>
      <c r="AV144" s="45">
        <v>12483778.970000001</v>
      </c>
      <c r="AW144" s="46">
        <v>9735835.4800000004</v>
      </c>
    </row>
    <row r="145" spans="1:49" x14ac:dyDescent="0.25">
      <c r="A145" s="31">
        <v>43845</v>
      </c>
      <c r="B145" s="45">
        <v>1628.3712982345501</v>
      </c>
      <c r="C145" s="46">
        <v>1788.11763461487</v>
      </c>
      <c r="D145" s="45">
        <v>3079.9991562499899</v>
      </c>
      <c r="E145" s="46">
        <v>3538.8159062499999</v>
      </c>
      <c r="F145" s="45">
        <v>2402.0225937499899</v>
      </c>
      <c r="G145" s="46">
        <v>2472.2672499999999</v>
      </c>
      <c r="H145" s="45">
        <v>3400.5202654046502</v>
      </c>
      <c r="I145" s="46">
        <v>3553.54403124999</v>
      </c>
      <c r="J145" s="45">
        <v>1323.9403749999999</v>
      </c>
      <c r="K145" s="46">
        <v>1521.1874375</v>
      </c>
      <c r="L145" s="45">
        <v>1915.6677571267001</v>
      </c>
      <c r="M145" s="46">
        <v>2001.74333612232</v>
      </c>
      <c r="N145" s="45">
        <v>2382.4570630390499</v>
      </c>
      <c r="O145" s="46">
        <v>1948.2514277648399</v>
      </c>
      <c r="P145" s="45">
        <v>23842.105556406601</v>
      </c>
      <c r="Q145" s="46">
        <v>23787.477644016599</v>
      </c>
      <c r="R145" s="45">
        <v>578.78586738000001</v>
      </c>
      <c r="S145" s="46">
        <v>502.20139916666602</v>
      </c>
      <c r="T145" s="45">
        <v>2625.8997278453298</v>
      </c>
      <c r="U145" s="46">
        <v>2619.3363415986601</v>
      </c>
      <c r="V145" s="45">
        <v>2218.35653125</v>
      </c>
      <c r="W145" s="46">
        <v>2484.7291874999901</v>
      </c>
      <c r="X145" s="45">
        <v>969.24881249999601</v>
      </c>
      <c r="Y145" s="46">
        <v>1112.5871875</v>
      </c>
      <c r="Z145" s="45">
        <v>248.29449999999699</v>
      </c>
      <c r="AA145" s="46">
        <v>323.07793750000599</v>
      </c>
      <c r="AB145" s="45">
        <v>6221.32733250412</v>
      </c>
      <c r="AC145" s="46">
        <v>6914.0473307675802</v>
      </c>
      <c r="AD145" s="45">
        <v>4065.0765914663798</v>
      </c>
      <c r="AE145" s="46">
        <v>3734.8765654111498</v>
      </c>
      <c r="AF145" s="45">
        <v>1695.0311924146099</v>
      </c>
      <c r="AG145" s="46">
        <v>1568.1129112799899</v>
      </c>
      <c r="AH145" s="45">
        <v>4122.3909400099801</v>
      </c>
      <c r="AI145" s="46">
        <v>3205.4352590457702</v>
      </c>
      <c r="AJ145" s="45">
        <v>2362.2376562499799</v>
      </c>
      <c r="AK145" s="46">
        <v>2526.34896875</v>
      </c>
      <c r="AL145" s="45">
        <v>4930.8181820893196</v>
      </c>
      <c r="AM145" s="46">
        <v>4694.3140017429996</v>
      </c>
      <c r="AN145" s="45">
        <v>2738.5393635759901</v>
      </c>
      <c r="AO145" s="46">
        <v>2499.211559764</v>
      </c>
      <c r="AP145" s="45">
        <v>432625.86</v>
      </c>
      <c r="AQ145" s="46">
        <v>357774.17</v>
      </c>
      <c r="AR145" s="45">
        <v>1206873.27</v>
      </c>
      <c r="AS145" s="46">
        <v>992304.12</v>
      </c>
      <c r="AT145" s="45">
        <v>2759695.39</v>
      </c>
      <c r="AU145" s="46">
        <v>2554523.2799999998</v>
      </c>
      <c r="AV145" s="45">
        <v>12541545.130000001</v>
      </c>
      <c r="AW145" s="46">
        <v>9783314.1699999999</v>
      </c>
    </row>
    <row r="146" spans="1:49" x14ac:dyDescent="0.25">
      <c r="A146" s="31">
        <v>43846</v>
      </c>
      <c r="B146" s="45">
        <v>1638.2985587375599</v>
      </c>
      <c r="C146" s="46">
        <v>1798.7705965080399</v>
      </c>
      <c r="D146" s="45">
        <v>3076.5091562499701</v>
      </c>
      <c r="E146" s="46">
        <v>3534.8057812500001</v>
      </c>
      <c r="F146" s="45">
        <v>2394.7634374999998</v>
      </c>
      <c r="G146" s="46">
        <v>2464.79581249999</v>
      </c>
      <c r="H146" s="45">
        <v>3366.2520612470098</v>
      </c>
      <c r="I146" s="46">
        <v>3538.6123124999999</v>
      </c>
      <c r="J146" s="45">
        <v>1322.4095625</v>
      </c>
      <c r="K146" s="46">
        <v>1519.42837499999</v>
      </c>
      <c r="L146" s="45">
        <v>1897.6742517969101</v>
      </c>
      <c r="M146" s="46">
        <v>1993.5162841481199</v>
      </c>
      <c r="N146" s="45">
        <v>2370.5065750020499</v>
      </c>
      <c r="O146" s="46">
        <v>1938.5293992571101</v>
      </c>
      <c r="P146" s="45">
        <v>23854.5455365466</v>
      </c>
      <c r="Q146" s="46">
        <v>23799.889122216598</v>
      </c>
      <c r="R146" s="45">
        <v>581.22286391333296</v>
      </c>
      <c r="S146" s="46">
        <v>504.31592379999898</v>
      </c>
      <c r="T146" s="45">
        <v>2630.0944572613298</v>
      </c>
      <c r="U146" s="46">
        <v>2623.5205860493302</v>
      </c>
      <c r="V146" s="45">
        <v>2221.7202187499902</v>
      </c>
      <c r="W146" s="46">
        <v>2488.4972187499998</v>
      </c>
      <c r="X146" s="45">
        <v>969.828343749993</v>
      </c>
      <c r="Y146" s="46">
        <v>1113.2517500000099</v>
      </c>
      <c r="Z146" s="45">
        <v>248.30543750000601</v>
      </c>
      <c r="AA146" s="46">
        <v>323.09243749999001</v>
      </c>
      <c r="AB146" s="45">
        <v>6257.1488238607799</v>
      </c>
      <c r="AC146" s="46">
        <v>6955.82743900471</v>
      </c>
      <c r="AD146" s="45">
        <v>4071.2099750890302</v>
      </c>
      <c r="AE146" s="46">
        <v>3740.5117443741301</v>
      </c>
      <c r="AF146" s="45">
        <v>1702.4618303380801</v>
      </c>
      <c r="AG146" s="46">
        <v>1574.9339557200001</v>
      </c>
      <c r="AH146" s="45">
        <v>4121.1852316241902</v>
      </c>
      <c r="AI146" s="46">
        <v>3204.4977376434299</v>
      </c>
      <c r="AJ146" s="45">
        <v>2363.9667812499902</v>
      </c>
      <c r="AK146" s="46">
        <v>2528.1978125000001</v>
      </c>
      <c r="AL146" s="45">
        <v>4940.0609136513904</v>
      </c>
      <c r="AM146" s="46">
        <v>4703.1134133225596</v>
      </c>
      <c r="AN146" s="45">
        <v>2741.9723080879999</v>
      </c>
      <c r="AO146" s="46">
        <v>2502.3444899319902</v>
      </c>
      <c r="AP146" s="45">
        <v>430348.63</v>
      </c>
      <c r="AQ146" s="46">
        <v>357830.13</v>
      </c>
      <c r="AR146" s="45">
        <v>1205852.28</v>
      </c>
      <c r="AS146" s="46">
        <v>991722.84</v>
      </c>
      <c r="AT146" s="45">
        <v>2761733.61</v>
      </c>
      <c r="AU146" s="46">
        <v>2542803.83</v>
      </c>
      <c r="AV146" s="45">
        <v>12600034.51</v>
      </c>
      <c r="AW146" s="46">
        <v>9764744.7400000002</v>
      </c>
    </row>
    <row r="147" spans="1:49" x14ac:dyDescent="0.25">
      <c r="A147" s="31">
        <v>43847</v>
      </c>
      <c r="B147" s="45">
        <v>1657.19060701224</v>
      </c>
      <c r="C147" s="46">
        <v>1820.2139011909901</v>
      </c>
      <c r="D147" s="45">
        <v>3077.8664374999998</v>
      </c>
      <c r="E147" s="46">
        <v>3536.3653124999801</v>
      </c>
      <c r="F147" s="45">
        <v>2398.7751874999899</v>
      </c>
      <c r="G147" s="46">
        <v>2468.9245624999999</v>
      </c>
      <c r="H147" s="45">
        <v>3385.9458654707</v>
      </c>
      <c r="I147" s="46">
        <v>3554.53965624998</v>
      </c>
      <c r="J147" s="45">
        <v>1323.23384374999</v>
      </c>
      <c r="K147" s="46">
        <v>1520.3756874999899</v>
      </c>
      <c r="L147" s="45">
        <v>1899.90202132789</v>
      </c>
      <c r="M147" s="46">
        <v>2003.5048640873399</v>
      </c>
      <c r="N147" s="45">
        <v>2375.62343189695</v>
      </c>
      <c r="O147" s="46">
        <v>1942.7108884701299</v>
      </c>
      <c r="P147" s="45">
        <v>24007.379545010001</v>
      </c>
      <c r="Q147" s="46">
        <v>23952.372955866598</v>
      </c>
      <c r="R147" s="45">
        <v>583.05061131333298</v>
      </c>
      <c r="S147" s="46">
        <v>505.90182059999898</v>
      </c>
      <c r="T147" s="45">
        <v>2653.1654602479998</v>
      </c>
      <c r="U147" s="46">
        <v>2646.5339241813299</v>
      </c>
      <c r="V147" s="45">
        <v>2220.2969687499999</v>
      </c>
      <c r="W147" s="46">
        <v>2486.90281249998</v>
      </c>
      <c r="X147" s="45">
        <v>969.46637499999895</v>
      </c>
      <c r="Y147" s="46">
        <v>1112.83653125</v>
      </c>
      <c r="Z147" s="45">
        <v>248.29449999999699</v>
      </c>
      <c r="AA147" s="46">
        <v>323.07793750000599</v>
      </c>
      <c r="AB147" s="45">
        <v>6240.9601356999601</v>
      </c>
      <c r="AC147" s="46">
        <v>6937.4264716281796</v>
      </c>
      <c r="AD147" s="45">
        <v>4102.9284794584</v>
      </c>
      <c r="AE147" s="46">
        <v>3769.6538125193802</v>
      </c>
      <c r="AF147" s="45">
        <v>1715.0558262360501</v>
      </c>
      <c r="AG147" s="46">
        <v>1587.6016409733299</v>
      </c>
      <c r="AH147" s="45">
        <v>4162.0198429562297</v>
      </c>
      <c r="AI147" s="46">
        <v>3236.2493835224</v>
      </c>
      <c r="AJ147" s="45">
        <v>2363.1021874999901</v>
      </c>
      <c r="AK147" s="46">
        <v>2527.27331250001</v>
      </c>
      <c r="AL147" s="45">
        <v>5007.7192825116499</v>
      </c>
      <c r="AM147" s="46">
        <v>4767.5265861640701</v>
      </c>
      <c r="AN147" s="45">
        <v>2764.3781626519999</v>
      </c>
      <c r="AO147" s="46">
        <v>2522.7922402333302</v>
      </c>
      <c r="AP147" s="45">
        <v>430936.22</v>
      </c>
      <c r="AQ147" s="46">
        <v>357788.53</v>
      </c>
      <c r="AR147" s="45">
        <v>1205810.31</v>
      </c>
      <c r="AS147" s="46">
        <v>991273.32</v>
      </c>
      <c r="AT147" s="45">
        <v>2760162.55</v>
      </c>
      <c r="AU147" s="46">
        <v>2526136.7000000002</v>
      </c>
      <c r="AV147" s="45">
        <v>12560284.16</v>
      </c>
      <c r="AW147" s="46">
        <v>9676967.0800000001</v>
      </c>
    </row>
    <row r="148" spans="1:49" x14ac:dyDescent="0.25">
      <c r="A148" s="31">
        <v>43850</v>
      </c>
      <c r="B148" s="45">
        <v>1650.61433682392</v>
      </c>
      <c r="C148" s="46">
        <v>1812.6712703317401</v>
      </c>
      <c r="D148" s="45">
        <v>3082.7134375000101</v>
      </c>
      <c r="E148" s="46">
        <v>3541.9345624999901</v>
      </c>
      <c r="F148" s="45">
        <v>2401.6408124999898</v>
      </c>
      <c r="G148" s="46">
        <v>2471.8739375</v>
      </c>
      <c r="H148" s="45">
        <v>3379.7473446220502</v>
      </c>
      <c r="I148" s="46">
        <v>3560.2636874999898</v>
      </c>
      <c r="J148" s="45">
        <v>1323.58746875</v>
      </c>
      <c r="K148" s="46">
        <v>1520.7815624999901</v>
      </c>
      <c r="L148" s="45">
        <v>1830.3008097071299</v>
      </c>
      <c r="M148" s="46">
        <v>2011.14424069402</v>
      </c>
      <c r="N148" s="45">
        <v>2341.1175304632302</v>
      </c>
      <c r="O148" s="46">
        <v>1959.2726685259299</v>
      </c>
      <c r="P148" s="45">
        <v>24069.579433723298</v>
      </c>
      <c r="Q148" s="46">
        <v>24014.430323550001</v>
      </c>
      <c r="R148" s="45">
        <v>577.56736911333303</v>
      </c>
      <c r="S148" s="46">
        <v>501.14412551999999</v>
      </c>
      <c r="T148" s="45">
        <v>2649.6698539119998</v>
      </c>
      <c r="U148" s="46">
        <v>2643.0470537866599</v>
      </c>
      <c r="V148" s="45">
        <v>2221.0733124999902</v>
      </c>
      <c r="W148" s="46">
        <v>2487.77225</v>
      </c>
      <c r="X148" s="45">
        <v>969.32140624999795</v>
      </c>
      <c r="Y148" s="46">
        <v>1112.67015625001</v>
      </c>
      <c r="Z148" s="45">
        <v>248.27212500000499</v>
      </c>
      <c r="AA148" s="46">
        <v>323.049281249996</v>
      </c>
      <c r="AB148" s="45">
        <v>6203.1481091370697</v>
      </c>
      <c r="AC148" s="46">
        <v>6895.8605064324702</v>
      </c>
      <c r="AD148" s="45">
        <v>4097.3704385260098</v>
      </c>
      <c r="AE148" s="46">
        <v>3764.5472407359198</v>
      </c>
      <c r="AF148" s="45">
        <v>1715.71050297854</v>
      </c>
      <c r="AG148" s="46">
        <v>1589.55049765333</v>
      </c>
      <c r="AH148" s="45">
        <v>4171.8323361867097</v>
      </c>
      <c r="AI148" s="46">
        <v>3243.8792582331198</v>
      </c>
      <c r="AJ148" s="45">
        <v>2364.25521875</v>
      </c>
      <c r="AK148" s="46">
        <v>2528.5061875000001</v>
      </c>
      <c r="AL148" s="45">
        <v>5019.3871571335503</v>
      </c>
      <c r="AM148" s="46">
        <v>4778.6348127730698</v>
      </c>
      <c r="AN148" s="45">
        <v>2759.4842537346599</v>
      </c>
      <c r="AO148" s="46">
        <v>2518.3260199373299</v>
      </c>
      <c r="AP148" s="45">
        <v>432664.96</v>
      </c>
      <c r="AQ148" s="46">
        <v>357774.81</v>
      </c>
      <c r="AR148" s="45">
        <v>1205075.8700000001</v>
      </c>
      <c r="AS148" s="46">
        <v>989094.01</v>
      </c>
      <c r="AT148" s="45">
        <v>2761471.19</v>
      </c>
      <c r="AU148" s="46">
        <v>2512889.83</v>
      </c>
      <c r="AV148" s="45">
        <v>12578501.880000001</v>
      </c>
      <c r="AW148" s="46">
        <v>9630909.8499999996</v>
      </c>
    </row>
    <row r="149" spans="1:49" x14ac:dyDescent="0.25">
      <c r="A149" s="31">
        <v>43851</v>
      </c>
      <c r="B149" s="45">
        <v>1643.0448132331701</v>
      </c>
      <c r="C149" s="46">
        <v>1806.94542787505</v>
      </c>
      <c r="D149" s="45">
        <v>3089.8879375000101</v>
      </c>
      <c r="E149" s="46">
        <v>3550.17756249999</v>
      </c>
      <c r="F149" s="45">
        <v>2400.8764687500002</v>
      </c>
      <c r="G149" s="46">
        <v>2471.0873749999801</v>
      </c>
      <c r="H149" s="45">
        <v>3381.6634165516002</v>
      </c>
      <c r="I149" s="46">
        <v>3560.76124999999</v>
      </c>
      <c r="J149" s="45">
        <v>1323.3515312500001</v>
      </c>
      <c r="K149" s="46">
        <v>1520.51112499999</v>
      </c>
      <c r="L149" s="45">
        <v>1821.0845197435999</v>
      </c>
      <c r="M149" s="46">
        <v>2011.5562240520301</v>
      </c>
      <c r="N149" s="45">
        <v>2337.5617969416598</v>
      </c>
      <c r="O149" s="46">
        <v>1956.2676113392599</v>
      </c>
      <c r="P149" s="45">
        <v>24074.022288086599</v>
      </c>
      <c r="Q149" s="46">
        <v>24018.862997886601</v>
      </c>
      <c r="R149" s="45">
        <v>574.52114479333295</v>
      </c>
      <c r="S149" s="46">
        <v>498.50096106666598</v>
      </c>
      <c r="T149" s="45">
        <v>2641.2803984133302</v>
      </c>
      <c r="U149" s="46">
        <v>2634.6785679559998</v>
      </c>
      <c r="V149" s="45">
        <v>2228.0597187499902</v>
      </c>
      <c r="W149" s="46">
        <v>2495.5977499999899</v>
      </c>
      <c r="X149" s="45">
        <v>970.26246874999003</v>
      </c>
      <c r="Y149" s="46">
        <v>1113.7504375000001</v>
      </c>
      <c r="Z149" s="45">
        <v>248.28306250000099</v>
      </c>
      <c r="AA149" s="46">
        <v>323.06378124999901</v>
      </c>
      <c r="AB149" s="45">
        <v>6216.2447812303499</v>
      </c>
      <c r="AC149" s="46">
        <v>6909.0183247530904</v>
      </c>
      <c r="AD149" s="45">
        <v>4010.13158902959</v>
      </c>
      <c r="AE149" s="46">
        <v>3684.39469231871</v>
      </c>
      <c r="AF149" s="45">
        <v>1712.9071892992799</v>
      </c>
      <c r="AG149" s="46">
        <v>1587.3580343599899</v>
      </c>
      <c r="AH149" s="45">
        <v>4158.2250408290001</v>
      </c>
      <c r="AI149" s="46">
        <v>3233.2986738671102</v>
      </c>
      <c r="AJ149" s="45">
        <v>2371.4589375</v>
      </c>
      <c r="AK149" s="46">
        <v>2536.2106562499998</v>
      </c>
      <c r="AL149" s="45">
        <v>5026.8455368004998</v>
      </c>
      <c r="AM149" s="46">
        <v>4785.7354552603301</v>
      </c>
      <c r="AN149" s="45">
        <v>2752.9262796186599</v>
      </c>
      <c r="AO149" s="46">
        <v>2512.3411681026701</v>
      </c>
      <c r="AP149" s="45">
        <v>433833.67</v>
      </c>
      <c r="AQ149" s="46">
        <v>357648.75</v>
      </c>
      <c r="AR149" s="45">
        <v>1207646.78</v>
      </c>
      <c r="AS149" s="46">
        <v>993801.87</v>
      </c>
      <c r="AT149" s="45">
        <v>2766623.25</v>
      </c>
      <c r="AU149" s="46">
        <v>2515196.5699999998</v>
      </c>
      <c r="AV149" s="45">
        <v>12690673.689999999</v>
      </c>
      <c r="AW149" s="46">
        <v>9678253.3000000007</v>
      </c>
    </row>
    <row r="150" spans="1:49" x14ac:dyDescent="0.25">
      <c r="A150" s="31">
        <v>43852</v>
      </c>
      <c r="B150" s="45">
        <v>1643.6767813065701</v>
      </c>
      <c r="C150" s="46">
        <v>1807.4391214320101</v>
      </c>
      <c r="D150" s="45">
        <v>3090.6632187499999</v>
      </c>
      <c r="E150" s="46">
        <v>3551.0686249999899</v>
      </c>
      <c r="F150" s="45">
        <v>2400.68571875</v>
      </c>
      <c r="G150" s="46">
        <v>2470.8909999999901</v>
      </c>
      <c r="H150" s="45">
        <v>3381.4265620825699</v>
      </c>
      <c r="I150" s="46">
        <v>3560.5126874999901</v>
      </c>
      <c r="J150" s="45">
        <v>1322.8809374999901</v>
      </c>
      <c r="K150" s="46">
        <v>1519.96975</v>
      </c>
      <c r="L150" s="45">
        <v>1818.3745989311999</v>
      </c>
      <c r="M150" s="46">
        <v>2010.0572743371199</v>
      </c>
      <c r="N150" s="45">
        <v>2340.7144464958801</v>
      </c>
      <c r="O150" s="46">
        <v>1958.9194776075001</v>
      </c>
      <c r="P150" s="45">
        <v>23995.828140143301</v>
      </c>
      <c r="Q150" s="46">
        <v>23940.848012459999</v>
      </c>
      <c r="R150" s="45">
        <v>570.86564999333302</v>
      </c>
      <c r="S150" s="46">
        <v>495.32916278666602</v>
      </c>
      <c r="T150" s="45">
        <v>2627.9970937520002</v>
      </c>
      <c r="U150" s="46">
        <v>2621.4284633560001</v>
      </c>
      <c r="V150" s="45">
        <v>2229.6126250000102</v>
      </c>
      <c r="W150" s="46">
        <v>2497.3369062499801</v>
      </c>
      <c r="X150" s="45">
        <v>970.55212500001005</v>
      </c>
      <c r="Y150" s="46">
        <v>1114.08274999998</v>
      </c>
      <c r="Z150" s="45">
        <v>248.28306250000099</v>
      </c>
      <c r="AA150" s="46">
        <v>323.06378124999901</v>
      </c>
      <c r="AB150" s="45">
        <v>6220.1001403809696</v>
      </c>
      <c r="AC150" s="46">
        <v>6927.9806030879099</v>
      </c>
      <c r="AD150" s="45">
        <v>4038.65294444854</v>
      </c>
      <c r="AE150" s="46">
        <v>3710.5992569468499</v>
      </c>
      <c r="AF150" s="45">
        <v>1713.3817709851601</v>
      </c>
      <c r="AG150" s="46">
        <v>1589.06330314666</v>
      </c>
      <c r="AH150" s="45">
        <v>4170.7035936688399</v>
      </c>
      <c r="AI150" s="46">
        <v>3243.0015852714801</v>
      </c>
      <c r="AJ150" s="45">
        <v>2373.4762812499798</v>
      </c>
      <c r="AK150" s="46">
        <v>2538.3680937500098</v>
      </c>
      <c r="AL150" s="45">
        <v>5031.9490797614899</v>
      </c>
      <c r="AM150" s="46">
        <v>4790.5942108769304</v>
      </c>
      <c r="AN150" s="45">
        <v>2740.27549106266</v>
      </c>
      <c r="AO150" s="46">
        <v>2500.7959618466598</v>
      </c>
      <c r="AP150" s="45">
        <v>432624.05</v>
      </c>
      <c r="AQ150" s="46">
        <v>357777.03</v>
      </c>
      <c r="AR150" s="45">
        <v>1207676.3600000001</v>
      </c>
      <c r="AS150" s="46">
        <v>992998.86</v>
      </c>
      <c r="AT150" s="45">
        <v>2767631.52</v>
      </c>
      <c r="AU150" s="46">
        <v>2518601.2799999998</v>
      </c>
      <c r="AV150" s="45">
        <v>12709347.6</v>
      </c>
      <c r="AW150" s="46">
        <v>9670956.1300000008</v>
      </c>
    </row>
    <row r="151" spans="1:49" x14ac:dyDescent="0.25">
      <c r="A151" s="31">
        <v>43853</v>
      </c>
      <c r="B151" s="45">
        <v>1649.8595625637499</v>
      </c>
      <c r="C151" s="46">
        <v>1814.6839689220999</v>
      </c>
      <c r="D151" s="45">
        <v>3105.3989999999999</v>
      </c>
      <c r="E151" s="46">
        <v>3567.9995937499998</v>
      </c>
      <c r="F151" s="45">
        <v>2410.0460937499902</v>
      </c>
      <c r="G151" s="46">
        <v>2480.5249062500002</v>
      </c>
      <c r="H151" s="45">
        <v>3411.2584881478601</v>
      </c>
      <c r="I151" s="46">
        <v>3590.3764687499902</v>
      </c>
      <c r="J151" s="45">
        <v>1325.2362499999899</v>
      </c>
      <c r="K151" s="46">
        <v>1522.6760624999999</v>
      </c>
      <c r="L151" s="45">
        <v>1829.3106041251201</v>
      </c>
      <c r="M151" s="46">
        <v>2005.4219230930501</v>
      </c>
      <c r="N151" s="45">
        <v>2330.5593934385602</v>
      </c>
      <c r="O151" s="46">
        <v>1950.4255658571999</v>
      </c>
      <c r="P151" s="45">
        <v>23782.571371509999</v>
      </c>
      <c r="Q151" s="46">
        <v>23728.0798794</v>
      </c>
      <c r="R151" s="45">
        <v>567.81939833333297</v>
      </c>
      <c r="S151" s="46">
        <v>492.68599233999902</v>
      </c>
      <c r="T151" s="45">
        <v>2605.6252126466602</v>
      </c>
      <c r="U151" s="46">
        <v>2599.112498344</v>
      </c>
      <c r="V151" s="45">
        <v>2238.6694687499999</v>
      </c>
      <c r="W151" s="46">
        <v>2507.4807812499898</v>
      </c>
      <c r="X151" s="45">
        <v>972.07221874999402</v>
      </c>
      <c r="Y151" s="46">
        <v>1115.82759375001</v>
      </c>
      <c r="Z151" s="45">
        <v>248.36068750000001</v>
      </c>
      <c r="AA151" s="46">
        <v>323.16440625000303</v>
      </c>
      <c r="AB151" s="45">
        <v>6271.9686457622001</v>
      </c>
      <c r="AC151" s="46">
        <v>6985.4873426956201</v>
      </c>
      <c r="AD151" s="45">
        <v>3947.8220836069199</v>
      </c>
      <c r="AE151" s="46">
        <v>3627.1464408599199</v>
      </c>
      <c r="AF151" s="45">
        <v>1706.4342686995501</v>
      </c>
      <c r="AG151" s="46">
        <v>1584.1911034</v>
      </c>
      <c r="AH151" s="45">
        <v>4137.2303807812204</v>
      </c>
      <c r="AI151" s="46">
        <v>3216.9739150658402</v>
      </c>
      <c r="AJ151" s="45">
        <v>2383.9940624999999</v>
      </c>
      <c r="AK151" s="46">
        <v>2549.6168749999902</v>
      </c>
      <c r="AL151" s="45">
        <v>5001.1830141861201</v>
      </c>
      <c r="AM151" s="46">
        <v>4761.3038230640996</v>
      </c>
      <c r="AN151" s="45">
        <v>2718.7540758186601</v>
      </c>
      <c r="AO151" s="46">
        <v>2481.1553591933298</v>
      </c>
      <c r="AP151" s="45">
        <v>430391.97</v>
      </c>
      <c r="AQ151" s="46">
        <v>357863.31</v>
      </c>
      <c r="AR151" s="45">
        <v>1206951.28</v>
      </c>
      <c r="AS151" s="46">
        <v>992658.16</v>
      </c>
      <c r="AT151" s="45">
        <v>2772038.21</v>
      </c>
      <c r="AU151" s="46">
        <v>2516669.5099999998</v>
      </c>
      <c r="AV151" s="45">
        <v>12794084.050000001</v>
      </c>
      <c r="AW151" s="46">
        <v>9704743.4399999995</v>
      </c>
    </row>
    <row r="152" spans="1:49" x14ac:dyDescent="0.25">
      <c r="A152" s="31">
        <v>43854</v>
      </c>
      <c r="B152" s="45">
        <v>1657.12814522403</v>
      </c>
      <c r="C152" s="46">
        <v>1822.49343614284</v>
      </c>
      <c r="D152" s="45">
        <v>3110.4404999999801</v>
      </c>
      <c r="E152" s="46">
        <v>3573.79178125</v>
      </c>
      <c r="F152" s="45">
        <v>2412.9117187500001</v>
      </c>
      <c r="G152" s="46">
        <v>2483.4745625</v>
      </c>
      <c r="H152" s="45">
        <v>3412.6299577178502</v>
      </c>
      <c r="I152" s="46">
        <v>3595.3535937500001</v>
      </c>
      <c r="J152" s="45">
        <v>1325.3537187500001</v>
      </c>
      <c r="K152" s="46">
        <v>1522.8110624999899</v>
      </c>
      <c r="L152" s="45">
        <v>1834.3951540323201</v>
      </c>
      <c r="M152" s="46">
        <v>2011.56402775728</v>
      </c>
      <c r="N152" s="45">
        <v>2339.2213932755499</v>
      </c>
      <c r="O152" s="46">
        <v>1957.6683015147901</v>
      </c>
      <c r="P152" s="45">
        <v>24106.010792876601</v>
      </c>
      <c r="Q152" s="46">
        <v>24050.778214366601</v>
      </c>
      <c r="R152" s="45">
        <v>566.60091673333295</v>
      </c>
      <c r="S152" s="46">
        <v>491.62873536000001</v>
      </c>
      <c r="T152" s="45">
        <v>2633.5900669306602</v>
      </c>
      <c r="U152" s="46">
        <v>2627.0074540466599</v>
      </c>
      <c r="V152" s="45">
        <v>2241.90365625</v>
      </c>
      <c r="W152" s="46">
        <v>2511.1037812499899</v>
      </c>
      <c r="X152" s="45">
        <v>972.65125000000603</v>
      </c>
      <c r="Y152" s="46">
        <v>1116.4924375000001</v>
      </c>
      <c r="Z152" s="45">
        <v>248.39399999999699</v>
      </c>
      <c r="AA152" s="46">
        <v>323.20778125000402</v>
      </c>
      <c r="AB152" s="45">
        <v>6288.1164740701397</v>
      </c>
      <c r="AC152" s="46">
        <v>7004.9234177844701</v>
      </c>
      <c r="AD152" s="45">
        <v>3997.4722120267402</v>
      </c>
      <c r="AE152" s="46">
        <v>3672.7635934565001</v>
      </c>
      <c r="AF152" s="45">
        <v>1715.69352599429</v>
      </c>
      <c r="AG152" s="46">
        <v>1592.47382873333</v>
      </c>
      <c r="AH152" s="45">
        <v>4173.00275912079</v>
      </c>
      <c r="AI152" s="46">
        <v>3244.7893402556701</v>
      </c>
      <c r="AJ152" s="45">
        <v>2386.5879999999802</v>
      </c>
      <c r="AK152" s="46">
        <v>2552.39050000001</v>
      </c>
      <c r="AL152" s="45">
        <v>5036.7150588987997</v>
      </c>
      <c r="AM152" s="46">
        <v>4795.13159376147</v>
      </c>
      <c r="AN152" s="45">
        <v>2746.5058914439901</v>
      </c>
      <c r="AO152" s="46">
        <v>2506.4818705786702</v>
      </c>
      <c r="AP152" s="45">
        <v>431010.71</v>
      </c>
      <c r="AQ152" s="46">
        <v>357841.67</v>
      </c>
      <c r="AR152" s="45">
        <v>1207655.71</v>
      </c>
      <c r="AS152" s="46">
        <v>992864.16</v>
      </c>
      <c r="AT152" s="45">
        <v>2774900.89</v>
      </c>
      <c r="AU152" s="46">
        <v>2525181.56</v>
      </c>
      <c r="AV152" s="45">
        <v>12856179.09</v>
      </c>
      <c r="AW152" s="46">
        <v>9737610.8399999999</v>
      </c>
    </row>
    <row r="153" spans="1:49" x14ac:dyDescent="0.25">
      <c r="A153" s="31">
        <v>43857</v>
      </c>
      <c r="B153" s="45">
        <v>1669.5854217636499</v>
      </c>
      <c r="C153" s="46">
        <v>1836.69055821548</v>
      </c>
      <c r="D153" s="45">
        <v>3127.8910624999899</v>
      </c>
      <c r="E153" s="46">
        <v>3593.8417500000101</v>
      </c>
      <c r="F153" s="45">
        <v>2432.58746875</v>
      </c>
      <c r="G153" s="46">
        <v>2503.72621875</v>
      </c>
      <c r="H153" s="45">
        <v>3469.1794066551502</v>
      </c>
      <c r="I153" s="46">
        <v>3653.3392812499801</v>
      </c>
      <c r="J153" s="45">
        <v>1328.4156250000001</v>
      </c>
      <c r="K153" s="46">
        <v>1526.3291875</v>
      </c>
      <c r="L153" s="45">
        <v>1822.9349988930501</v>
      </c>
      <c r="M153" s="46">
        <v>2012.3043084429301</v>
      </c>
      <c r="N153" s="45">
        <v>2340.27172976255</v>
      </c>
      <c r="O153" s="46">
        <v>1958.54883760503</v>
      </c>
      <c r="P153" s="45">
        <v>23477.791927516599</v>
      </c>
      <c r="Q153" s="46">
        <v>23423.998749233298</v>
      </c>
      <c r="R153" s="45">
        <v>557.46218441333303</v>
      </c>
      <c r="S153" s="46">
        <v>483.69924200000003</v>
      </c>
      <c r="T153" s="45">
        <v>2566.4744150759998</v>
      </c>
      <c r="U153" s="46">
        <v>2560.05956073466</v>
      </c>
      <c r="V153" s="45">
        <v>2254.19496874999</v>
      </c>
      <c r="W153" s="46">
        <v>2524.8704375000102</v>
      </c>
      <c r="X153" s="45">
        <v>974.67800000000204</v>
      </c>
      <c r="Y153" s="46">
        <v>1118.8192187499999</v>
      </c>
      <c r="Z153" s="45">
        <v>248.49399999999901</v>
      </c>
      <c r="AA153" s="46">
        <v>323.33762500000103</v>
      </c>
      <c r="AB153" s="45">
        <v>6380.48422547065</v>
      </c>
      <c r="AC153" s="46">
        <v>7107.7047272900099</v>
      </c>
      <c r="AD153" s="45">
        <v>3823.2415270311299</v>
      </c>
      <c r="AE153" s="46">
        <v>3512.68539711012</v>
      </c>
      <c r="AF153" s="45">
        <v>1679.1638089319399</v>
      </c>
      <c r="AG153" s="46">
        <v>1559.3429367599899</v>
      </c>
      <c r="AH153" s="45">
        <v>4089.8206857651599</v>
      </c>
      <c r="AI153" s="46">
        <v>3180.1097012826999</v>
      </c>
      <c r="AJ153" s="45">
        <v>2398.25853124998</v>
      </c>
      <c r="AK153" s="46">
        <v>2564.87215625</v>
      </c>
      <c r="AL153" s="45">
        <v>4960.3562749676203</v>
      </c>
      <c r="AM153" s="46">
        <v>4722.4353182627101</v>
      </c>
      <c r="AN153" s="45">
        <v>2679.7469235879998</v>
      </c>
      <c r="AO153" s="46">
        <v>2445.5571360413301</v>
      </c>
      <c r="AP153" s="45">
        <v>433311.78</v>
      </c>
      <c r="AQ153" s="46">
        <v>357836.97</v>
      </c>
      <c r="AR153" s="45">
        <v>1209561.19</v>
      </c>
      <c r="AS153" s="46">
        <v>994605.88</v>
      </c>
      <c r="AT153" s="45">
        <v>2784398.85</v>
      </c>
      <c r="AU153" s="46">
        <v>2566198.5</v>
      </c>
      <c r="AV153" s="45">
        <v>13046156.15</v>
      </c>
      <c r="AW153" s="46">
        <v>9929365.0199999996</v>
      </c>
    </row>
    <row r="154" spans="1:49" x14ac:dyDescent="0.25">
      <c r="A154" s="31">
        <v>43858</v>
      </c>
      <c r="B154" s="45">
        <v>1670.5419869406501</v>
      </c>
      <c r="C154" s="46">
        <v>1837.64411685968</v>
      </c>
      <c r="D154" s="45">
        <v>3120.7167812499802</v>
      </c>
      <c r="E154" s="46">
        <v>3585.5990312499998</v>
      </c>
      <c r="F154" s="45">
        <v>2435.07103124999</v>
      </c>
      <c r="G154" s="46">
        <v>2506.2820624999899</v>
      </c>
      <c r="H154" s="45">
        <v>3584.02079905956</v>
      </c>
      <c r="I154" s="46">
        <v>3657.3208437499902</v>
      </c>
      <c r="J154" s="45">
        <v>1329.00468749999</v>
      </c>
      <c r="K154" s="46">
        <v>1527.0060000000001</v>
      </c>
      <c r="L154" s="45">
        <v>1824.2191950927499</v>
      </c>
      <c r="M154" s="46">
        <v>2014.1507118740001</v>
      </c>
      <c r="N154" s="45">
        <v>2342.4303505050402</v>
      </c>
      <c r="O154" s="46">
        <v>1960.34256029218</v>
      </c>
      <c r="P154" s="45">
        <v>23656.394465540001</v>
      </c>
      <c r="Q154" s="46">
        <v>23602.192062089998</v>
      </c>
      <c r="R154" s="45">
        <v>565.991656926666</v>
      </c>
      <c r="S154" s="46">
        <v>491.10010153333297</v>
      </c>
      <c r="T154" s="45">
        <v>2593.0410243986598</v>
      </c>
      <c r="U154" s="46">
        <v>2586.5597680626602</v>
      </c>
      <c r="V154" s="45">
        <v>2247.07884375</v>
      </c>
      <c r="W154" s="46">
        <v>2516.9001874999899</v>
      </c>
      <c r="X154" s="45">
        <v>973.80959375000396</v>
      </c>
      <c r="Y154" s="46">
        <v>1117.82184375</v>
      </c>
      <c r="Z154" s="45">
        <v>248.483062500009</v>
      </c>
      <c r="AA154" s="46">
        <v>323.323187499992</v>
      </c>
      <c r="AB154" s="45">
        <v>6401.0356843617201</v>
      </c>
      <c r="AC154" s="46">
        <v>7057.1897380374403</v>
      </c>
      <c r="AD154" s="45">
        <v>3871.3600259834898</v>
      </c>
      <c r="AE154" s="46">
        <v>3556.8953144461302</v>
      </c>
      <c r="AF154" s="45">
        <v>1689.1971620832201</v>
      </c>
      <c r="AG154" s="46">
        <v>1575.17754098666</v>
      </c>
      <c r="AH154" s="45">
        <v>4132.8146340725598</v>
      </c>
      <c r="AI154" s="46">
        <v>3213.5403791168401</v>
      </c>
      <c r="AJ154" s="45">
        <v>2391.6304687500001</v>
      </c>
      <c r="AK154" s="46">
        <v>2557.7835937499899</v>
      </c>
      <c r="AL154" s="45">
        <v>5004.4319140287198</v>
      </c>
      <c r="AM154" s="46">
        <v>4764.3968906167702</v>
      </c>
      <c r="AN154" s="45">
        <v>2707.2497811960002</v>
      </c>
      <c r="AO154" s="46">
        <v>2470.6564547159901</v>
      </c>
      <c r="AP154" s="45">
        <v>432424.93</v>
      </c>
      <c r="AQ154" s="46">
        <v>357850.22</v>
      </c>
      <c r="AR154" s="45">
        <v>1208749.1599999999</v>
      </c>
      <c r="AS154" s="46">
        <v>993488.29</v>
      </c>
      <c r="AT154" s="45">
        <v>2778708.28</v>
      </c>
      <c r="AU154" s="46">
        <v>2648537.5499999998</v>
      </c>
      <c r="AV154" s="45">
        <v>12936313.23</v>
      </c>
      <c r="AW154" s="46">
        <v>10080189.43</v>
      </c>
    </row>
    <row r="155" spans="1:49" x14ac:dyDescent="0.25">
      <c r="A155" s="31">
        <v>43859</v>
      </c>
      <c r="B155" s="45">
        <v>1655.01469167599</v>
      </c>
      <c r="C155" s="46">
        <v>1820.8899115501199</v>
      </c>
      <c r="D155" s="45">
        <v>3124.9827812499798</v>
      </c>
      <c r="E155" s="46">
        <v>3590.5000937500099</v>
      </c>
      <c r="F155" s="45">
        <v>2440.8022187499901</v>
      </c>
      <c r="G155" s="46">
        <v>2512.1808124999998</v>
      </c>
      <c r="H155" s="45">
        <v>3601.9445262643999</v>
      </c>
      <c r="I155" s="46">
        <v>3673.99503125001</v>
      </c>
      <c r="J155" s="45">
        <v>1329.9469375000001</v>
      </c>
      <c r="K155" s="46">
        <v>1528.08824999999</v>
      </c>
      <c r="L155" s="45">
        <v>1818.55790945014</v>
      </c>
      <c r="M155" s="46">
        <v>2011.0883267588699</v>
      </c>
      <c r="N155" s="45">
        <v>2341.7904354939801</v>
      </c>
      <c r="O155" s="46">
        <v>1959.7905115574299</v>
      </c>
      <c r="P155" s="45">
        <v>23723.925770220001</v>
      </c>
      <c r="Q155" s="46">
        <v>23669.568641243299</v>
      </c>
      <c r="R155" s="45">
        <v>572.08414826000001</v>
      </c>
      <c r="S155" s="46">
        <v>496.386430439999</v>
      </c>
      <c r="T155" s="45">
        <v>2607.7225752200002</v>
      </c>
      <c r="U155" s="46">
        <v>2601.20462010133</v>
      </c>
      <c r="V155" s="45">
        <v>2251.9952187499998</v>
      </c>
      <c r="W155" s="46">
        <v>2522.40709374998</v>
      </c>
      <c r="X155" s="45">
        <v>974.31603124999401</v>
      </c>
      <c r="Y155" s="46">
        <v>1118.4037187500001</v>
      </c>
      <c r="Z155" s="45">
        <v>248.52731250000301</v>
      </c>
      <c r="AA155" s="46">
        <v>323.38100000000202</v>
      </c>
      <c r="AB155" s="45">
        <v>6407.5323063448304</v>
      </c>
      <c r="AC155" s="46">
        <v>7063.3290556694601</v>
      </c>
      <c r="AD155" s="45">
        <v>3896.3985805960601</v>
      </c>
      <c r="AE155" s="46">
        <v>3579.9000200504702</v>
      </c>
      <c r="AF155" s="45">
        <v>1695.0811293528</v>
      </c>
      <c r="AG155" s="46">
        <v>1580.5369685733299</v>
      </c>
      <c r="AH155" s="45">
        <v>4145.5825102545004</v>
      </c>
      <c r="AI155" s="46">
        <v>3223.4682591760902</v>
      </c>
      <c r="AJ155" s="45">
        <v>2397.1057812500098</v>
      </c>
      <c r="AK155" s="46">
        <v>2563.6394999999902</v>
      </c>
      <c r="AL155" s="45">
        <v>5032.0037886416003</v>
      </c>
      <c r="AM155" s="46">
        <v>4790.6462938347904</v>
      </c>
      <c r="AN155" s="45">
        <v>2718.4854680386602</v>
      </c>
      <c r="AO155" s="46">
        <v>2480.91022401599</v>
      </c>
      <c r="AP155" s="45">
        <v>432067.84000000003</v>
      </c>
      <c r="AQ155" s="46">
        <v>357856.98</v>
      </c>
      <c r="AR155" s="45">
        <v>1209039.72</v>
      </c>
      <c r="AS155" s="46">
        <v>993791.14</v>
      </c>
      <c r="AT155" s="45">
        <v>2781219.96</v>
      </c>
      <c r="AU155" s="46">
        <v>2657945.31</v>
      </c>
      <c r="AV155" s="45">
        <v>13003228.41</v>
      </c>
      <c r="AW155" s="46">
        <v>10122204.92</v>
      </c>
    </row>
    <row r="156" spans="1:49" x14ac:dyDescent="0.25">
      <c r="A156" s="31">
        <v>43860</v>
      </c>
      <c r="B156" s="45">
        <v>1659.3273449209</v>
      </c>
      <c r="C156" s="46">
        <v>1825.44987384348</v>
      </c>
      <c r="D156" s="45">
        <v>3131.9625624999999</v>
      </c>
      <c r="E156" s="46">
        <v>3598.5199375000002</v>
      </c>
      <c r="F156" s="45">
        <v>2441.5660625</v>
      </c>
      <c r="G156" s="46">
        <v>2512.9668750000001</v>
      </c>
      <c r="H156" s="45">
        <v>3597.9266771102798</v>
      </c>
      <c r="I156" s="46">
        <v>3682.4564375</v>
      </c>
      <c r="J156" s="45">
        <v>1330.06440624999</v>
      </c>
      <c r="K156" s="46">
        <v>1528.22396875</v>
      </c>
      <c r="L156" s="45">
        <v>1817.8048811307399</v>
      </c>
      <c r="M156" s="46">
        <v>2010.6362331095499</v>
      </c>
      <c r="N156" s="45">
        <v>2340.9108030687898</v>
      </c>
      <c r="O156" s="46">
        <v>1959.0890363098999</v>
      </c>
      <c r="P156" s="45">
        <v>23367.609269446599</v>
      </c>
      <c r="Q156" s="46">
        <v>23314.068544329999</v>
      </c>
      <c r="R156" s="45">
        <v>567.21013852666601</v>
      </c>
      <c r="S156" s="46">
        <v>492.157364506666</v>
      </c>
      <c r="T156" s="45">
        <v>2572.0673882546598</v>
      </c>
      <c r="U156" s="46">
        <v>2565.63855382266</v>
      </c>
      <c r="V156" s="45">
        <v>2258.5938124999798</v>
      </c>
      <c r="W156" s="46">
        <v>2529.7978437500001</v>
      </c>
      <c r="X156" s="45">
        <v>975.54668750000599</v>
      </c>
      <c r="Y156" s="46">
        <v>1119.8160937499899</v>
      </c>
      <c r="Z156" s="45">
        <v>248.61615625000599</v>
      </c>
      <c r="AA156" s="46">
        <v>323.49662499998999</v>
      </c>
      <c r="AB156" s="45">
        <v>6416.5066539634499</v>
      </c>
      <c r="AC156" s="46">
        <v>7150.5489273674702</v>
      </c>
      <c r="AD156" s="45">
        <v>3786.8352710130898</v>
      </c>
      <c r="AE156" s="46">
        <v>3479.2363628882899</v>
      </c>
      <c r="AF156" s="45">
        <v>1673.5366626206901</v>
      </c>
      <c r="AG156" s="46">
        <v>1562.50987708</v>
      </c>
      <c r="AH156" s="45">
        <v>4097.2083662532596</v>
      </c>
      <c r="AI156" s="46">
        <v>3185.8541188638101</v>
      </c>
      <c r="AJ156" s="45">
        <v>2403.30150000001</v>
      </c>
      <c r="AK156" s="46">
        <v>2570.2652499999799</v>
      </c>
      <c r="AL156" s="45">
        <v>4991.7675710549502</v>
      </c>
      <c r="AM156" s="46">
        <v>4752.33998543692</v>
      </c>
      <c r="AN156" s="45">
        <v>2688.650299032</v>
      </c>
      <c r="AO156" s="46">
        <v>2453.6824277866599</v>
      </c>
      <c r="AP156" s="45">
        <v>430575.9</v>
      </c>
      <c r="AQ156" s="46">
        <v>357968.85</v>
      </c>
      <c r="AR156" s="45">
        <v>1208780.23</v>
      </c>
      <c r="AS156" s="46">
        <v>994151.14</v>
      </c>
      <c r="AT156" s="45">
        <v>2784153.56</v>
      </c>
      <c r="AU156" s="46">
        <v>2676228.62</v>
      </c>
      <c r="AV156" s="45">
        <v>13075456.060000001</v>
      </c>
      <c r="AW156" s="46">
        <v>10221097.24</v>
      </c>
    </row>
    <row r="157" spans="1:49" x14ac:dyDescent="0.25">
      <c r="A157" s="31">
        <v>43861</v>
      </c>
      <c r="B157" s="45">
        <v>1648.14644924104</v>
      </c>
      <c r="C157" s="46">
        <v>1813.47569380799</v>
      </c>
      <c r="D157" s="45">
        <v>3142.04534375</v>
      </c>
      <c r="E157" s="46">
        <v>3610.10453124999</v>
      </c>
      <c r="F157" s="45">
        <v>2443.0940312499902</v>
      </c>
      <c r="G157" s="46">
        <v>2514.5402812500001</v>
      </c>
      <c r="H157" s="45">
        <v>3600.98487164686</v>
      </c>
      <c r="I157" s="46">
        <v>3683.9496250000002</v>
      </c>
      <c r="J157" s="45">
        <v>1330.4177499999901</v>
      </c>
      <c r="K157" s="46">
        <v>1528.62984375</v>
      </c>
      <c r="L157" s="45">
        <v>1812.51900394017</v>
      </c>
      <c r="M157" s="46">
        <v>2006.73469030161</v>
      </c>
      <c r="N157" s="45">
        <v>2347.69187956325</v>
      </c>
      <c r="O157" s="46">
        <v>1964.7623287046599</v>
      </c>
      <c r="P157" s="45">
        <v>23092.152620433299</v>
      </c>
      <c r="Q157" s="46">
        <v>23039.243032913299</v>
      </c>
      <c r="R157" s="45">
        <v>557.46218441333303</v>
      </c>
      <c r="S157" s="46">
        <v>483.69924200000003</v>
      </c>
      <c r="T157" s="45">
        <v>2544.1025327719999</v>
      </c>
      <c r="U157" s="46">
        <v>2537.7435959853301</v>
      </c>
      <c r="V157" s="45">
        <v>2264.6747812499898</v>
      </c>
      <c r="W157" s="46">
        <v>2536.6089375000001</v>
      </c>
      <c r="X157" s="45">
        <v>976.92209375001596</v>
      </c>
      <c r="Y157" s="46">
        <v>1121.39506249999</v>
      </c>
      <c r="Z157" s="45">
        <v>248.68228124999399</v>
      </c>
      <c r="AA157" s="46">
        <v>323.58309375000903</v>
      </c>
      <c r="AB157" s="45">
        <v>6478.8099406921101</v>
      </c>
      <c r="AC157" s="46">
        <v>7220.2428042684296</v>
      </c>
      <c r="AD157" s="45">
        <v>3717.7977695246</v>
      </c>
      <c r="AE157" s="46">
        <v>3415.8066723601301</v>
      </c>
      <c r="AF157" s="45">
        <v>1650.1219483596201</v>
      </c>
      <c r="AG157" s="46">
        <v>1543.9955697333301</v>
      </c>
      <c r="AH157" s="45">
        <v>4063.8947401167002</v>
      </c>
      <c r="AI157" s="46">
        <v>3159.9505425105599</v>
      </c>
      <c r="AJ157" s="45">
        <v>2409.3526874999902</v>
      </c>
      <c r="AK157" s="46">
        <v>2576.73734374999</v>
      </c>
      <c r="AL157" s="45">
        <v>4943.5110954468801</v>
      </c>
      <c r="AM157" s="46">
        <v>4706.3981111548401</v>
      </c>
      <c r="AN157" s="45">
        <v>2656.0307828866598</v>
      </c>
      <c r="AO157" s="46">
        <v>2423.9136092079898</v>
      </c>
      <c r="AP157" s="45">
        <v>431206.05</v>
      </c>
      <c r="AQ157" s="46">
        <v>357957.38</v>
      </c>
      <c r="AR157" s="45">
        <v>1209558.44</v>
      </c>
      <c r="AS157" s="46">
        <v>994547.17</v>
      </c>
      <c r="AT157" s="45">
        <v>2787700.28</v>
      </c>
      <c r="AU157" s="46">
        <v>2694131.49</v>
      </c>
      <c r="AV157" s="45">
        <v>13150290.16</v>
      </c>
      <c r="AW157" s="46">
        <v>10308201.689999999</v>
      </c>
    </row>
    <row r="158" spans="1:49" x14ac:dyDescent="0.25">
      <c r="A158" s="31">
        <v>43864</v>
      </c>
      <c r="B158" s="45">
        <v>1641.30213045501</v>
      </c>
      <c r="C158" s="46">
        <v>1805.7334879124401</v>
      </c>
      <c r="D158" s="45">
        <v>3138.5550625000001</v>
      </c>
      <c r="E158" s="46">
        <v>3606.0942499999801</v>
      </c>
      <c r="F158" s="45">
        <v>2441.1840000000002</v>
      </c>
      <c r="G158" s="46">
        <v>2512.5738437499899</v>
      </c>
      <c r="H158" s="45">
        <v>3569.7287570521798</v>
      </c>
      <c r="I158" s="46">
        <v>3675.4879999999998</v>
      </c>
      <c r="J158" s="45">
        <v>1330.30006249999</v>
      </c>
      <c r="K158" s="46">
        <v>1528.494625</v>
      </c>
      <c r="L158" s="45">
        <v>1822.1952173904399</v>
      </c>
      <c r="M158" s="46">
        <v>2017.7873156185999</v>
      </c>
      <c r="N158" s="45">
        <v>2340.2673433565901</v>
      </c>
      <c r="O158" s="46">
        <v>1958.5542747054201</v>
      </c>
      <c r="P158" s="45">
        <v>23175.678189679998</v>
      </c>
      <c r="Q158" s="46">
        <v>23122.577216139998</v>
      </c>
      <c r="R158" s="45">
        <v>559.89917027333297</v>
      </c>
      <c r="S158" s="46">
        <v>485.81377262666598</v>
      </c>
      <c r="T158" s="45">
        <v>2554.5893520426598</v>
      </c>
      <c r="U158" s="46">
        <v>2548.2042057079998</v>
      </c>
      <c r="V158" s="45">
        <v>2262.60440624999</v>
      </c>
      <c r="W158" s="46">
        <v>2534.2903437499999</v>
      </c>
      <c r="X158" s="45">
        <v>976.56034375000002</v>
      </c>
      <c r="Y158" s="46">
        <v>1120.97934375</v>
      </c>
      <c r="Z158" s="45">
        <v>248.671124999998</v>
      </c>
      <c r="AA158" s="46">
        <v>323.56865625000302</v>
      </c>
      <c r="AB158" s="45">
        <v>6488.5830666055799</v>
      </c>
      <c r="AC158" s="46">
        <v>7233.51842271245</v>
      </c>
      <c r="AD158" s="45">
        <v>3768.8040797316698</v>
      </c>
      <c r="AE158" s="46">
        <v>3462.6698427778001</v>
      </c>
      <c r="AF158" s="45">
        <v>1660.52700338108</v>
      </c>
      <c r="AG158" s="46">
        <v>1554.7144009333299</v>
      </c>
      <c r="AH158" s="45">
        <v>4073.4888847086199</v>
      </c>
      <c r="AI158" s="46">
        <v>3167.4106337979301</v>
      </c>
      <c r="AJ158" s="45">
        <v>2406.9037187500098</v>
      </c>
      <c r="AK158" s="46">
        <v>2574.1178749999799</v>
      </c>
      <c r="AL158" s="45">
        <v>4963.56244059458</v>
      </c>
      <c r="AM158" s="46">
        <v>4725.4877037932101</v>
      </c>
      <c r="AN158" s="45">
        <v>2669.4087845333302</v>
      </c>
      <c r="AO158" s="46">
        <v>2436.1224691426601</v>
      </c>
      <c r="AP158" s="45">
        <v>432941.87</v>
      </c>
      <c r="AQ158" s="46">
        <v>357950.58</v>
      </c>
      <c r="AR158" s="45">
        <v>1208662.73</v>
      </c>
      <c r="AS158" s="46">
        <v>1001609.86</v>
      </c>
      <c r="AT158" s="45">
        <v>2787413.7</v>
      </c>
      <c r="AU158" s="46">
        <v>2710151.56</v>
      </c>
      <c r="AV158" s="45">
        <v>13142161.310000001</v>
      </c>
      <c r="AW158" s="46">
        <v>10366569.359999999</v>
      </c>
    </row>
    <row r="159" spans="1:49" x14ac:dyDescent="0.25">
      <c r="A159" s="31">
        <v>43865</v>
      </c>
      <c r="B159" s="45">
        <v>1621.99117248687</v>
      </c>
      <c r="C159" s="46">
        <v>1784.7905179286499</v>
      </c>
      <c r="D159" s="45">
        <v>3133.5135624999998</v>
      </c>
      <c r="E159" s="46">
        <v>3600.3023437499801</v>
      </c>
      <c r="F159" s="45">
        <v>2443.28528125</v>
      </c>
      <c r="G159" s="46">
        <v>2514.7366562500001</v>
      </c>
      <c r="H159" s="45">
        <v>3573.5081020798698</v>
      </c>
      <c r="I159" s="46">
        <v>3677.7280312500002</v>
      </c>
      <c r="J159" s="45">
        <v>1330.30006249999</v>
      </c>
      <c r="K159" s="46">
        <v>1528.494625</v>
      </c>
      <c r="L159" s="45">
        <v>1839.64077656323</v>
      </c>
      <c r="M159" s="46">
        <v>2008.50043790328</v>
      </c>
      <c r="N159" s="45">
        <v>2340.5086153002098</v>
      </c>
      <c r="O159" s="46">
        <v>1958.7380972522301</v>
      </c>
      <c r="P159" s="45">
        <v>23589.75173014</v>
      </c>
      <c r="Q159" s="46">
        <v>23535.702020069901</v>
      </c>
      <c r="R159" s="45">
        <v>572.08414826000001</v>
      </c>
      <c r="S159" s="46">
        <v>496.386430439999</v>
      </c>
      <c r="T159" s="45">
        <v>2602.1296041760002</v>
      </c>
      <c r="U159" s="46">
        <v>2595.6256291479999</v>
      </c>
      <c r="V159" s="45">
        <v>2258.076125</v>
      </c>
      <c r="W159" s="46">
        <v>2529.21840625</v>
      </c>
      <c r="X159" s="45">
        <v>975.764250000017</v>
      </c>
      <c r="Y159" s="46">
        <v>1120.0654374999799</v>
      </c>
      <c r="Z159" s="45">
        <v>248.593781250002</v>
      </c>
      <c r="AA159" s="46">
        <v>323.46774999999798</v>
      </c>
      <c r="AB159" s="45">
        <v>6410.3190835069399</v>
      </c>
      <c r="AC159" s="46">
        <v>7144.9002870692002</v>
      </c>
      <c r="AD159" s="45">
        <v>3910.0759968860498</v>
      </c>
      <c r="AE159" s="46">
        <v>3592.4664516390499</v>
      </c>
      <c r="AF159" s="45">
        <v>1680.1712430303401</v>
      </c>
      <c r="AG159" s="46">
        <v>1581.0241630799901</v>
      </c>
      <c r="AH159" s="45">
        <v>4141.5252951491702</v>
      </c>
      <c r="AI159" s="46">
        <v>3220.3135024111698</v>
      </c>
      <c r="AJ159" s="45">
        <v>2402.7250624999901</v>
      </c>
      <c r="AK159" s="46">
        <v>2569.6490625000001</v>
      </c>
      <c r="AL159" s="45">
        <v>5012.3911954612304</v>
      </c>
      <c r="AM159" s="46">
        <v>4771.9744078002695</v>
      </c>
      <c r="AN159" s="45">
        <v>2715.9762742439998</v>
      </c>
      <c r="AO159" s="46">
        <v>2478.6203145573299</v>
      </c>
      <c r="AP159" s="45">
        <v>434080.72</v>
      </c>
      <c r="AQ159" s="46">
        <v>357801.62</v>
      </c>
      <c r="AR159" s="45">
        <v>1210420.75</v>
      </c>
      <c r="AS159" s="46">
        <v>997509.37</v>
      </c>
      <c r="AT159" s="45">
        <v>2785187.86</v>
      </c>
      <c r="AU159" s="46">
        <v>2690722.77</v>
      </c>
      <c r="AV159" s="45">
        <v>13076470</v>
      </c>
      <c r="AW159" s="46">
        <v>10265647.67</v>
      </c>
    </row>
    <row r="160" spans="1:49" x14ac:dyDescent="0.25">
      <c r="A160" s="31">
        <v>43866</v>
      </c>
      <c r="B160" s="45">
        <v>1615.05879839932</v>
      </c>
      <c r="C160" s="46">
        <v>1777.0428681674</v>
      </c>
      <c r="D160" s="45">
        <v>3126.9215000000099</v>
      </c>
      <c r="E160" s="46">
        <v>3592.7280312499802</v>
      </c>
      <c r="F160" s="45">
        <v>2442.1393750000002</v>
      </c>
      <c r="G160" s="46">
        <v>2513.55706249999</v>
      </c>
      <c r="H160" s="45">
        <v>3548.22023329274</v>
      </c>
      <c r="I160" s="46">
        <v>3672.2527812499902</v>
      </c>
      <c r="J160" s="45">
        <v>1330.30006249999</v>
      </c>
      <c r="K160" s="46">
        <v>1528.494625</v>
      </c>
      <c r="L160" s="45">
        <v>1846.6668391421599</v>
      </c>
      <c r="M160" s="46">
        <v>2015.37799636469</v>
      </c>
      <c r="N160" s="45">
        <v>2337.72485331793</v>
      </c>
      <c r="O160" s="46">
        <v>1956.4185184165599</v>
      </c>
      <c r="P160" s="45">
        <v>23950.5110722633</v>
      </c>
      <c r="Q160" s="46">
        <v>23895.634788980002</v>
      </c>
      <c r="R160" s="45">
        <v>586.09684031333302</v>
      </c>
      <c r="S160" s="46">
        <v>508.54499104666598</v>
      </c>
      <c r="T160" s="45">
        <v>2635.6874295040002</v>
      </c>
      <c r="U160" s="46">
        <v>2629.0995758039899</v>
      </c>
      <c r="V160" s="45">
        <v>2250.1839374999799</v>
      </c>
      <c r="W160" s="46">
        <v>2520.37843750001</v>
      </c>
      <c r="X160" s="45">
        <v>974.38862500001596</v>
      </c>
      <c r="Y160" s="46">
        <v>1118.48668749998</v>
      </c>
      <c r="Z160" s="45">
        <v>248.53824999999699</v>
      </c>
      <c r="AA160" s="46">
        <v>323.39543750000701</v>
      </c>
      <c r="AB160" s="45">
        <v>6339.8718066132096</v>
      </c>
      <c r="AC160" s="46">
        <v>7033.7514755915599</v>
      </c>
      <c r="AD160" s="45">
        <v>3932.4204142284402</v>
      </c>
      <c r="AE160" s="46">
        <v>3612.9958574973498</v>
      </c>
      <c r="AF160" s="45">
        <v>1696.88752717737</v>
      </c>
      <c r="AG160" s="46">
        <v>1597.1024098799901</v>
      </c>
      <c r="AH160" s="45">
        <v>4178.7290684294103</v>
      </c>
      <c r="AI160" s="46">
        <v>3249.2419308732001</v>
      </c>
      <c r="AJ160" s="45">
        <v>2394.8004999999998</v>
      </c>
      <c r="AK160" s="46">
        <v>2561.1736874999801</v>
      </c>
      <c r="AL160" s="45">
        <v>5090.4740227634102</v>
      </c>
      <c r="AM160" s="46">
        <v>4846.3120354007096</v>
      </c>
      <c r="AN160" s="45">
        <v>2745.7983357186599</v>
      </c>
      <c r="AO160" s="46">
        <v>2505.8361527000002</v>
      </c>
      <c r="AP160" s="45">
        <v>432816.09</v>
      </c>
      <c r="AQ160" s="46">
        <v>357889.97</v>
      </c>
      <c r="AR160" s="45">
        <v>1209590.1599999999</v>
      </c>
      <c r="AS160" s="46">
        <v>994569.51</v>
      </c>
      <c r="AT160" s="45">
        <v>2780536.54</v>
      </c>
      <c r="AU160" s="46">
        <v>2672270.4700000002</v>
      </c>
      <c r="AV160" s="45">
        <v>12964946.48</v>
      </c>
      <c r="AW160" s="46">
        <v>10146093.310000001</v>
      </c>
    </row>
    <row r="161" spans="1:49" x14ac:dyDescent="0.25">
      <c r="A161" s="31">
        <v>43867</v>
      </c>
      <c r="B161" s="45">
        <v>1617.9937763349501</v>
      </c>
      <c r="C161" s="46">
        <v>1763.35443197942</v>
      </c>
      <c r="D161" s="45">
        <v>3125.3702812499901</v>
      </c>
      <c r="E161" s="46">
        <v>3590.9454062499999</v>
      </c>
      <c r="F161" s="45">
        <v>2440.2289062499899</v>
      </c>
      <c r="G161" s="46">
        <v>2511.5906249999998</v>
      </c>
      <c r="H161" s="45">
        <v>3550.3109952653299</v>
      </c>
      <c r="I161" s="46">
        <v>3672.7504062499802</v>
      </c>
      <c r="J161" s="45">
        <v>1330.18259375</v>
      </c>
      <c r="K161" s="46">
        <v>1528.35918749999</v>
      </c>
      <c r="L161" s="45">
        <v>1837.18916530613</v>
      </c>
      <c r="M161" s="46">
        <v>2012.35706749631</v>
      </c>
      <c r="N161" s="45">
        <v>2336.0492833581802</v>
      </c>
      <c r="O161" s="46">
        <v>1955.0109540444</v>
      </c>
      <c r="P161" s="45">
        <v>24106.899359816602</v>
      </c>
      <c r="Q161" s="46">
        <v>24051.6647544966</v>
      </c>
      <c r="R161" s="45">
        <v>600.10956101999898</v>
      </c>
      <c r="S161" s="46">
        <v>520.70354565999901</v>
      </c>
      <c r="T161" s="45">
        <v>2655.9619480360002</v>
      </c>
      <c r="U161" s="46">
        <v>2649.3234178600001</v>
      </c>
      <c r="V161" s="45">
        <v>2248.8901249999899</v>
      </c>
      <c r="W161" s="46">
        <v>2518.9292812499998</v>
      </c>
      <c r="X161" s="45">
        <v>973.88218749999101</v>
      </c>
      <c r="Y161" s="46">
        <v>1117.9050312500101</v>
      </c>
      <c r="Z161" s="45">
        <v>248.483062500009</v>
      </c>
      <c r="AA161" s="46">
        <v>323.323187499992</v>
      </c>
      <c r="AB161" s="45">
        <v>6413.6634657926097</v>
      </c>
      <c r="AC161" s="46">
        <v>6968.76025639613</v>
      </c>
      <c r="AD161" s="45">
        <v>4051.8236366805099</v>
      </c>
      <c r="AE161" s="46">
        <v>3641.2706100449</v>
      </c>
      <c r="AF161" s="45">
        <v>1740.29788841441</v>
      </c>
      <c r="AG161" s="46">
        <v>1608.55203284</v>
      </c>
      <c r="AH161" s="45">
        <v>4208.85093023647</v>
      </c>
      <c r="AI161" s="46">
        <v>3272.6636959789798</v>
      </c>
      <c r="AJ161" s="45">
        <v>2394.8004999999998</v>
      </c>
      <c r="AK161" s="46">
        <v>2561.1736874999801</v>
      </c>
      <c r="AL161" s="45">
        <v>5114.8072267134903</v>
      </c>
      <c r="AM161" s="46">
        <v>4869.4781086682497</v>
      </c>
      <c r="AN161" s="45">
        <v>2766.4549638026601</v>
      </c>
      <c r="AO161" s="46">
        <v>2524.68754496666</v>
      </c>
      <c r="AP161" s="45">
        <v>430512.92</v>
      </c>
      <c r="AQ161" s="46">
        <v>357929.79</v>
      </c>
      <c r="AR161" s="45">
        <v>1207896.1000000001</v>
      </c>
      <c r="AS161" s="46">
        <v>993402.6</v>
      </c>
      <c r="AT161" s="45">
        <v>2777766.55</v>
      </c>
      <c r="AU161" s="46">
        <v>2650651.58</v>
      </c>
      <c r="AV161" s="45">
        <v>12934279.359999999</v>
      </c>
      <c r="AW161" s="46">
        <v>10053299.779999999</v>
      </c>
    </row>
    <row r="162" spans="1:49" x14ac:dyDescent="0.25">
      <c r="A162" s="31">
        <v>43868</v>
      </c>
      <c r="B162" s="45">
        <v>1614.9684821620899</v>
      </c>
      <c r="C162" s="46">
        <v>1759.9319097273701</v>
      </c>
      <c r="D162" s="45">
        <v>3130.4115624999899</v>
      </c>
      <c r="E162" s="46">
        <v>3596.7380937500002</v>
      </c>
      <c r="F162" s="45">
        <v>2443.0940312499902</v>
      </c>
      <c r="G162" s="46">
        <v>2514.5402812500001</v>
      </c>
      <c r="H162" s="45">
        <v>3536.3718061729601</v>
      </c>
      <c r="I162" s="46">
        <v>3679.9676249999902</v>
      </c>
      <c r="J162" s="45">
        <v>1330.4177499999901</v>
      </c>
      <c r="K162" s="46">
        <v>1528.62984375</v>
      </c>
      <c r="L162" s="45">
        <v>1838.0860209902901</v>
      </c>
      <c r="M162" s="46">
        <v>2014.61927266406</v>
      </c>
      <c r="N162" s="45">
        <v>2337.1200058729901</v>
      </c>
      <c r="O162" s="46">
        <v>1955.8737524733599</v>
      </c>
      <c r="P162" s="45">
        <v>24015.376675466599</v>
      </c>
      <c r="Q162" s="46">
        <v>23960.35176207</v>
      </c>
      <c r="R162" s="45">
        <v>606.20205235333299</v>
      </c>
      <c r="S162" s="46">
        <v>525.98988055999905</v>
      </c>
      <c r="T162" s="45">
        <v>2651.7672186200002</v>
      </c>
      <c r="U162" s="46">
        <v>2645.139175544</v>
      </c>
      <c r="V162" s="45">
        <v>2253.5478437500001</v>
      </c>
      <c r="W162" s="46">
        <v>2524.1462499999898</v>
      </c>
      <c r="X162" s="45">
        <v>974.60568749998595</v>
      </c>
      <c r="Y162" s="46">
        <v>1118.7357500000101</v>
      </c>
      <c r="Z162" s="45">
        <v>248.53824999999699</v>
      </c>
      <c r="AA162" s="46">
        <v>323.39543750000701</v>
      </c>
      <c r="AB162" s="45">
        <v>6477.7274376769801</v>
      </c>
      <c r="AC162" s="46">
        <v>7040.6619760645499</v>
      </c>
      <c r="AD162" s="45">
        <v>4123.9538676945103</v>
      </c>
      <c r="AE162" s="46">
        <v>3604.6528204178699</v>
      </c>
      <c r="AF162" s="45">
        <v>1771.0511340257301</v>
      </c>
      <c r="AG162" s="46">
        <v>1607.8212077466601</v>
      </c>
      <c r="AH162" s="45">
        <v>4206.4364040169903</v>
      </c>
      <c r="AI162" s="46">
        <v>3270.78623989981</v>
      </c>
      <c r="AJ162" s="45">
        <v>2400.2756562499999</v>
      </c>
      <c r="AK162" s="46">
        <v>2567.0293124999898</v>
      </c>
      <c r="AL162" s="45">
        <v>5102.2655718330298</v>
      </c>
      <c r="AM162" s="46">
        <v>4857.5380081835201</v>
      </c>
      <c r="AN162" s="45">
        <v>2761.9213816453298</v>
      </c>
      <c r="AO162" s="46">
        <v>2520.5501631213301</v>
      </c>
      <c r="AP162" s="45">
        <v>431135.64</v>
      </c>
      <c r="AQ162" s="46">
        <v>357910.9</v>
      </c>
      <c r="AR162" s="45">
        <v>1208643.25</v>
      </c>
      <c r="AS162" s="46">
        <v>993657.95</v>
      </c>
      <c r="AT162" s="45">
        <v>2781699.77</v>
      </c>
      <c r="AU162" s="46">
        <v>2647441.4</v>
      </c>
      <c r="AV162" s="45">
        <v>13022009.51</v>
      </c>
      <c r="AW162" s="46">
        <v>10087695.99</v>
      </c>
    </row>
    <row r="163" spans="1:49" x14ac:dyDescent="0.25">
      <c r="A163" s="31">
        <v>43871</v>
      </c>
      <c r="B163" s="45">
        <v>1608.15575325602</v>
      </c>
      <c r="C163" s="46">
        <v>1752.7786220954099</v>
      </c>
      <c r="D163" s="45">
        <v>3134.6770624999799</v>
      </c>
      <c r="E163" s="46">
        <v>3601.6389374999999</v>
      </c>
      <c r="F163" s="45">
        <v>2444.6224375000002</v>
      </c>
      <c r="G163" s="46">
        <v>2516.1129062499999</v>
      </c>
      <c r="H163" s="45">
        <v>3536.7967243602302</v>
      </c>
      <c r="I163" s="46">
        <v>3678.7234374999998</v>
      </c>
      <c r="J163" s="45">
        <v>1330.65346874999</v>
      </c>
      <c r="K163" s="46">
        <v>1528.90028125</v>
      </c>
      <c r="L163" s="45">
        <v>1823.41912049449</v>
      </c>
      <c r="M163" s="46">
        <v>2007.858157961</v>
      </c>
      <c r="N163" s="45">
        <v>2333.4692916036902</v>
      </c>
      <c r="O163" s="46">
        <v>1952.8306941251101</v>
      </c>
      <c r="P163" s="45">
        <v>23959.396775653298</v>
      </c>
      <c r="Q163" s="46">
        <v>23904.5001186466</v>
      </c>
      <c r="R163" s="45">
        <v>602.54655755333295</v>
      </c>
      <c r="S163" s="46">
        <v>522.81808695999905</v>
      </c>
      <c r="T163" s="45">
        <v>2648.9707308319998</v>
      </c>
      <c r="U163" s="46">
        <v>2642.3496828013299</v>
      </c>
      <c r="V163" s="45">
        <v>2258.5938124999798</v>
      </c>
      <c r="W163" s="46">
        <v>2529.7978437500001</v>
      </c>
      <c r="X163" s="45">
        <v>975.18471874999796</v>
      </c>
      <c r="Y163" s="46">
        <v>1119.4005937500001</v>
      </c>
      <c r="Z163" s="45">
        <v>248.53824999999699</v>
      </c>
      <c r="AA163" s="46">
        <v>323.39543750000701</v>
      </c>
      <c r="AB163" s="45">
        <v>6472.1123468820697</v>
      </c>
      <c r="AC163" s="46">
        <v>7034.1244546264497</v>
      </c>
      <c r="AD163" s="45">
        <v>4119.7825732577203</v>
      </c>
      <c r="AE163" s="46">
        <v>3622.4177413187199</v>
      </c>
      <c r="AF163" s="45">
        <v>1775.2154369653599</v>
      </c>
      <c r="AG163" s="46">
        <v>1611.96257041333</v>
      </c>
      <c r="AH163" s="45">
        <v>4210.3724105759402</v>
      </c>
      <c r="AI163" s="46">
        <v>3273.8467470044702</v>
      </c>
      <c r="AJ163" s="45">
        <v>2406.32706249999</v>
      </c>
      <c r="AK163" s="46">
        <v>2573.50118750001</v>
      </c>
      <c r="AL163" s="45">
        <v>5127.1289997573103</v>
      </c>
      <c r="AM163" s="46">
        <v>4881.2088733360597</v>
      </c>
      <c r="AN163" s="45">
        <v>2758.4753360053301</v>
      </c>
      <c r="AO163" s="46">
        <v>2517.4052760653299</v>
      </c>
      <c r="AP163" s="45">
        <v>432886.79</v>
      </c>
      <c r="AQ163" s="46">
        <v>357912.37</v>
      </c>
      <c r="AR163" s="45">
        <v>1208236</v>
      </c>
      <c r="AS163" s="46">
        <v>991748.64</v>
      </c>
      <c r="AT163" s="45">
        <v>2785872.33</v>
      </c>
      <c r="AU163" s="46">
        <v>2646242.94</v>
      </c>
      <c r="AV163" s="45">
        <v>13102600.279999999</v>
      </c>
      <c r="AW163" s="46">
        <v>10095982.560000001</v>
      </c>
    </row>
    <row r="164" spans="1:49" x14ac:dyDescent="0.25">
      <c r="A164" s="31">
        <v>43872</v>
      </c>
      <c r="B164" s="45">
        <v>1607.1183465624199</v>
      </c>
      <c r="C164" s="46">
        <v>1750.82402504329</v>
      </c>
      <c r="D164" s="45">
        <v>3131.3810624999901</v>
      </c>
      <c r="E164" s="46">
        <v>3597.8517499999898</v>
      </c>
      <c r="F164" s="45">
        <v>2444.0494062499902</v>
      </c>
      <c r="G164" s="46">
        <v>2515.52271874999</v>
      </c>
      <c r="H164" s="45">
        <v>3505.4597152137899</v>
      </c>
      <c r="I164" s="46">
        <v>3670.75959374999</v>
      </c>
      <c r="J164" s="45">
        <v>1330.30006249999</v>
      </c>
      <c r="K164" s="46">
        <v>1528.494625</v>
      </c>
      <c r="L164" s="45">
        <v>1826.18458356213</v>
      </c>
      <c r="M164" s="46">
        <v>2011.46639083626</v>
      </c>
      <c r="N164" s="45">
        <v>2344.6349910229201</v>
      </c>
      <c r="O164" s="46">
        <v>1962.14771173238</v>
      </c>
      <c r="P164" s="45">
        <v>24243.739117383298</v>
      </c>
      <c r="Q164" s="46">
        <v>24188.190972743301</v>
      </c>
      <c r="R164" s="45">
        <v>608.639042893333</v>
      </c>
      <c r="S164" s="46">
        <v>528.10441118666597</v>
      </c>
      <c r="T164" s="45">
        <v>2674.1391030586601</v>
      </c>
      <c r="U164" s="46">
        <v>2667.4551402933298</v>
      </c>
      <c r="V164" s="45">
        <v>2254.5830624999899</v>
      </c>
      <c r="W164" s="46">
        <v>2525.30540625</v>
      </c>
      <c r="X164" s="45">
        <v>974.67800000000204</v>
      </c>
      <c r="Y164" s="46">
        <v>1118.8192187499999</v>
      </c>
      <c r="Z164" s="45">
        <v>248.515875000004</v>
      </c>
      <c r="AA164" s="46">
        <v>323.36678124999099</v>
      </c>
      <c r="AB164" s="45">
        <v>6458.4900829957696</v>
      </c>
      <c r="AC164" s="46">
        <v>7001.5776491506504</v>
      </c>
      <c r="AD164" s="45">
        <v>4185.7507558187999</v>
      </c>
      <c r="AE164" s="46">
        <v>3705.39053893454</v>
      </c>
      <c r="AF164" s="45">
        <v>1780.05407728211</v>
      </c>
      <c r="AG164" s="46">
        <v>1625.84828725333</v>
      </c>
      <c r="AH164" s="45">
        <v>4267.3798605257398</v>
      </c>
      <c r="AI164" s="46">
        <v>3318.17386376377</v>
      </c>
      <c r="AJ164" s="45">
        <v>2401.7162812500001</v>
      </c>
      <c r="AK164" s="46">
        <v>2568.5700624999899</v>
      </c>
      <c r="AL164" s="45">
        <v>5174.9345977033599</v>
      </c>
      <c r="AM164" s="46">
        <v>4926.7215009557303</v>
      </c>
      <c r="AN164" s="45">
        <v>2779.9050280000001</v>
      </c>
      <c r="AO164" s="46">
        <v>2536.9621754453301</v>
      </c>
      <c r="AP164" s="45">
        <v>434079.04</v>
      </c>
      <c r="AQ164" s="46">
        <v>357798.84</v>
      </c>
      <c r="AR164" s="45">
        <v>1210380.97</v>
      </c>
      <c r="AS164" s="46">
        <v>995927.25</v>
      </c>
      <c r="AT164" s="45">
        <v>2785290.32</v>
      </c>
      <c r="AU164" s="46">
        <v>2629120.2200000002</v>
      </c>
      <c r="AV164" s="45">
        <v>13060428.23</v>
      </c>
      <c r="AW164" s="46">
        <v>10027731.57</v>
      </c>
    </row>
    <row r="165" spans="1:49" x14ac:dyDescent="0.25">
      <c r="A165" s="31">
        <v>43873</v>
      </c>
      <c r="B165" s="45">
        <v>1608.9117395441101</v>
      </c>
      <c r="C165" s="46">
        <v>1741.9025029801901</v>
      </c>
      <c r="D165" s="45">
        <v>3135.4528437500098</v>
      </c>
      <c r="E165" s="46">
        <v>3602.5302187499801</v>
      </c>
      <c r="F165" s="45">
        <v>2448.0611562499998</v>
      </c>
      <c r="G165" s="46">
        <v>2519.6519687499899</v>
      </c>
      <c r="H165" s="45">
        <v>3522.0632348474901</v>
      </c>
      <c r="I165" s="46">
        <v>3686.4384375</v>
      </c>
      <c r="J165" s="45">
        <v>1331.1245624999899</v>
      </c>
      <c r="K165" s="46">
        <v>1529.44165624999</v>
      </c>
      <c r="L165" s="45">
        <v>1819.8225372889499</v>
      </c>
      <c r="M165" s="46">
        <v>2008.01377480102</v>
      </c>
      <c r="N165" s="45">
        <v>2336.4424417012001</v>
      </c>
      <c r="O165" s="46">
        <v>1955.3511375563401</v>
      </c>
      <c r="P165" s="45">
        <v>24415.23309423</v>
      </c>
      <c r="Q165" s="46">
        <v>24359.292019526602</v>
      </c>
      <c r="R165" s="45">
        <v>617.77775854666697</v>
      </c>
      <c r="S165" s="46">
        <v>536.03392121333297</v>
      </c>
      <c r="T165" s="45">
        <v>2689.5197712293302</v>
      </c>
      <c r="U165" s="46">
        <v>2682.7973669133298</v>
      </c>
      <c r="V165" s="45">
        <v>2251.47775</v>
      </c>
      <c r="W165" s="46">
        <v>2521.8275937499802</v>
      </c>
      <c r="X165" s="45">
        <v>974.31603124999401</v>
      </c>
      <c r="Y165" s="46">
        <v>1118.4037187500001</v>
      </c>
      <c r="Z165" s="45">
        <v>248.515875000004</v>
      </c>
      <c r="AA165" s="46">
        <v>323.36678124999099</v>
      </c>
      <c r="AB165" s="45">
        <v>6364.7625055209801</v>
      </c>
      <c r="AC165" s="46">
        <v>6937.3903536000198</v>
      </c>
      <c r="AD165" s="45">
        <v>4200.0578583936804</v>
      </c>
      <c r="AE165" s="46">
        <v>3739.1184367989299</v>
      </c>
      <c r="AF165" s="45">
        <v>1779.86148634862</v>
      </c>
      <c r="AG165" s="46">
        <v>1633.6437753866601</v>
      </c>
      <c r="AH165" s="45">
        <v>4273.05419436788</v>
      </c>
      <c r="AI165" s="46">
        <v>3322.5860337214499</v>
      </c>
      <c r="AJ165" s="45">
        <v>2400.2756562499999</v>
      </c>
      <c r="AK165" s="46">
        <v>2567.0293124999898</v>
      </c>
      <c r="AL165" s="45">
        <v>5175.7441655605598</v>
      </c>
      <c r="AM165" s="46">
        <v>4927.4922412122696</v>
      </c>
      <c r="AN165" s="45">
        <v>2798.6813970919902</v>
      </c>
      <c r="AO165" s="46">
        <v>2554.0976321439998</v>
      </c>
      <c r="AP165" s="45">
        <v>432825.59999999998</v>
      </c>
      <c r="AQ165" s="46">
        <v>357889.98</v>
      </c>
      <c r="AR165" s="45">
        <v>1209873.1399999999</v>
      </c>
      <c r="AS165" s="46">
        <v>994799.34</v>
      </c>
      <c r="AT165" s="45">
        <v>2783142.63</v>
      </c>
      <c r="AU165" s="46">
        <v>2608448.2400000002</v>
      </c>
      <c r="AV165" s="45">
        <v>13035763.960000001</v>
      </c>
      <c r="AW165" s="46">
        <v>9950000.1199999992</v>
      </c>
    </row>
    <row r="166" spans="1:49" x14ac:dyDescent="0.25">
      <c r="A166" s="31">
        <v>43874</v>
      </c>
      <c r="B166" s="45">
        <v>1623.66463540167</v>
      </c>
      <c r="C166" s="46">
        <v>1739.3379324874099</v>
      </c>
      <c r="D166" s="45">
        <v>3137.39156249999</v>
      </c>
      <c r="E166" s="46">
        <v>3604.75815624999</v>
      </c>
      <c r="F166" s="45">
        <v>2450.3534062499998</v>
      </c>
      <c r="G166" s="46">
        <v>2522.0114374999798</v>
      </c>
      <c r="H166" s="45">
        <v>3525.8933048027602</v>
      </c>
      <c r="I166" s="46">
        <v>3693.9039374999902</v>
      </c>
      <c r="J166" s="45">
        <v>1331.3602812499901</v>
      </c>
      <c r="K166" s="46">
        <v>1529.7120937499999</v>
      </c>
      <c r="L166" s="45">
        <v>1816.53899379217</v>
      </c>
      <c r="M166" s="46">
        <v>2005.0953873283399</v>
      </c>
      <c r="N166" s="45">
        <v>2337.29944193749</v>
      </c>
      <c r="O166" s="46">
        <v>1956.0465052232</v>
      </c>
      <c r="P166" s="45">
        <v>24391.241715216602</v>
      </c>
      <c r="Q166" s="46">
        <v>24335.355600916599</v>
      </c>
      <c r="R166" s="45">
        <v>618.38701367333294</v>
      </c>
      <c r="S166" s="46">
        <v>536.56254436666597</v>
      </c>
      <c r="T166" s="45">
        <v>2681.8294354773302</v>
      </c>
      <c r="U166" s="46">
        <v>2675.1262542026602</v>
      </c>
      <c r="V166" s="45">
        <v>2254.7122187499999</v>
      </c>
      <c r="W166" s="46">
        <v>2525.4503749999799</v>
      </c>
      <c r="X166" s="45">
        <v>974.75059374999603</v>
      </c>
      <c r="Y166" s="46">
        <v>1118.9019062499999</v>
      </c>
      <c r="Z166" s="45">
        <v>248.549468750004</v>
      </c>
      <c r="AA166" s="46">
        <v>323.41015624999602</v>
      </c>
      <c r="AB166" s="45">
        <v>6378.0365005533604</v>
      </c>
      <c r="AC166" s="46">
        <v>6952.9984509890601</v>
      </c>
      <c r="AD166" s="45">
        <v>4212.7587328646996</v>
      </c>
      <c r="AE166" s="46">
        <v>3718.8676598320799</v>
      </c>
      <c r="AF166" s="45">
        <v>1783.9632520119101</v>
      </c>
      <c r="AG166" s="46">
        <v>1637.7851594000001</v>
      </c>
      <c r="AH166" s="45">
        <v>4286.1333069776701</v>
      </c>
      <c r="AI166" s="46">
        <v>3332.7559268892001</v>
      </c>
      <c r="AJ166" s="45">
        <v>2403.30150000001</v>
      </c>
      <c r="AK166" s="46">
        <v>2570.2652499999799</v>
      </c>
      <c r="AL166" s="45">
        <v>5181.1140466407796</v>
      </c>
      <c r="AM166" s="46">
        <v>4932.6045575815897</v>
      </c>
      <c r="AN166" s="45">
        <v>2793.64335547066</v>
      </c>
      <c r="AO166" s="46">
        <v>2549.4998774266601</v>
      </c>
      <c r="AP166" s="45">
        <v>430578.85</v>
      </c>
      <c r="AQ166" s="46">
        <v>357964.18</v>
      </c>
      <c r="AR166" s="45">
        <v>1208762.7</v>
      </c>
      <c r="AS166" s="46">
        <v>994124.57</v>
      </c>
      <c r="AT166" s="45">
        <v>2784736.66</v>
      </c>
      <c r="AU166" s="46">
        <v>2607626.98</v>
      </c>
      <c r="AV166" s="45">
        <v>13102457.460000001</v>
      </c>
      <c r="AW166" s="46">
        <v>9916930.2200000007</v>
      </c>
    </row>
    <row r="167" spans="1:49" x14ac:dyDescent="0.25">
      <c r="A167" s="31">
        <v>43875</v>
      </c>
      <c r="B167" s="45">
        <v>1617.72798569272</v>
      </c>
      <c r="C167" s="46">
        <v>1733.22683921608</v>
      </c>
      <c r="D167" s="45">
        <v>3138.9425624999799</v>
      </c>
      <c r="E167" s="46">
        <v>3606.53978125001</v>
      </c>
      <c r="F167" s="45">
        <v>2448.25190624999</v>
      </c>
      <c r="G167" s="46">
        <v>2519.8486250000001</v>
      </c>
      <c r="H167" s="45">
        <v>3519.6814195524798</v>
      </c>
      <c r="I167" s="46">
        <v>3685.691875</v>
      </c>
      <c r="J167" s="45">
        <v>1330.4177499999901</v>
      </c>
      <c r="K167" s="46">
        <v>1528.62984375</v>
      </c>
      <c r="L167" s="45">
        <v>1867.2404347404399</v>
      </c>
      <c r="M167" s="46">
        <v>2009.6565009936601</v>
      </c>
      <c r="N167" s="45">
        <v>2340.5982331844998</v>
      </c>
      <c r="O167" s="46">
        <v>1958.76464800449</v>
      </c>
      <c r="P167" s="45">
        <v>24411.678812143298</v>
      </c>
      <c r="Q167" s="46">
        <v>24355.745882323299</v>
      </c>
      <c r="R167" s="45">
        <v>615.95001114666604</v>
      </c>
      <c r="S167" s="46">
        <v>534.44801373999996</v>
      </c>
      <c r="T167" s="45">
        <v>2682.5285573586598</v>
      </c>
      <c r="U167" s="46">
        <v>2675.8236273226598</v>
      </c>
      <c r="V167" s="45">
        <v>2257.42921874998</v>
      </c>
      <c r="W167" s="46">
        <v>2528.49371875</v>
      </c>
      <c r="X167" s="45">
        <v>975.25731249998603</v>
      </c>
      <c r="Y167" s="46">
        <v>1119.48378125001</v>
      </c>
      <c r="Z167" s="45">
        <v>248.593781250002</v>
      </c>
      <c r="AA167" s="46">
        <v>323.46774999999798</v>
      </c>
      <c r="AB167" s="45">
        <v>6355.8112738297204</v>
      </c>
      <c r="AC167" s="46">
        <v>6927.7471561597104</v>
      </c>
      <c r="AD167" s="45">
        <v>4210.9285418932604</v>
      </c>
      <c r="AE167" s="46">
        <v>3726.81339907038</v>
      </c>
      <c r="AF167" s="45">
        <v>1783.4436702795799</v>
      </c>
      <c r="AG167" s="46">
        <v>1638.7595937333299</v>
      </c>
      <c r="AH167" s="45">
        <v>4293.6100849756604</v>
      </c>
      <c r="AI167" s="46">
        <v>3338.5696198912801</v>
      </c>
      <c r="AJ167" s="45">
        <v>2405.7506874999999</v>
      </c>
      <c r="AK167" s="46">
        <v>2572.8849999999902</v>
      </c>
      <c r="AL167" s="45">
        <v>5206.8863653028502</v>
      </c>
      <c r="AM167" s="46">
        <v>4957.1407184620502</v>
      </c>
      <c r="AN167" s="45">
        <v>2789.9024967239998</v>
      </c>
      <c r="AO167" s="46">
        <v>2546.08593662266</v>
      </c>
      <c r="AP167" s="45">
        <v>431186.46</v>
      </c>
      <c r="AQ167" s="46">
        <v>357937.56</v>
      </c>
      <c r="AR167" s="45">
        <v>1209294.8899999999</v>
      </c>
      <c r="AS167" s="46">
        <v>994186.73</v>
      </c>
      <c r="AT167" s="45">
        <v>2786389.03</v>
      </c>
      <c r="AU167" s="46">
        <v>2623491.3199999998</v>
      </c>
      <c r="AV167" s="45">
        <v>13127249.939999999</v>
      </c>
      <c r="AW167" s="46">
        <v>9927478.2200000007</v>
      </c>
    </row>
    <row r="168" spans="1:49" x14ac:dyDescent="0.25">
      <c r="A168" s="31">
        <v>43878</v>
      </c>
      <c r="B168" s="45">
        <v>1629.61072255215</v>
      </c>
      <c r="C168" s="46">
        <v>1708.6012697997801</v>
      </c>
      <c r="D168" s="45">
        <v>3141.65756249999</v>
      </c>
      <c r="E168" s="46">
        <v>3609.6589999999901</v>
      </c>
      <c r="F168" s="45">
        <v>2449.2075625000002</v>
      </c>
      <c r="G168" s="46">
        <v>2520.8318437499902</v>
      </c>
      <c r="H168" s="45">
        <v>3523.9598695039899</v>
      </c>
      <c r="I168" s="46">
        <v>3690.1709375</v>
      </c>
      <c r="J168" s="45">
        <v>1330.7712187499999</v>
      </c>
      <c r="K168" s="46">
        <v>1529.0355</v>
      </c>
      <c r="L168" s="45">
        <v>1869.46348580278</v>
      </c>
      <c r="M168" s="46">
        <v>2012.1225578184799</v>
      </c>
      <c r="N168" s="45">
        <v>2341.1734363362898</v>
      </c>
      <c r="O168" s="46">
        <v>1959.2946715431599</v>
      </c>
      <c r="P168" s="45">
        <v>24489.872960086599</v>
      </c>
      <c r="Q168" s="46">
        <v>24433.760867749901</v>
      </c>
      <c r="R168" s="45">
        <v>621.43325933999995</v>
      </c>
      <c r="S168" s="46">
        <v>539.20570882000004</v>
      </c>
      <c r="T168" s="45">
        <v>2690.9180119213302</v>
      </c>
      <c r="U168" s="46">
        <v>2684.19211315333</v>
      </c>
      <c r="V168" s="45">
        <v>2257.04118749998</v>
      </c>
      <c r="W168" s="46">
        <v>2528.0587500000001</v>
      </c>
      <c r="X168" s="45">
        <v>975.40200000000198</v>
      </c>
      <c r="Y168" s="46">
        <v>1119.6499375000001</v>
      </c>
      <c r="Z168" s="45">
        <v>248.593781250002</v>
      </c>
      <c r="AA168" s="46">
        <v>323.46774999999798</v>
      </c>
      <c r="AB168" s="45">
        <v>6328.0618814050003</v>
      </c>
      <c r="AC168" s="46">
        <v>6898.4426861026705</v>
      </c>
      <c r="AD168" s="45">
        <v>4210.9498594328797</v>
      </c>
      <c r="AE168" s="46">
        <v>3750.0054759986001</v>
      </c>
      <c r="AF168" s="45">
        <v>1778.48882339375</v>
      </c>
      <c r="AG168" s="46">
        <v>1643.38815090666</v>
      </c>
      <c r="AH168" s="45">
        <v>4307.2197643565396</v>
      </c>
      <c r="AI168" s="46">
        <v>3349.15205651831</v>
      </c>
      <c r="AJ168" s="45">
        <v>2406.75946874999</v>
      </c>
      <c r="AK168" s="46">
        <v>2573.9634375000001</v>
      </c>
      <c r="AL168" s="45">
        <v>5219.1301069818801</v>
      </c>
      <c r="AM168" s="46">
        <v>4968.7971939560202</v>
      </c>
      <c r="AN168" s="45">
        <v>2797.8821257199902</v>
      </c>
      <c r="AO168" s="46">
        <v>2553.3682064599998</v>
      </c>
      <c r="AP168" s="45">
        <v>432934</v>
      </c>
      <c r="AQ168" s="46">
        <v>357936.72</v>
      </c>
      <c r="AR168" s="45">
        <v>1208517.0900000001</v>
      </c>
      <c r="AS168" s="46">
        <v>991958.38</v>
      </c>
      <c r="AT168" s="45">
        <v>2786217.6</v>
      </c>
      <c r="AU168" s="46">
        <v>2615326.4500000002</v>
      </c>
      <c r="AV168" s="45">
        <v>13120126.07</v>
      </c>
      <c r="AW168" s="46">
        <v>9872127.3100000005</v>
      </c>
    </row>
    <row r="169" spans="1:49" x14ac:dyDescent="0.25">
      <c r="A169" s="31">
        <v>43879</v>
      </c>
      <c r="B169" s="45">
        <v>1618.1176846301801</v>
      </c>
      <c r="C169" s="46">
        <v>1696.7994507652299</v>
      </c>
      <c r="D169" s="45">
        <v>3139.5245624999802</v>
      </c>
      <c r="E169" s="46">
        <v>3607.2081875000099</v>
      </c>
      <c r="F169" s="45">
        <v>2447.4880625000001</v>
      </c>
      <c r="G169" s="46">
        <v>2519.06178125</v>
      </c>
      <c r="H169" s="45">
        <v>3521.8526360893002</v>
      </c>
      <c r="I169" s="46">
        <v>3679.47</v>
      </c>
      <c r="J169" s="45">
        <v>1330.06440624999</v>
      </c>
      <c r="K169" s="46">
        <v>1528.22396875</v>
      </c>
      <c r="L169" s="45">
        <v>1859.1501756024199</v>
      </c>
      <c r="M169" s="46">
        <v>2013.39048593711</v>
      </c>
      <c r="N169" s="45">
        <v>2341.39580559263</v>
      </c>
      <c r="O169" s="46">
        <v>1959.4778128794601</v>
      </c>
      <c r="P169" s="45">
        <v>24275.7276381833</v>
      </c>
      <c r="Q169" s="46">
        <v>24220.10618988</v>
      </c>
      <c r="R169" s="45">
        <v>615.34076201333301</v>
      </c>
      <c r="S169" s="46">
        <v>533.91937991333305</v>
      </c>
      <c r="T169" s="45">
        <v>2676.9355875133301</v>
      </c>
      <c r="U169" s="46">
        <v>2670.2446363693298</v>
      </c>
      <c r="V169" s="45">
        <v>2258.076125</v>
      </c>
      <c r="W169" s="46">
        <v>2529.21840625</v>
      </c>
      <c r="X169" s="45">
        <v>975.25731249998603</v>
      </c>
      <c r="Y169" s="46">
        <v>1119.48378125001</v>
      </c>
      <c r="Z169" s="45">
        <v>248.57162499999399</v>
      </c>
      <c r="AA169" s="46">
        <v>323.43881250000402</v>
      </c>
      <c r="AB169" s="45">
        <v>6292.7830979813098</v>
      </c>
      <c r="AC169" s="46">
        <v>6858.9875756247302</v>
      </c>
      <c r="AD169" s="45">
        <v>4127.0452000550204</v>
      </c>
      <c r="AE169" s="46">
        <v>3696.6540422906101</v>
      </c>
      <c r="AF169" s="45">
        <v>1766.20795272902</v>
      </c>
      <c r="AG169" s="46">
        <v>1632.4257224533301</v>
      </c>
      <c r="AH169" s="45">
        <v>4277.3972856432902</v>
      </c>
      <c r="AI169" s="46">
        <v>3325.9630827894098</v>
      </c>
      <c r="AJ169" s="45">
        <v>2406.4713124999998</v>
      </c>
      <c r="AK169" s="46">
        <v>2573.6553437499902</v>
      </c>
      <c r="AL169" s="45">
        <v>5214.3705525143996</v>
      </c>
      <c r="AM169" s="46">
        <v>4964.2659296997799</v>
      </c>
      <c r="AN169" s="45">
        <v>2786.96090934932</v>
      </c>
      <c r="AO169" s="46">
        <v>2543.401425772</v>
      </c>
      <c r="AP169" s="45">
        <v>434107.24</v>
      </c>
      <c r="AQ169" s="46">
        <v>357809.04</v>
      </c>
      <c r="AR169" s="45">
        <v>1210777.3799999999</v>
      </c>
      <c r="AS169" s="46">
        <v>996263.71</v>
      </c>
      <c r="AT169" s="45">
        <v>2788399.06</v>
      </c>
      <c r="AU169" s="46">
        <v>2600735.87</v>
      </c>
      <c r="AV169" s="45">
        <v>13158269.439999999</v>
      </c>
      <c r="AW169" s="46">
        <v>9872598.9800000004</v>
      </c>
    </row>
    <row r="170" spans="1:49" x14ac:dyDescent="0.25">
      <c r="A170" s="31">
        <v>43880</v>
      </c>
      <c r="B170" s="45">
        <v>1644.36951806606</v>
      </c>
      <c r="C170" s="46">
        <v>1723.70918179256</v>
      </c>
      <c r="D170" s="45">
        <v>3143.9840625000102</v>
      </c>
      <c r="E170" s="46">
        <v>3612.3324687499899</v>
      </c>
      <c r="F170" s="45">
        <v>2446.3419374999999</v>
      </c>
      <c r="G170" s="46">
        <v>2517.8821874999899</v>
      </c>
      <c r="H170" s="45">
        <v>3522.0912925845801</v>
      </c>
      <c r="I170" s="46">
        <v>3679.7188437499799</v>
      </c>
      <c r="J170" s="45">
        <v>1329.9469375000001</v>
      </c>
      <c r="K170" s="46">
        <v>1528.08824999999</v>
      </c>
      <c r="L170" s="45">
        <v>1861.7549639669801</v>
      </c>
      <c r="M170" s="46">
        <v>2017.08220209308</v>
      </c>
      <c r="N170" s="45">
        <v>2339.8274895158902</v>
      </c>
      <c r="O170" s="46">
        <v>1958.1921004988601</v>
      </c>
      <c r="P170" s="45">
        <v>24489.872960086599</v>
      </c>
      <c r="Q170" s="46">
        <v>24433.760867749901</v>
      </c>
      <c r="R170" s="45">
        <v>614.73151287999997</v>
      </c>
      <c r="S170" s="46">
        <v>533.39074608666601</v>
      </c>
      <c r="T170" s="45">
        <v>2697.9092279266602</v>
      </c>
      <c r="U170" s="46">
        <v>2691.16585154533</v>
      </c>
      <c r="V170" s="45">
        <v>2259.7579687499901</v>
      </c>
      <c r="W170" s="46">
        <v>2531.10203125</v>
      </c>
      <c r="X170" s="45">
        <v>975.40200000000198</v>
      </c>
      <c r="Y170" s="46">
        <v>1119.6499375000001</v>
      </c>
      <c r="Z170" s="45">
        <v>248.56040625000099</v>
      </c>
      <c r="AA170" s="46">
        <v>323.424312499998</v>
      </c>
      <c r="AB170" s="45">
        <v>6265.9346563405497</v>
      </c>
      <c r="AC170" s="46">
        <v>6830.1286716021496</v>
      </c>
      <c r="AD170" s="45">
        <v>4155.0191784035696</v>
      </c>
      <c r="AE170" s="46">
        <v>3739.41091369388</v>
      </c>
      <c r="AF170" s="45">
        <v>1776.2621356209299</v>
      </c>
      <c r="AG170" s="46">
        <v>1649.72198885333</v>
      </c>
      <c r="AH170" s="45">
        <v>4319.9704696522003</v>
      </c>
      <c r="AI170" s="46">
        <v>3359.0665850897199</v>
      </c>
      <c r="AJ170" s="45">
        <v>2409.3526874999902</v>
      </c>
      <c r="AK170" s="46">
        <v>2576.73734374999</v>
      </c>
      <c r="AL170" s="45">
        <v>5270.9482400323996</v>
      </c>
      <c r="AM170" s="46">
        <v>5018.1298976020298</v>
      </c>
      <c r="AN170" s="45">
        <v>2805.8289971586601</v>
      </c>
      <c r="AO170" s="46">
        <v>2560.6205824106601</v>
      </c>
      <c r="AP170" s="45">
        <v>432872.35</v>
      </c>
      <c r="AQ170" s="46">
        <v>357923.5</v>
      </c>
      <c r="AR170" s="45">
        <v>1210740.8600000001</v>
      </c>
      <c r="AS170" s="46">
        <v>995556.06</v>
      </c>
      <c r="AT170" s="45">
        <v>2789923.1</v>
      </c>
      <c r="AU170" s="46">
        <v>2593527.02</v>
      </c>
      <c r="AV170" s="45">
        <v>13201502.52</v>
      </c>
      <c r="AW170" s="46">
        <v>9845530.4600000009</v>
      </c>
    </row>
    <row r="171" spans="1:49" x14ac:dyDescent="0.25">
      <c r="A171" s="31">
        <v>43881</v>
      </c>
      <c r="B171" s="45">
        <v>1603.0670818732101</v>
      </c>
      <c r="C171" s="46">
        <v>1719.12808751545</v>
      </c>
      <c r="D171" s="45">
        <v>3155.8113437499901</v>
      </c>
      <c r="E171" s="46">
        <v>3625.9215625000002</v>
      </c>
      <c r="F171" s="45">
        <v>2448.4434374999801</v>
      </c>
      <c r="G171" s="46">
        <v>2520.0450000000101</v>
      </c>
      <c r="H171" s="45">
        <v>3528.0190143240802</v>
      </c>
      <c r="I171" s="46">
        <v>3684.1984062500101</v>
      </c>
      <c r="J171" s="45">
        <v>1330.4177499999901</v>
      </c>
      <c r="K171" s="46">
        <v>1528.62984375</v>
      </c>
      <c r="L171" s="45">
        <v>1844.6080325758301</v>
      </c>
      <c r="M171" s="46">
        <v>2009.9434422009001</v>
      </c>
      <c r="N171" s="45">
        <v>2339.71776859894</v>
      </c>
      <c r="O171" s="46">
        <v>1958.0810852253601</v>
      </c>
      <c r="P171" s="45">
        <v>24360.141766693301</v>
      </c>
      <c r="Q171" s="46">
        <v>24304.326915576599</v>
      </c>
      <c r="R171" s="45">
        <v>608.639042893333</v>
      </c>
      <c r="S171" s="46">
        <v>528.10441118666597</v>
      </c>
      <c r="T171" s="45">
        <v>2681.1303135960002</v>
      </c>
      <c r="U171" s="46">
        <v>2674.4288798839898</v>
      </c>
      <c r="V171" s="45">
        <v>2263.6393437500001</v>
      </c>
      <c r="W171" s="46">
        <v>2535.4497812499899</v>
      </c>
      <c r="X171" s="45">
        <v>975.61928125000202</v>
      </c>
      <c r="Y171" s="46">
        <v>1119.8989999999999</v>
      </c>
      <c r="Z171" s="45">
        <v>248.56040625000099</v>
      </c>
      <c r="AA171" s="46">
        <v>323.424312499998</v>
      </c>
      <c r="AB171" s="45">
        <v>6279.8517572460896</v>
      </c>
      <c r="AC171" s="46">
        <v>6844.7565891652903</v>
      </c>
      <c r="AD171" s="45">
        <v>4060.1414189044499</v>
      </c>
      <c r="AE171" s="46">
        <v>3676.4686455177298</v>
      </c>
      <c r="AF171" s="45">
        <v>1753.6252949418699</v>
      </c>
      <c r="AG171" s="46">
        <v>1637.0543035999999</v>
      </c>
      <c r="AH171" s="45">
        <v>4287.7042670523097</v>
      </c>
      <c r="AI171" s="46">
        <v>3333.9774516623502</v>
      </c>
      <c r="AJ171" s="45">
        <v>2414.3958749999802</v>
      </c>
      <c r="AK171" s="46">
        <v>2582.1304375</v>
      </c>
      <c r="AL171" s="45">
        <v>5239.9172226311903</v>
      </c>
      <c r="AM171" s="46">
        <v>4988.5872681525898</v>
      </c>
      <c r="AN171" s="45">
        <v>2778.8305978159901</v>
      </c>
      <c r="AO171" s="46">
        <v>2535.9816423386601</v>
      </c>
      <c r="AP171" s="45">
        <v>430582.71</v>
      </c>
      <c r="AQ171" s="46">
        <v>357967.41</v>
      </c>
      <c r="AR171" s="45">
        <v>1209436.5</v>
      </c>
      <c r="AS171" s="46">
        <v>994719.69</v>
      </c>
      <c r="AT171" s="45">
        <v>2791765.2</v>
      </c>
      <c r="AU171" s="46">
        <v>2597061.73</v>
      </c>
      <c r="AV171" s="45">
        <v>13318744.859999999</v>
      </c>
      <c r="AW171" s="46">
        <v>9873815</v>
      </c>
    </row>
    <row r="172" spans="1:49" x14ac:dyDescent="0.25">
      <c r="A172" s="31">
        <v>43882</v>
      </c>
      <c r="B172" s="45">
        <v>1625.4266671037899</v>
      </c>
      <c r="C172" s="46">
        <v>1714.61653886002</v>
      </c>
      <c r="D172" s="45">
        <v>3158.7201249999998</v>
      </c>
      <c r="E172" s="46">
        <v>3629.2632187499999</v>
      </c>
      <c r="F172" s="45">
        <v>2448.4434374999801</v>
      </c>
      <c r="G172" s="46">
        <v>2520.0450000000101</v>
      </c>
      <c r="H172" s="45">
        <v>3533.6876225097799</v>
      </c>
      <c r="I172" s="46">
        <v>3689.42459374999</v>
      </c>
      <c r="J172" s="45">
        <v>1330.65346874999</v>
      </c>
      <c r="K172" s="46">
        <v>1528.90028125</v>
      </c>
      <c r="L172" s="45">
        <v>1849.4401348490301</v>
      </c>
      <c r="M172" s="46">
        <v>2016.2373502529899</v>
      </c>
      <c r="N172" s="45">
        <v>2352.1964098185899</v>
      </c>
      <c r="O172" s="46">
        <v>1968.5381790229501</v>
      </c>
      <c r="P172" s="45">
        <v>24100.679373913299</v>
      </c>
      <c r="Q172" s="46">
        <v>24045.459014226599</v>
      </c>
      <c r="R172" s="45">
        <v>598.89106275333302</v>
      </c>
      <c r="S172" s="46">
        <v>519.64627800666597</v>
      </c>
      <c r="T172" s="45">
        <v>2652.4663395653301</v>
      </c>
      <c r="U172" s="46">
        <v>2645.83654866399</v>
      </c>
      <c r="V172" s="45">
        <v>2263.25153125</v>
      </c>
      <c r="W172" s="46">
        <v>2535.0148124999901</v>
      </c>
      <c r="X172" s="45">
        <v>975.25731249998603</v>
      </c>
      <c r="Y172" s="46">
        <v>1119.48378125001</v>
      </c>
      <c r="Z172" s="45">
        <v>248.56040625000099</v>
      </c>
      <c r="AA172" s="46">
        <v>323.424312499998</v>
      </c>
      <c r="AB172" s="45">
        <v>6299.53797688548</v>
      </c>
      <c r="AC172" s="46">
        <v>6867.7056432886102</v>
      </c>
      <c r="AD172" s="45">
        <v>4067.35761318803</v>
      </c>
      <c r="AE172" s="46">
        <v>3667.0381253601499</v>
      </c>
      <c r="AF172" s="45">
        <v>1735.98096486345</v>
      </c>
      <c r="AG172" s="46">
        <v>1620.9760994933299</v>
      </c>
      <c r="AH172" s="45">
        <v>4267.0327433681996</v>
      </c>
      <c r="AI172" s="46">
        <v>3317.90395421007</v>
      </c>
      <c r="AJ172" s="45">
        <v>2413.6755312499999</v>
      </c>
      <c r="AK172" s="46">
        <v>2581.3598124999799</v>
      </c>
      <c r="AL172" s="45">
        <v>5192.8177796783502</v>
      </c>
      <c r="AM172" s="46">
        <v>4943.7469281537797</v>
      </c>
      <c r="AN172" s="45">
        <v>2764.0309358213199</v>
      </c>
      <c r="AO172" s="46">
        <v>2522.4753586706702</v>
      </c>
      <c r="AP172" s="45">
        <v>431171.13</v>
      </c>
      <c r="AQ172" s="46">
        <v>357927.4</v>
      </c>
      <c r="AR172" s="45">
        <v>1209720.74</v>
      </c>
      <c r="AS172" s="46">
        <v>994572.76</v>
      </c>
      <c r="AT172" s="45">
        <v>2793795.08</v>
      </c>
      <c r="AU172" s="46">
        <v>2590749.0099999998</v>
      </c>
      <c r="AV172" s="45">
        <v>13428317.039999999</v>
      </c>
      <c r="AW172" s="46">
        <v>9903439.6400000006</v>
      </c>
    </row>
    <row r="173" spans="1:49" x14ac:dyDescent="0.25">
      <c r="A173" s="31">
        <v>43885</v>
      </c>
      <c r="B173" s="45">
        <v>1629.26379762185</v>
      </c>
      <c r="C173" s="46">
        <v>1718.9732434784701</v>
      </c>
      <c r="D173" s="45">
        <v>3161.0466249999999</v>
      </c>
      <c r="E173" s="46">
        <v>3631.9366249999998</v>
      </c>
      <c r="F173" s="45">
        <v>2442.5212187500001</v>
      </c>
      <c r="G173" s="46">
        <v>2513.9500937500002</v>
      </c>
      <c r="H173" s="45">
        <v>3517.6137644420101</v>
      </c>
      <c r="I173" s="46">
        <v>3671.2574374999899</v>
      </c>
      <c r="J173" s="45">
        <v>1329.00468749999</v>
      </c>
      <c r="K173" s="46">
        <v>1527.0060000000001</v>
      </c>
      <c r="L173" s="45">
        <v>1843.07055906454</v>
      </c>
      <c r="M173" s="46">
        <v>2014.92856257432</v>
      </c>
      <c r="N173" s="45">
        <v>2349.3086388086999</v>
      </c>
      <c r="O173" s="46">
        <v>1966.09064527335</v>
      </c>
      <c r="P173" s="45">
        <v>23161.4610673266</v>
      </c>
      <c r="Q173" s="46">
        <v>23108.392675003299</v>
      </c>
      <c r="R173" s="45">
        <v>573.30264053333303</v>
      </c>
      <c r="S173" s="46">
        <v>497.44369809333301</v>
      </c>
      <c r="T173" s="45">
        <v>2548.2972621879999</v>
      </c>
      <c r="U173" s="46">
        <v>2541.9278383013302</v>
      </c>
      <c r="V173" s="45">
        <v>2271.66146875</v>
      </c>
      <c r="W173" s="46">
        <v>2544.43443749998</v>
      </c>
      <c r="X173" s="45">
        <v>977.13937500001202</v>
      </c>
      <c r="Y173" s="46">
        <v>1121.64412499999</v>
      </c>
      <c r="Z173" s="45">
        <v>248.70443749999799</v>
      </c>
      <c r="AA173" s="46">
        <v>323.61196875000297</v>
      </c>
      <c r="AB173" s="45">
        <v>6351.3936208495797</v>
      </c>
      <c r="AC173" s="46">
        <v>6924.81144209997</v>
      </c>
      <c r="AD173" s="45">
        <v>3885.0477734822698</v>
      </c>
      <c r="AE173" s="46">
        <v>3521.2336477573499</v>
      </c>
      <c r="AF173" s="45">
        <v>1676.2396364307799</v>
      </c>
      <c r="AG173" s="46">
        <v>1568.84371502666</v>
      </c>
      <c r="AH173" s="45">
        <v>4126.4760799764499</v>
      </c>
      <c r="AI173" s="46">
        <v>3208.6117279047598</v>
      </c>
      <c r="AJ173" s="45">
        <v>2419.2943749999899</v>
      </c>
      <c r="AK173" s="46">
        <v>2587.3695937500001</v>
      </c>
      <c r="AL173" s="45">
        <v>5030.3686249954799</v>
      </c>
      <c r="AM173" s="46">
        <v>4789.0895604964198</v>
      </c>
      <c r="AN173" s="45">
        <v>2664.0628222733299</v>
      </c>
      <c r="AO173" s="46">
        <v>2431.2437083213299</v>
      </c>
      <c r="AP173" s="45">
        <v>435625.74</v>
      </c>
      <c r="AQ173" s="46">
        <v>357791.84</v>
      </c>
      <c r="AR173" s="45">
        <v>1209712.0900000001</v>
      </c>
      <c r="AS173" s="46">
        <v>994478.83</v>
      </c>
      <c r="AT173" s="45">
        <v>2796605.02</v>
      </c>
      <c r="AU173" s="46">
        <v>2592389.34</v>
      </c>
      <c r="AV173" s="45">
        <v>13472590.720000001</v>
      </c>
      <c r="AW173" s="46">
        <v>9985183.3900000006</v>
      </c>
    </row>
    <row r="174" spans="1:49" x14ac:dyDescent="0.25">
      <c r="A174" s="31">
        <v>43886</v>
      </c>
      <c r="B174" s="45">
        <v>1624.0771627280999</v>
      </c>
      <c r="C174" s="46">
        <v>1712.9784041037201</v>
      </c>
      <c r="D174" s="45">
        <v>3157.7506250000001</v>
      </c>
      <c r="E174" s="46">
        <v>3628.14949999998</v>
      </c>
      <c r="F174" s="45">
        <v>2441.9484062499901</v>
      </c>
      <c r="G174" s="46">
        <v>2513.3604062499999</v>
      </c>
      <c r="H174" s="45">
        <v>3515.3919489207601</v>
      </c>
      <c r="I174" s="46">
        <v>3668.2707812499898</v>
      </c>
      <c r="J174" s="45">
        <v>1329.240125</v>
      </c>
      <c r="K174" s="46">
        <v>1527.2764374999899</v>
      </c>
      <c r="L174" s="45">
        <v>1838.22654713098</v>
      </c>
      <c r="M174" s="46">
        <v>2010.6370589860501</v>
      </c>
      <c r="N174" s="45">
        <v>2348.2750647336602</v>
      </c>
      <c r="O174" s="46">
        <v>1965.26706052484</v>
      </c>
      <c r="P174" s="45">
        <v>22744.721825389999</v>
      </c>
      <c r="Q174" s="46">
        <v>22692.6082793366</v>
      </c>
      <c r="R174" s="45">
        <v>556.85294127333304</v>
      </c>
      <c r="S174" s="46">
        <v>483.17060217999898</v>
      </c>
      <c r="T174" s="45">
        <v>2496.5622830359998</v>
      </c>
      <c r="U174" s="46">
        <v>2490.3221734813301</v>
      </c>
      <c r="V174" s="45">
        <v>2277.3541249999998</v>
      </c>
      <c r="W174" s="46">
        <v>2550.8107812499802</v>
      </c>
      <c r="X174" s="45">
        <v>978.22484374998101</v>
      </c>
      <c r="Y174" s="46">
        <v>1122.8903437500101</v>
      </c>
      <c r="Z174" s="45">
        <v>248.793500000004</v>
      </c>
      <c r="AA174" s="46">
        <v>323.72765624999403</v>
      </c>
      <c r="AB174" s="45">
        <v>6391.8388652352896</v>
      </c>
      <c r="AC174" s="46">
        <v>6970.20853235082</v>
      </c>
      <c r="AD174" s="45">
        <v>4297.3952560749503</v>
      </c>
      <c r="AE174" s="46">
        <v>3532.9734100645701</v>
      </c>
      <c r="AF174" s="45">
        <v>1869.2038930659</v>
      </c>
      <c r="AG174" s="46">
        <v>1542.5338981999901</v>
      </c>
      <c r="AH174" s="45">
        <v>4054.32008466153</v>
      </c>
      <c r="AI174" s="46">
        <v>3152.5056072017301</v>
      </c>
      <c r="AJ174" s="45">
        <v>2421.4556250000001</v>
      </c>
      <c r="AK174" s="46">
        <v>2589.6810312499902</v>
      </c>
      <c r="AL174" s="45">
        <v>4908.4514713123499</v>
      </c>
      <c r="AM174" s="46">
        <v>4673.0201007799897</v>
      </c>
      <c r="AN174" s="45">
        <v>2614.5733961493302</v>
      </c>
      <c r="AO174" s="46">
        <v>2386.0792878560001</v>
      </c>
      <c r="AP174" s="45">
        <v>434782.67</v>
      </c>
      <c r="AQ174" s="46">
        <v>357880.96</v>
      </c>
      <c r="AR174" s="45">
        <v>1211590.5900000001</v>
      </c>
      <c r="AS174" s="46">
        <v>996839.94</v>
      </c>
      <c r="AT174" s="45">
        <v>2800966.99</v>
      </c>
      <c r="AU174" s="46">
        <v>2595871.37</v>
      </c>
      <c r="AV174" s="45">
        <v>13561248.02</v>
      </c>
      <c r="AW174" s="46">
        <v>10092774.699999999</v>
      </c>
    </row>
    <row r="175" spans="1:49" x14ac:dyDescent="0.25">
      <c r="A175" s="31">
        <v>43887</v>
      </c>
      <c r="B175" s="45">
        <v>1620.4674349741999</v>
      </c>
      <c r="C175" s="46">
        <v>1709.4879467066201</v>
      </c>
      <c r="D175" s="45">
        <v>3152.5151249999999</v>
      </c>
      <c r="E175" s="46">
        <v>3622.1346562499998</v>
      </c>
      <c r="F175" s="45">
        <v>2440.4199374999898</v>
      </c>
      <c r="G175" s="46">
        <v>2511.78728124999</v>
      </c>
      <c r="H175" s="45">
        <v>3515.1901439701501</v>
      </c>
      <c r="I175" s="46">
        <v>3667.5244374999902</v>
      </c>
      <c r="J175" s="45">
        <v>1329.240125</v>
      </c>
      <c r="K175" s="46">
        <v>1527.2764374999899</v>
      </c>
      <c r="L175" s="45">
        <v>1828.31267513083</v>
      </c>
      <c r="M175" s="46">
        <v>2013.0027033998199</v>
      </c>
      <c r="N175" s="45">
        <v>2342.8897664433398</v>
      </c>
      <c r="O175" s="46">
        <v>1960.72318001652</v>
      </c>
      <c r="P175" s="45">
        <v>22689.6304925166</v>
      </c>
      <c r="Q175" s="46">
        <v>22637.643180723298</v>
      </c>
      <c r="R175" s="45">
        <v>556.85294127333304</v>
      </c>
      <c r="S175" s="46">
        <v>483.17060217999898</v>
      </c>
      <c r="T175" s="45">
        <v>2498.6596486799999</v>
      </c>
      <c r="U175" s="46">
        <v>2492.4142931040001</v>
      </c>
      <c r="V175" s="45">
        <v>2274.89571875001</v>
      </c>
      <c r="W175" s="46">
        <v>2548.0574374999801</v>
      </c>
      <c r="X175" s="45">
        <v>978.29743750001001</v>
      </c>
      <c r="Y175" s="46">
        <v>1122.9738124999899</v>
      </c>
      <c r="Z175" s="45">
        <v>248.81565624999701</v>
      </c>
      <c r="AA175" s="46">
        <v>323.75631250000299</v>
      </c>
      <c r="AB175" s="45">
        <v>6385.3567613804398</v>
      </c>
      <c r="AC175" s="46">
        <v>6964.4697504178703</v>
      </c>
      <c r="AD175" s="45">
        <v>4388.1478780038997</v>
      </c>
      <c r="AE175" s="46">
        <v>3548.5859794562398</v>
      </c>
      <c r="AF175" s="45">
        <v>2057.7719481874001</v>
      </c>
      <c r="AG175" s="46">
        <v>1538.39255688</v>
      </c>
      <c r="AH175" s="45">
        <v>4033.4746465953399</v>
      </c>
      <c r="AI175" s="46">
        <v>3136.2968823954802</v>
      </c>
      <c r="AJ175" s="45">
        <v>2418.4299999999898</v>
      </c>
      <c r="AK175" s="46">
        <v>2586.4450937500001</v>
      </c>
      <c r="AL175" s="45">
        <v>5493.9086682813904</v>
      </c>
      <c r="AM175" s="46">
        <v>4688.32269117331</v>
      </c>
      <c r="AN175" s="45">
        <v>2617.9997908280002</v>
      </c>
      <c r="AO175" s="46">
        <v>2389.2062379133299</v>
      </c>
      <c r="AP175" s="45">
        <v>432831.24</v>
      </c>
      <c r="AQ175" s="46">
        <v>357963.99</v>
      </c>
      <c r="AR175" s="45">
        <v>1210992.33</v>
      </c>
      <c r="AS175" s="46">
        <v>995371.24</v>
      </c>
      <c r="AT175" s="45">
        <v>2796637.88</v>
      </c>
      <c r="AU175" s="46">
        <v>2595572.61</v>
      </c>
      <c r="AV175" s="45">
        <v>13432699.18</v>
      </c>
      <c r="AW175" s="46">
        <v>10119530.48</v>
      </c>
    </row>
    <row r="176" spans="1:49" x14ac:dyDescent="0.25">
      <c r="A176" s="31">
        <v>43888</v>
      </c>
      <c r="B176" s="45">
        <v>1613.7913664740399</v>
      </c>
      <c r="C176" s="46">
        <v>1701.9174683326901</v>
      </c>
      <c r="D176" s="45">
        <v>3133.3197812499898</v>
      </c>
      <c r="E176" s="46">
        <v>3600.0796874999901</v>
      </c>
      <c r="F176" s="45">
        <v>2428.9580000000001</v>
      </c>
      <c r="G176" s="46">
        <v>2499.9902812499799</v>
      </c>
      <c r="H176" s="45">
        <v>3495.3429488654201</v>
      </c>
      <c r="I176" s="46">
        <v>3646.6196875000001</v>
      </c>
      <c r="J176" s="45">
        <v>1327.7090312499899</v>
      </c>
      <c r="K176" s="46">
        <v>1525.5176562500001</v>
      </c>
      <c r="L176" s="45">
        <v>1831.9445921337301</v>
      </c>
      <c r="M176" s="46">
        <v>2017.6615558508199</v>
      </c>
      <c r="N176" s="45">
        <v>2342.6758139083499</v>
      </c>
      <c r="O176" s="46">
        <v>1960.52269644802</v>
      </c>
      <c r="P176" s="45">
        <v>22004.543154409999</v>
      </c>
      <c r="Q176" s="46">
        <v>21954.125539713299</v>
      </c>
      <c r="R176" s="45">
        <v>531.87375283333301</v>
      </c>
      <c r="S176" s="46">
        <v>461.49664073999998</v>
      </c>
      <c r="T176" s="45">
        <v>2416.862451472</v>
      </c>
      <c r="U176" s="46">
        <v>2410.8215474906601</v>
      </c>
      <c r="V176" s="45">
        <v>2284.5991250000102</v>
      </c>
      <c r="W176" s="46">
        <v>2558.92578124998</v>
      </c>
      <c r="X176" s="45">
        <v>980.10696875000895</v>
      </c>
      <c r="Y176" s="46">
        <v>1125.05096874999</v>
      </c>
      <c r="Z176" s="45">
        <v>249.004156250005</v>
      </c>
      <c r="AA176" s="46">
        <v>324.00178124999599</v>
      </c>
      <c r="AB176" s="45">
        <v>6411.5213607865498</v>
      </c>
      <c r="AC176" s="46">
        <v>6993.3804568137803</v>
      </c>
      <c r="AD176" s="45">
        <v>4274.6006169718803</v>
      </c>
      <c r="AE176" s="46">
        <v>3443.2228514161102</v>
      </c>
      <c r="AF176" s="45">
        <v>2124.57907784905</v>
      </c>
      <c r="AG176" s="46">
        <v>1472.3744222400001</v>
      </c>
      <c r="AH176" s="45">
        <v>3857.3610224162999</v>
      </c>
      <c r="AI176" s="46">
        <v>2999.3567341263802</v>
      </c>
      <c r="AJ176" s="45">
        <v>2424.0493437500099</v>
      </c>
      <c r="AK176" s="46">
        <v>2592.4548749999799</v>
      </c>
      <c r="AL176" s="45">
        <v>5770.1059396500004</v>
      </c>
      <c r="AM176" s="46">
        <v>4557.4016949077704</v>
      </c>
      <c r="AN176" s="45">
        <v>2538.2690083799998</v>
      </c>
      <c r="AO176" s="46">
        <v>2316.4433341279901</v>
      </c>
      <c r="AP176" s="45">
        <v>431427</v>
      </c>
      <c r="AQ176" s="46">
        <v>357511.39</v>
      </c>
      <c r="AR176" s="45">
        <v>1211759.17</v>
      </c>
      <c r="AS176" s="46">
        <v>995927.43</v>
      </c>
      <c r="AT176" s="45">
        <v>2803865.42</v>
      </c>
      <c r="AU176" s="46">
        <v>2585325.2200000002</v>
      </c>
      <c r="AV176" s="45">
        <v>13587719.960000001</v>
      </c>
      <c r="AW176" s="46">
        <v>10193915.859999999</v>
      </c>
    </row>
    <row r="177" spans="1:49" x14ac:dyDescent="0.25">
      <c r="A177" s="31">
        <v>43889</v>
      </c>
      <c r="B177" s="45">
        <v>1608.29605817111</v>
      </c>
      <c r="C177" s="46">
        <v>1696.34532217278</v>
      </c>
      <c r="D177" s="45">
        <v>3140.6880624999799</v>
      </c>
      <c r="E177" s="46">
        <v>3608.5450624999999</v>
      </c>
      <c r="F177" s="45">
        <v>2423.22703124999</v>
      </c>
      <c r="G177" s="46">
        <v>2494.09175</v>
      </c>
      <c r="H177" s="45">
        <v>3477.4901104015498</v>
      </c>
      <c r="I177" s="46">
        <v>3627.4571249999999</v>
      </c>
      <c r="J177" s="45">
        <v>1325.9427812500001</v>
      </c>
      <c r="K177" s="46">
        <v>1523.48815624999</v>
      </c>
      <c r="L177" s="45">
        <v>1950.02562613388</v>
      </c>
      <c r="M177" s="46">
        <v>2030.6778334190201</v>
      </c>
      <c r="N177" s="45">
        <v>2344.43258701066</v>
      </c>
      <c r="O177" s="46">
        <v>1962.0427544290601</v>
      </c>
      <c r="P177" s="45">
        <v>21004.013534383299</v>
      </c>
      <c r="Q177" s="46">
        <v>20955.8883676</v>
      </c>
      <c r="R177" s="45">
        <v>510.55006518666602</v>
      </c>
      <c r="S177" s="46">
        <v>442.99448357333301</v>
      </c>
      <c r="T177" s="45">
        <v>2316.8880992413301</v>
      </c>
      <c r="U177" s="46">
        <v>2311.09708157866</v>
      </c>
      <c r="V177" s="45">
        <v>2295.98471875</v>
      </c>
      <c r="W177" s="46">
        <v>2571.6784687499899</v>
      </c>
      <c r="X177" s="45">
        <v>981.98903124999299</v>
      </c>
      <c r="Y177" s="46">
        <v>1127.2113125000001</v>
      </c>
      <c r="Z177" s="45">
        <v>249.19249999999599</v>
      </c>
      <c r="AA177" s="46">
        <v>324.24696875000001</v>
      </c>
      <c r="AB177" s="45">
        <v>6486.9136230726699</v>
      </c>
      <c r="AC177" s="46">
        <v>7075.03630273415</v>
      </c>
      <c r="AD177" s="45">
        <v>4155.3059640482097</v>
      </c>
      <c r="AE177" s="46">
        <v>3366.4082779783798</v>
      </c>
      <c r="AF177" s="45">
        <v>2166.8444349792699</v>
      </c>
      <c r="AG177" s="46">
        <v>1407.33077661333</v>
      </c>
      <c r="AH177" s="45">
        <v>3686.4167705258401</v>
      </c>
      <c r="AI177" s="46">
        <v>2866.4361242370501</v>
      </c>
      <c r="AJ177" s="45">
        <v>2430.8212187499998</v>
      </c>
      <c r="AK177" s="46">
        <v>2599.69709374999</v>
      </c>
      <c r="AL177" s="45">
        <v>6212.4366060408702</v>
      </c>
      <c r="AM177" s="46">
        <v>4367.4656764329302</v>
      </c>
      <c r="AN177" s="45">
        <v>2455.3869979306601</v>
      </c>
      <c r="AO177" s="46">
        <v>2240.8045867720002</v>
      </c>
      <c r="AP177" s="45">
        <v>429299.27</v>
      </c>
      <c r="AQ177" s="46">
        <v>357189.43</v>
      </c>
      <c r="AR177" s="45">
        <v>1211433.8700000001</v>
      </c>
      <c r="AS177" s="46">
        <v>996578.69</v>
      </c>
      <c r="AT177" s="45">
        <v>2806300.84</v>
      </c>
      <c r="AU177" s="46">
        <v>2585961.7200000002</v>
      </c>
      <c r="AV177" s="45">
        <v>13739938.26</v>
      </c>
      <c r="AW177" s="46">
        <v>10261423.449999999</v>
      </c>
    </row>
    <row r="178" spans="1:49" x14ac:dyDescent="0.25">
      <c r="A178" s="31">
        <v>43892</v>
      </c>
      <c r="B178" s="45">
        <v>1610.8531681797001</v>
      </c>
      <c r="C178" s="46">
        <v>1698.67963928118</v>
      </c>
      <c r="D178" s="45">
        <v>3139.3305624999998</v>
      </c>
      <c r="E178" s="46">
        <v>3606.9853125</v>
      </c>
      <c r="F178" s="45">
        <v>2419.9796249999999</v>
      </c>
      <c r="G178" s="46">
        <v>2490.7493437499902</v>
      </c>
      <c r="H178" s="45">
        <v>3448.5005341619799</v>
      </c>
      <c r="I178" s="46">
        <v>3613.76953124999</v>
      </c>
      <c r="J178" s="45">
        <v>1324.6471875</v>
      </c>
      <c r="K178" s="46">
        <v>1521.99953124999</v>
      </c>
      <c r="L178" s="45">
        <v>2060.87514329131</v>
      </c>
      <c r="M178" s="46">
        <v>2019.7469147588099</v>
      </c>
      <c r="N178" s="45">
        <v>2344.85689754754</v>
      </c>
      <c r="O178" s="46">
        <v>1962.35542055429</v>
      </c>
      <c r="P178" s="45">
        <v>23003.023158773201</v>
      </c>
      <c r="Q178" s="46">
        <v>21035.676421956599</v>
      </c>
      <c r="R178" s="45">
        <v>500.80210039999997</v>
      </c>
      <c r="S178" s="46">
        <v>434.53636106666602</v>
      </c>
      <c r="T178" s="45">
        <v>2456.5315272329099</v>
      </c>
      <c r="U178" s="46">
        <v>2328.5314308920001</v>
      </c>
      <c r="V178" s="45">
        <v>2300.7715937500102</v>
      </c>
      <c r="W178" s="46">
        <v>2577.0404062499802</v>
      </c>
      <c r="X178" s="45">
        <v>983.50912499999902</v>
      </c>
      <c r="Y178" s="46">
        <v>1128.9562187500001</v>
      </c>
      <c r="Z178" s="45">
        <v>249.38156250000301</v>
      </c>
      <c r="AA178" s="46">
        <v>324.49271874999602</v>
      </c>
      <c r="AB178" s="45">
        <v>6797.1075080748396</v>
      </c>
      <c r="AC178" s="46">
        <v>7656.0143778678002</v>
      </c>
      <c r="AD178" s="45">
        <v>4219.98352551264</v>
      </c>
      <c r="AE178" s="46">
        <v>3389.3995472326301</v>
      </c>
      <c r="AF178" s="45">
        <v>2511.4301850761899</v>
      </c>
      <c r="AG178" s="46">
        <v>1588.72710249176</v>
      </c>
      <c r="AH178" s="45">
        <v>4001.7413908117601</v>
      </c>
      <c r="AI178" s="46">
        <v>3212.1436987565498</v>
      </c>
      <c r="AJ178" s="45">
        <v>2431.8297187499902</v>
      </c>
      <c r="AK178" s="46">
        <v>2600.7755937500001</v>
      </c>
      <c r="AL178" s="45">
        <v>6807.3155192179802</v>
      </c>
      <c r="AM178" s="46">
        <v>4433.27399895083</v>
      </c>
      <c r="AN178" s="45">
        <v>2471.86698114108</v>
      </c>
      <c r="AO178" s="46">
        <v>2246.4426652919901</v>
      </c>
      <c r="AP178" s="45">
        <v>430590.95</v>
      </c>
      <c r="AQ178" s="46">
        <v>357378.51</v>
      </c>
      <c r="AR178" s="45">
        <v>1213830.68</v>
      </c>
      <c r="AS178" s="46">
        <v>998621.3</v>
      </c>
      <c r="AT178" s="45">
        <v>2811337.47</v>
      </c>
      <c r="AU178" s="46">
        <v>2588736.4300000002</v>
      </c>
      <c r="AV178" s="45">
        <v>13836405.5</v>
      </c>
      <c r="AW178" s="46">
        <v>10327512.82</v>
      </c>
    </row>
    <row r="179" spans="1:49" x14ac:dyDescent="0.25">
      <c r="A179" s="31">
        <v>43893</v>
      </c>
      <c r="B179" s="45">
        <v>1586.4341444684001</v>
      </c>
      <c r="C179" s="46">
        <v>1673.1509532811699</v>
      </c>
      <c r="D179" s="45">
        <v>3158.9139062499798</v>
      </c>
      <c r="E179" s="46">
        <v>3629.4860937499998</v>
      </c>
      <c r="F179" s="45">
        <v>2435.4528124999902</v>
      </c>
      <c r="G179" s="46">
        <v>2506.6753125</v>
      </c>
      <c r="H179" s="45">
        <v>3490.5415710727202</v>
      </c>
      <c r="I179" s="46">
        <v>3663.7914375</v>
      </c>
      <c r="J179" s="45">
        <v>1327.5915625</v>
      </c>
      <c r="K179" s="46">
        <v>1525.3824374999899</v>
      </c>
      <c r="L179" s="45">
        <v>2183.9965619387799</v>
      </c>
      <c r="M179" s="46">
        <v>2256.4753436112401</v>
      </c>
      <c r="N179" s="45">
        <v>2345.8655816867199</v>
      </c>
      <c r="O179" s="46">
        <v>1963.23801271912</v>
      </c>
      <c r="P179" s="45">
        <v>25159.591985289</v>
      </c>
      <c r="Q179" s="46">
        <v>21142.0604813233</v>
      </c>
      <c r="R179" s="45">
        <v>508.34813292002002</v>
      </c>
      <c r="S179" s="46">
        <v>427.13549554000002</v>
      </c>
      <c r="T179" s="45">
        <v>2617.5838222901498</v>
      </c>
      <c r="U179" s="46">
        <v>2338.9920384799998</v>
      </c>
      <c r="V179" s="45">
        <v>2299.6072187499999</v>
      </c>
      <c r="W179" s="46">
        <v>2575.7362187499798</v>
      </c>
      <c r="X179" s="45">
        <v>983.36443749999501</v>
      </c>
      <c r="Y179" s="46">
        <v>1128.7900625</v>
      </c>
      <c r="Z179" s="45">
        <v>249.315156250001</v>
      </c>
      <c r="AA179" s="46">
        <v>324.405968749995</v>
      </c>
      <c r="AB179" s="45">
        <v>6939.7746126741504</v>
      </c>
      <c r="AC179" s="46">
        <v>7958.6215448509201</v>
      </c>
      <c r="AD179" s="45">
        <v>4275.5979616381301</v>
      </c>
      <c r="AE179" s="46">
        <v>3430.2105778751302</v>
      </c>
      <c r="AF179" s="45">
        <v>2768.2283141542898</v>
      </c>
      <c r="AG179" s="46">
        <v>1740.67678370883</v>
      </c>
      <c r="AH179" s="45">
        <v>4319.0403316030597</v>
      </c>
      <c r="AI179" s="46">
        <v>3403.7926612569099</v>
      </c>
      <c r="AJ179" s="45">
        <v>2438.0251562499898</v>
      </c>
      <c r="AK179" s="46">
        <v>2607.4015624999902</v>
      </c>
      <c r="AL179" s="45">
        <v>7550.8577732822796</v>
      </c>
      <c r="AM179" s="46">
        <v>4818.4737278186103</v>
      </c>
      <c r="AN179" s="45">
        <v>2727.3544227612801</v>
      </c>
      <c r="AO179" s="46">
        <v>2266.2985101719901</v>
      </c>
      <c r="AP179" s="45">
        <v>427852.09</v>
      </c>
      <c r="AQ179" s="46">
        <v>357476.4</v>
      </c>
      <c r="AR179" s="45">
        <v>1209820.3400000001</v>
      </c>
      <c r="AS179" s="46">
        <v>994793.7</v>
      </c>
      <c r="AT179" s="45">
        <v>2806210.01</v>
      </c>
      <c r="AU179" s="46">
        <v>2584234.79</v>
      </c>
      <c r="AV179" s="45">
        <v>13758744.779999999</v>
      </c>
      <c r="AW179" s="46">
        <v>10258955.07</v>
      </c>
    </row>
    <row r="180" spans="1:49" x14ac:dyDescent="0.25">
      <c r="A180" s="31">
        <v>43894</v>
      </c>
      <c r="B180" s="45">
        <v>1702.8103481877899</v>
      </c>
      <c r="C180" s="46">
        <v>1766.71314022047</v>
      </c>
      <c r="D180" s="45">
        <v>3168.41440624999</v>
      </c>
      <c r="E180" s="46">
        <v>3640.40221875</v>
      </c>
      <c r="F180" s="45">
        <v>2432.9695312499998</v>
      </c>
      <c r="G180" s="46">
        <v>2504.1194687500001</v>
      </c>
      <c r="H180" s="45">
        <v>3487.8124371709</v>
      </c>
      <c r="I180" s="46">
        <v>3660.8050625000001</v>
      </c>
      <c r="J180" s="45">
        <v>1327.3559062499901</v>
      </c>
      <c r="K180" s="46">
        <v>1525.1117187499999</v>
      </c>
      <c r="L180" s="45">
        <v>2201.6417651069901</v>
      </c>
      <c r="M180" s="46">
        <v>2239.31384504568</v>
      </c>
      <c r="N180" s="45">
        <v>2339.3863337532798</v>
      </c>
      <c r="O180" s="46">
        <v>1957.8150816029099</v>
      </c>
      <c r="P180" s="45">
        <v>25683.9582156203</v>
      </c>
      <c r="Q180" s="46">
        <v>21427.52440201</v>
      </c>
      <c r="R180" s="45">
        <v>520.74072228499006</v>
      </c>
      <c r="S180" s="46">
        <v>427.13549554000002</v>
      </c>
      <c r="T180" s="45">
        <v>2675.62367692934</v>
      </c>
      <c r="U180" s="46">
        <v>2378.7423504080002</v>
      </c>
      <c r="V180" s="45">
        <v>2301.67709375</v>
      </c>
      <c r="W180" s="46">
        <v>2578.05481249998</v>
      </c>
      <c r="X180" s="45">
        <v>984.30549999998698</v>
      </c>
      <c r="Y180" s="46">
        <v>1129.86990625001</v>
      </c>
      <c r="Z180" s="45">
        <v>249.41465625000501</v>
      </c>
      <c r="AA180" s="46">
        <v>324.53581249999303</v>
      </c>
      <c r="AB180" s="45">
        <v>6892.6887515061499</v>
      </c>
      <c r="AC180" s="46">
        <v>7905.4611129036703</v>
      </c>
      <c r="AD180" s="45">
        <v>4291.8799361824103</v>
      </c>
      <c r="AE180" s="46">
        <v>3459.64129785043</v>
      </c>
      <c r="AF180" s="45">
        <v>2804.8920300232098</v>
      </c>
      <c r="AG180" s="46">
        <v>1763.6522427280399</v>
      </c>
      <c r="AH180" s="45">
        <v>4327.4378793712403</v>
      </c>
      <c r="AI180" s="46">
        <v>3407.96681131066</v>
      </c>
      <c r="AJ180" s="45">
        <v>2440.47490624999</v>
      </c>
      <c r="AK180" s="46">
        <v>2610.0213125</v>
      </c>
      <c r="AL180" s="45">
        <v>7572.4939939370697</v>
      </c>
      <c r="AM180" s="46">
        <v>4828.3334621276799</v>
      </c>
      <c r="AN180" s="45">
        <v>2763.9069261040599</v>
      </c>
      <c r="AO180" s="46">
        <v>2295.3259452426601</v>
      </c>
      <c r="AP180" s="45">
        <v>430477.73</v>
      </c>
      <c r="AQ180" s="46">
        <v>357147.83</v>
      </c>
      <c r="AR180" s="45">
        <v>1212782.26</v>
      </c>
      <c r="AS180" s="46">
        <v>998495.37</v>
      </c>
      <c r="AT180" s="45">
        <v>2812061.6</v>
      </c>
      <c r="AU180" s="46">
        <v>2576994.9900000002</v>
      </c>
      <c r="AV180" s="45">
        <v>13799507.98</v>
      </c>
      <c r="AW180" s="46">
        <v>10265214.310000001</v>
      </c>
    </row>
    <row r="181" spans="1:49" x14ac:dyDescent="0.25">
      <c r="A181" s="31">
        <v>43895</v>
      </c>
      <c r="B181" s="45">
        <v>1844.8487890164999</v>
      </c>
      <c r="C181" s="46">
        <v>1823.0571940457501</v>
      </c>
      <c r="D181" s="45">
        <v>3156.9746249999798</v>
      </c>
      <c r="E181" s="46">
        <v>3627.2586562500001</v>
      </c>
      <c r="F181" s="45">
        <v>2425.71059374999</v>
      </c>
      <c r="G181" s="46">
        <v>2496.6475937499799</v>
      </c>
      <c r="H181" s="45">
        <v>3467.8916098831601</v>
      </c>
      <c r="I181" s="46">
        <v>3641.3937187500001</v>
      </c>
      <c r="J181" s="45">
        <v>1325.4716874999899</v>
      </c>
      <c r="K181" s="46">
        <v>1522.9465</v>
      </c>
      <c r="L181" s="45">
        <v>2189.2537601576801</v>
      </c>
      <c r="M181" s="46">
        <v>2226.261560075</v>
      </c>
      <c r="N181" s="45">
        <v>2338.2413418577598</v>
      </c>
      <c r="O181" s="46">
        <v>1956.8163753683</v>
      </c>
      <c r="P181" s="45">
        <v>25423.3184825977</v>
      </c>
      <c r="Q181" s="46">
        <v>21198.798659539902</v>
      </c>
      <c r="R181" s="45">
        <v>502.09367499992999</v>
      </c>
      <c r="S181" s="46">
        <v>412.33377647333299</v>
      </c>
      <c r="T181" s="45">
        <v>2655.9388554064899</v>
      </c>
      <c r="U181" s="46">
        <v>2348.0579007639999</v>
      </c>
      <c r="V181" s="45">
        <v>2310.6044999999999</v>
      </c>
      <c r="W181" s="46">
        <v>2588.0539374999898</v>
      </c>
      <c r="X181" s="45">
        <v>985.89790624998705</v>
      </c>
      <c r="Y181" s="46">
        <v>1131.6980000000101</v>
      </c>
      <c r="Z181" s="45">
        <v>249.51415624999299</v>
      </c>
      <c r="AA181" s="46">
        <v>324.66565625000902</v>
      </c>
      <c r="AB181" s="45">
        <v>6912.7068169774702</v>
      </c>
      <c r="AC181" s="46">
        <v>7927.6702423140596</v>
      </c>
      <c r="AD181" s="45">
        <v>4355.1717375826702</v>
      </c>
      <c r="AE181" s="46">
        <v>3448.3976160304901</v>
      </c>
      <c r="AF181" s="45">
        <v>2815.6412952117798</v>
      </c>
      <c r="AG181" s="46">
        <v>1765.1430326965101</v>
      </c>
      <c r="AH181" s="45">
        <v>4431.0790824815904</v>
      </c>
      <c r="AI181" s="46">
        <v>3463.43623159258</v>
      </c>
      <c r="AJ181" s="45">
        <v>2442.4919687500101</v>
      </c>
      <c r="AK181" s="46">
        <v>2612.1782499999799</v>
      </c>
      <c r="AL181" s="45">
        <v>7695.55329942564</v>
      </c>
      <c r="AM181" s="46">
        <v>4908.9139904537697</v>
      </c>
      <c r="AN181" s="45">
        <v>2736.8171438201798</v>
      </c>
      <c r="AO181" s="46">
        <v>2261.8143528773298</v>
      </c>
      <c r="AP181" s="45">
        <v>430121.55</v>
      </c>
      <c r="AQ181" s="46">
        <v>357336.07</v>
      </c>
      <c r="AR181" s="45">
        <v>1213830.42</v>
      </c>
      <c r="AS181" s="46">
        <v>998979.03</v>
      </c>
      <c r="AT181" s="45">
        <v>2815766.28</v>
      </c>
      <c r="AU181" s="46">
        <v>2591958.61</v>
      </c>
      <c r="AV181" s="45">
        <v>13868183.32</v>
      </c>
      <c r="AW181" s="46">
        <v>10348934.9</v>
      </c>
    </row>
    <row r="182" spans="1:49" x14ac:dyDescent="0.25">
      <c r="A182" s="31">
        <v>43896</v>
      </c>
      <c r="B182" s="45">
        <v>2476.2854263357799</v>
      </c>
      <c r="C182" s="46">
        <v>2214.73810232396</v>
      </c>
      <c r="D182" s="45">
        <v>3155.3439687499799</v>
      </c>
      <c r="E182" s="46">
        <v>3584.2621562500199</v>
      </c>
      <c r="F182" s="45">
        <v>2388.5514687499999</v>
      </c>
      <c r="G182" s="46">
        <v>2194.0330625000001</v>
      </c>
      <c r="H182" s="45">
        <v>3543.0211976812402</v>
      </c>
      <c r="I182" s="46">
        <v>3616.3449062499899</v>
      </c>
      <c r="J182" s="45">
        <v>1697.7773124999901</v>
      </c>
      <c r="K182" s="46">
        <v>1489.2934375</v>
      </c>
      <c r="L182" s="45">
        <v>2184.2700102755598</v>
      </c>
      <c r="M182" s="46">
        <v>2221.4744666105598</v>
      </c>
      <c r="N182" s="45">
        <v>2335.8333840881501</v>
      </c>
      <c r="O182" s="46">
        <v>1954.79620820266</v>
      </c>
      <c r="P182" s="45">
        <v>24417.564911015899</v>
      </c>
      <c r="Q182" s="46">
        <v>20470.067786716601</v>
      </c>
      <c r="R182" s="45">
        <v>485.01241587292202</v>
      </c>
      <c r="S182" s="46">
        <v>397.53205141333302</v>
      </c>
      <c r="T182" s="45">
        <v>2537.7935161922201</v>
      </c>
      <c r="U182" s="46">
        <v>2254.6097946559998</v>
      </c>
      <c r="V182" s="45">
        <v>2319.0946562499998</v>
      </c>
      <c r="W182" s="46">
        <v>2613.68087499999</v>
      </c>
      <c r="X182" s="45">
        <v>1080.5219374999999</v>
      </c>
      <c r="Y182" s="46">
        <v>1167.87759374999</v>
      </c>
      <c r="Z182" s="45">
        <v>262.18331250000602</v>
      </c>
      <c r="AA182" s="46">
        <v>344.490468749998</v>
      </c>
      <c r="AB182" s="45">
        <v>7212.0071507477496</v>
      </c>
      <c r="AC182" s="46">
        <v>7940.08103649034</v>
      </c>
      <c r="AD182" s="45">
        <v>4166.0049444016904</v>
      </c>
      <c r="AE182" s="46">
        <v>3292.9071029158099</v>
      </c>
      <c r="AF182" s="45">
        <v>2674.8595208340398</v>
      </c>
      <c r="AG182" s="46">
        <v>1676.8355759733199</v>
      </c>
      <c r="AH182" s="45">
        <v>4219.04291934716</v>
      </c>
      <c r="AI182" s="46">
        <v>3298.1786417278399</v>
      </c>
      <c r="AJ182" s="45">
        <v>2485.5726562499799</v>
      </c>
      <c r="AK182" s="46">
        <v>2658.2521875000102</v>
      </c>
      <c r="AL182" s="45">
        <v>7470.8818636053902</v>
      </c>
      <c r="AM182" s="46">
        <v>4761.5892729913303</v>
      </c>
      <c r="AN182" s="45">
        <v>2627.7382492751799</v>
      </c>
      <c r="AO182" s="46">
        <v>2183.1801901479998</v>
      </c>
      <c r="AP182" s="45">
        <v>429611.73</v>
      </c>
      <c r="AQ182" s="46">
        <v>357403.14</v>
      </c>
      <c r="AR182" s="45">
        <v>1213789.57</v>
      </c>
      <c r="AS182" s="46">
        <v>998470.22</v>
      </c>
      <c r="AT182" s="45">
        <v>2822461.51</v>
      </c>
      <c r="AU182" s="46">
        <v>2597144.0699999998</v>
      </c>
      <c r="AV182" s="45">
        <v>14160342.289999999</v>
      </c>
      <c r="AW182" s="46">
        <v>10525406.619999999</v>
      </c>
    </row>
    <row r="183" spans="1:49" x14ac:dyDescent="0.25">
      <c r="A183" s="31">
        <v>43899</v>
      </c>
      <c r="B183" s="45">
        <v>2503.06178872185</v>
      </c>
      <c r="C183" s="46">
        <v>2178.6300249609899</v>
      </c>
      <c r="D183" s="45">
        <v>3136.3204687499801</v>
      </c>
      <c r="E183" s="46">
        <v>3562.6532187500002</v>
      </c>
      <c r="F183" s="45">
        <v>2347.2605625000001</v>
      </c>
      <c r="G183" s="46">
        <v>2156.1051562499902</v>
      </c>
      <c r="H183" s="45">
        <v>3444.42498084312</v>
      </c>
      <c r="I183" s="46">
        <v>3515.5075624999899</v>
      </c>
      <c r="J183" s="45">
        <v>1682.21390624999</v>
      </c>
      <c r="K183" s="46">
        <v>1475.6414687500001</v>
      </c>
      <c r="L183" s="45">
        <v>2172.15553596475</v>
      </c>
      <c r="M183" s="46">
        <v>2208.5919395156802</v>
      </c>
      <c r="N183" s="45">
        <v>2334.9250218984498</v>
      </c>
      <c r="O183" s="46">
        <v>1954.0853151301001</v>
      </c>
      <c r="P183" s="45">
        <v>22701.421647930401</v>
      </c>
      <c r="Q183" s="46">
        <v>18946.1160163733</v>
      </c>
      <c r="R183" s="45">
        <v>432.31057321151297</v>
      </c>
      <c r="S183" s="46">
        <v>354.408204838735</v>
      </c>
      <c r="T183" s="45">
        <v>2356.7334108013301</v>
      </c>
      <c r="U183" s="46">
        <v>2074.6873305693298</v>
      </c>
      <c r="V183" s="45">
        <v>2341.5601874999802</v>
      </c>
      <c r="W183" s="46">
        <v>2639.000125</v>
      </c>
      <c r="X183" s="45">
        <v>1086.53278125</v>
      </c>
      <c r="Y183" s="46">
        <v>1174.3741874999901</v>
      </c>
      <c r="Z183" s="45">
        <v>262.85915624999802</v>
      </c>
      <c r="AA183" s="46">
        <v>345.37875000000003</v>
      </c>
      <c r="AB183" s="45">
        <v>7699.18568793345</v>
      </c>
      <c r="AC183" s="46">
        <v>8646.4255982147897</v>
      </c>
      <c r="AD183" s="45">
        <v>3943.2803344252602</v>
      </c>
      <c r="AE183" s="46">
        <v>3117.8319427537799</v>
      </c>
      <c r="AF183" s="45">
        <v>2547.1858578465899</v>
      </c>
      <c r="AG183" s="46">
        <v>1592.8821751850301</v>
      </c>
      <c r="AH183" s="45">
        <v>3971.23171322484</v>
      </c>
      <c r="AI183" s="46">
        <v>3106.40077479091</v>
      </c>
      <c r="AJ183" s="45">
        <v>2488.5982187499999</v>
      </c>
      <c r="AK183" s="46">
        <v>2661.4881249999899</v>
      </c>
      <c r="AL183" s="45">
        <v>7210.4454392199204</v>
      </c>
      <c r="AM183" s="46">
        <v>4619.8492711662602</v>
      </c>
      <c r="AN183" s="45">
        <v>2473.2328051865802</v>
      </c>
      <c r="AO183" s="46">
        <v>2020.0406090786601</v>
      </c>
      <c r="AP183" s="45">
        <v>431048.73</v>
      </c>
      <c r="AQ183" s="46">
        <v>357707.13</v>
      </c>
      <c r="AR183" s="45">
        <v>1216714.18</v>
      </c>
      <c r="AS183" s="46">
        <v>1000888.19</v>
      </c>
      <c r="AT183" s="45">
        <v>2832468.29</v>
      </c>
      <c r="AU183" s="46">
        <v>2609450.98</v>
      </c>
      <c r="AV183" s="45">
        <v>14586395.74</v>
      </c>
      <c r="AW183" s="46">
        <v>10796671.939999999</v>
      </c>
    </row>
    <row r="184" spans="1:49" x14ac:dyDescent="0.25">
      <c r="A184" s="31">
        <v>43900</v>
      </c>
      <c r="B184" s="45">
        <v>2623.1041527063398</v>
      </c>
      <c r="C184" s="46">
        <v>2316.1992774282598</v>
      </c>
      <c r="D184" s="45">
        <v>3113.7667500000098</v>
      </c>
      <c r="E184" s="46">
        <v>3537.0337187499799</v>
      </c>
      <c r="F184" s="45">
        <v>2353.9512812500002</v>
      </c>
      <c r="G184" s="46">
        <v>2162.25118749999</v>
      </c>
      <c r="H184" s="45">
        <v>3919.1773117488601</v>
      </c>
      <c r="I184" s="46">
        <v>3515.7539687500098</v>
      </c>
      <c r="J184" s="45">
        <v>1682.96893749999</v>
      </c>
      <c r="K184" s="46">
        <v>1476.3041250000001</v>
      </c>
      <c r="L184" s="45">
        <v>2183.0300044624</v>
      </c>
      <c r="M184" s="46">
        <v>2219.8601548297302</v>
      </c>
      <c r="N184" s="45">
        <v>2327.377104914</v>
      </c>
      <c r="O184" s="46">
        <v>1947.75116647664</v>
      </c>
      <c r="P184" s="45">
        <v>25428.419701448402</v>
      </c>
      <c r="Q184" s="46">
        <v>19043.225600329799</v>
      </c>
      <c r="R184" s="45">
        <v>495.77660968221898</v>
      </c>
      <c r="S184" s="46">
        <v>412.07917532050499</v>
      </c>
      <c r="T184" s="45">
        <v>2743.33714279891</v>
      </c>
      <c r="U184" s="46">
        <v>2032.147523764</v>
      </c>
      <c r="V184" s="45">
        <v>2333.1520937499999</v>
      </c>
      <c r="W184" s="46">
        <v>2629.5240937499998</v>
      </c>
      <c r="X184" s="45">
        <v>1084.55546874999</v>
      </c>
      <c r="Y184" s="46">
        <v>1172.23734375</v>
      </c>
      <c r="Z184" s="45">
        <v>262.63768749999599</v>
      </c>
      <c r="AA184" s="46">
        <v>345.087687499997</v>
      </c>
      <c r="AB184" s="45">
        <v>8588.1473962479704</v>
      </c>
      <c r="AC184" s="46">
        <v>9689.7138967992305</v>
      </c>
      <c r="AD184" s="45">
        <v>4326.9639366143001</v>
      </c>
      <c r="AE184" s="46">
        <v>3182.0321645071399</v>
      </c>
      <c r="AF184" s="45">
        <v>2882.4486504394899</v>
      </c>
      <c r="AG184" s="46">
        <v>1783.27879228234</v>
      </c>
      <c r="AH184" s="45">
        <v>4609.4034749149096</v>
      </c>
      <c r="AI184" s="46">
        <v>3366.8664692899101</v>
      </c>
      <c r="AJ184" s="45">
        <v>2473.03753124998</v>
      </c>
      <c r="AK184" s="46">
        <v>2644.8462500000101</v>
      </c>
      <c r="AL184" s="45">
        <v>8027.0789195571497</v>
      </c>
      <c r="AM184" s="46">
        <v>5165.0338203830997</v>
      </c>
      <c r="AN184" s="45">
        <v>2954.2169473016302</v>
      </c>
      <c r="AO184" s="46">
        <v>2070.3510199257998</v>
      </c>
      <c r="AP184" s="45">
        <v>428158.45</v>
      </c>
      <c r="AQ184" s="46">
        <v>357691.8</v>
      </c>
      <c r="AR184" s="45">
        <v>1211605.26</v>
      </c>
      <c r="AS184" s="46">
        <v>996215.21</v>
      </c>
      <c r="AT184" s="45">
        <v>2822173.43</v>
      </c>
      <c r="AU184" s="46">
        <v>2610923.2999999998</v>
      </c>
      <c r="AV184" s="45">
        <v>14608579.460000001</v>
      </c>
      <c r="AW184" s="46">
        <v>11077228.17</v>
      </c>
    </row>
    <row r="185" spans="1:49" x14ac:dyDescent="0.25">
      <c r="A185" s="31">
        <v>43901</v>
      </c>
      <c r="B185" s="45">
        <v>2613.5183916566598</v>
      </c>
      <c r="C185" s="46">
        <v>2307.5512514335101</v>
      </c>
      <c r="D185" s="45">
        <v>3142.0076562500099</v>
      </c>
      <c r="E185" s="46">
        <v>3569.1133124999901</v>
      </c>
      <c r="F185" s="45">
        <v>2374.787875</v>
      </c>
      <c r="G185" s="46">
        <v>2181.3904687499899</v>
      </c>
      <c r="H185" s="45">
        <v>4375.4602920688103</v>
      </c>
      <c r="I185" s="46">
        <v>3572.9528749999999</v>
      </c>
      <c r="J185" s="45">
        <v>1689.92009375</v>
      </c>
      <c r="K185" s="46">
        <v>1482.4011874999901</v>
      </c>
      <c r="L185" s="45">
        <v>2172.1886983826498</v>
      </c>
      <c r="M185" s="46">
        <v>2208.3420086636102</v>
      </c>
      <c r="N185" s="45">
        <v>2325.34005184838</v>
      </c>
      <c r="O185" s="46">
        <v>1946.0363970288299</v>
      </c>
      <c r="P185" s="45">
        <v>28625.494075754799</v>
      </c>
      <c r="Q185" s="46">
        <v>21490.3868349607</v>
      </c>
      <c r="R185" s="45">
        <v>562.719539560008</v>
      </c>
      <c r="S185" s="46">
        <v>470.32331675434398</v>
      </c>
      <c r="T185" s="45">
        <v>3172.8286808869302</v>
      </c>
      <c r="U185" s="46">
        <v>2331.1520650324801</v>
      </c>
      <c r="V185" s="45">
        <v>2322.3788125000001</v>
      </c>
      <c r="W185" s="46">
        <v>2617.3827812499799</v>
      </c>
      <c r="X185" s="45">
        <v>1082.9740625000099</v>
      </c>
      <c r="Y185" s="46">
        <v>1170.52746874999</v>
      </c>
      <c r="Z185" s="45">
        <v>262.63768749999599</v>
      </c>
      <c r="AA185" s="46">
        <v>345.087687499997</v>
      </c>
      <c r="AB185" s="45">
        <v>8815.3969494665998</v>
      </c>
      <c r="AC185" s="46">
        <v>9951.2841970072495</v>
      </c>
      <c r="AD185" s="45">
        <v>4514.2491543571796</v>
      </c>
      <c r="AE185" s="46">
        <v>3227.3010410719398</v>
      </c>
      <c r="AF185" s="45">
        <v>3263.3073775136399</v>
      </c>
      <c r="AG185" s="46">
        <v>2032.91837214164</v>
      </c>
      <c r="AH185" s="45">
        <v>5600.4946198092703</v>
      </c>
      <c r="AI185" s="46">
        <v>3860.6750009678799</v>
      </c>
      <c r="AJ185" s="45">
        <v>2474.4785000000102</v>
      </c>
      <c r="AK185" s="46">
        <v>2646.3872812499799</v>
      </c>
      <c r="AL185" s="45">
        <v>8731.7968123801293</v>
      </c>
      <c r="AM185" s="46">
        <v>5622.1276441422096</v>
      </c>
      <c r="AN185" s="45">
        <v>3457.6194691671999</v>
      </c>
      <c r="AO185" s="46">
        <v>2412.2350195890099</v>
      </c>
      <c r="AP185" s="45">
        <v>430630.45</v>
      </c>
      <c r="AQ185" s="46">
        <v>357255.44</v>
      </c>
      <c r="AR185" s="45">
        <v>1212903.92</v>
      </c>
      <c r="AS185" s="46">
        <v>998532.08</v>
      </c>
      <c r="AT185" s="45">
        <v>2818207.39</v>
      </c>
      <c r="AU185" s="46">
        <v>2610883.0499999998</v>
      </c>
      <c r="AV185" s="45">
        <v>14767597.25</v>
      </c>
      <c r="AW185" s="46">
        <v>11648062.26</v>
      </c>
    </row>
    <row r="186" spans="1:49" x14ac:dyDescent="0.25">
      <c r="A186" s="31">
        <v>43902</v>
      </c>
      <c r="B186" s="45">
        <v>3210.05161134021</v>
      </c>
      <c r="C186" s="46">
        <v>2857.5023106182698</v>
      </c>
      <c r="D186" s="45">
        <v>3067.2870625000101</v>
      </c>
      <c r="E186" s="46">
        <v>3484.2352499999902</v>
      </c>
      <c r="F186" s="45">
        <v>2307.1171562499899</v>
      </c>
      <c r="G186" s="46">
        <v>2119.2307187500001</v>
      </c>
      <c r="H186" s="45">
        <v>4258.1988744911696</v>
      </c>
      <c r="I186" s="46">
        <v>3410.9715624999899</v>
      </c>
      <c r="J186" s="45">
        <v>1663.17478124999</v>
      </c>
      <c r="K186" s="46">
        <v>1458.9404999999999</v>
      </c>
      <c r="L186" s="45">
        <v>2177.6355972270298</v>
      </c>
      <c r="M186" s="46">
        <v>2193.9681130413701</v>
      </c>
      <c r="N186" s="45">
        <v>2300.89195828624</v>
      </c>
      <c r="O186" s="46">
        <v>1925.5464371528001</v>
      </c>
      <c r="P186" s="45">
        <v>28144.128012842601</v>
      </c>
      <c r="Q186" s="46">
        <v>20685.299731018698</v>
      </c>
      <c r="R186" s="45">
        <v>494.90793087746101</v>
      </c>
      <c r="S186" s="46">
        <v>419.30589206818598</v>
      </c>
      <c r="T186" s="45">
        <v>3168.3831129446098</v>
      </c>
      <c r="U186" s="46">
        <v>2256.85986863988</v>
      </c>
      <c r="V186" s="45">
        <v>2318.8318437499902</v>
      </c>
      <c r="W186" s="46">
        <v>2613.3845624999999</v>
      </c>
      <c r="X186" s="45">
        <v>1080.9963124999999</v>
      </c>
      <c r="Y186" s="46">
        <v>1168.39034374998</v>
      </c>
      <c r="Z186" s="45">
        <v>262.60287499999498</v>
      </c>
      <c r="AA186" s="46">
        <v>345.04178125000402</v>
      </c>
      <c r="AB186" s="45">
        <v>8703.6520328362694</v>
      </c>
      <c r="AC186" s="46">
        <v>9826.5420671855099</v>
      </c>
      <c r="AD186" s="45">
        <v>4011.1834448807399</v>
      </c>
      <c r="AE186" s="46">
        <v>2901.3792562512299</v>
      </c>
      <c r="AF186" s="45">
        <v>3076.6077223993502</v>
      </c>
      <c r="AG186" s="46">
        <v>1945.5063592060201</v>
      </c>
      <c r="AH186" s="45">
        <v>5478.3787553634102</v>
      </c>
      <c r="AI186" s="46">
        <v>3706.5343553975899</v>
      </c>
      <c r="AJ186" s="45">
        <v>2438.31309374998</v>
      </c>
      <c r="AK186" s="46">
        <v>2607.7096562500101</v>
      </c>
      <c r="AL186" s="45">
        <v>8111.67012900189</v>
      </c>
      <c r="AM186" s="46">
        <v>5209.4079988349604</v>
      </c>
      <c r="AN186" s="45">
        <v>3380.5366996665398</v>
      </c>
      <c r="AO186" s="46">
        <v>2323.7704594932402</v>
      </c>
      <c r="AP186" s="45">
        <v>429913.72</v>
      </c>
      <c r="AQ186" s="46">
        <v>357185.81</v>
      </c>
      <c r="AR186" s="45">
        <v>1212156.49</v>
      </c>
      <c r="AS186" s="46">
        <v>997600.91</v>
      </c>
      <c r="AT186" s="45">
        <v>2813642.5</v>
      </c>
      <c r="AU186" s="46">
        <v>2589444.17</v>
      </c>
      <c r="AV186" s="45">
        <v>14956878.140000001</v>
      </c>
      <c r="AW186" s="46">
        <v>12434102.039999999</v>
      </c>
    </row>
    <row r="187" spans="1:49" x14ac:dyDescent="0.25">
      <c r="A187" s="31">
        <v>43903</v>
      </c>
      <c r="B187" s="45">
        <v>2978.10116488125</v>
      </c>
      <c r="C187" s="46">
        <v>2819.5949523163799</v>
      </c>
      <c r="D187" s="45">
        <v>3009.8097499999799</v>
      </c>
      <c r="E187" s="46">
        <v>3458.1705000000102</v>
      </c>
      <c r="F187" s="45">
        <v>2546.21152671345</v>
      </c>
      <c r="G187" s="46">
        <v>2371.0092499999901</v>
      </c>
      <c r="H187" s="45">
        <v>4468.2970747681002</v>
      </c>
      <c r="I187" s="46">
        <v>3692.8341633559698</v>
      </c>
      <c r="J187" s="45">
        <v>1294.6164375000001</v>
      </c>
      <c r="K187" s="46">
        <v>1487.4945937499899</v>
      </c>
      <c r="L187" s="45">
        <v>2194.4309519666599</v>
      </c>
      <c r="M187" s="46">
        <v>2209.4365937380398</v>
      </c>
      <c r="N187" s="45">
        <v>2332.7645173942001</v>
      </c>
      <c r="O187" s="46">
        <v>1958.6404628356199</v>
      </c>
      <c r="P187" s="45">
        <v>30747.783808920602</v>
      </c>
      <c r="Q187" s="46">
        <v>22470.299363773302</v>
      </c>
      <c r="R187" s="45">
        <v>520.91126121764796</v>
      </c>
      <c r="S187" s="46">
        <v>440.61436754874597</v>
      </c>
      <c r="T187" s="45">
        <v>3637.2847408228899</v>
      </c>
      <c r="U187" s="46">
        <v>2448.7392993267199</v>
      </c>
      <c r="V187" s="45">
        <v>2322.92541422255</v>
      </c>
      <c r="W187" s="46">
        <v>2524.0012187500101</v>
      </c>
      <c r="X187" s="45">
        <v>984.66746874999501</v>
      </c>
      <c r="Y187" s="46">
        <v>1130.2851250000001</v>
      </c>
      <c r="Z187" s="45">
        <v>249.925093749995</v>
      </c>
      <c r="AA187" s="46">
        <v>325.20018750000497</v>
      </c>
      <c r="AB187" s="45">
        <v>8188.7750580839702</v>
      </c>
      <c r="AC187" s="46">
        <v>9465.7337802244092</v>
      </c>
      <c r="AD187" s="45">
        <v>4787.10725702335</v>
      </c>
      <c r="AE187" s="46">
        <v>3437.3889430145</v>
      </c>
      <c r="AF187" s="45">
        <v>3171.7440953973401</v>
      </c>
      <c r="AG187" s="46">
        <v>2033.1672158471399</v>
      </c>
      <c r="AH187" s="45">
        <v>6159.4673265599204</v>
      </c>
      <c r="AI187" s="46">
        <v>4157.6219124321397</v>
      </c>
      <c r="AJ187" s="45">
        <v>2409.2087187500101</v>
      </c>
      <c r="AK187" s="46">
        <v>2576.5829062499902</v>
      </c>
      <c r="AL187" s="45">
        <v>9370.8539275053809</v>
      </c>
      <c r="AM187" s="46">
        <v>5779.6309401689496</v>
      </c>
      <c r="AN187" s="45">
        <v>3892.2285298089801</v>
      </c>
      <c r="AO187" s="46">
        <v>2561.2797673783298</v>
      </c>
      <c r="AP187" s="45">
        <v>429312.34</v>
      </c>
      <c r="AQ187" s="46">
        <v>357192.2</v>
      </c>
      <c r="AR187" s="45">
        <v>1210020.72</v>
      </c>
      <c r="AS187" s="46">
        <v>995358.45</v>
      </c>
      <c r="AT187" s="45">
        <v>2799736.4</v>
      </c>
      <c r="AU187" s="46">
        <v>2558521.9</v>
      </c>
      <c r="AV187" s="45">
        <v>15711888.02</v>
      </c>
      <c r="AW187" s="46">
        <v>12964398.91</v>
      </c>
    </row>
    <row r="188" spans="1:49" x14ac:dyDescent="0.25">
      <c r="A188" s="31">
        <v>43906</v>
      </c>
      <c r="B188" s="45">
        <v>3378.7254834515602</v>
      </c>
      <c r="C188" s="46">
        <v>3134.4203888513998</v>
      </c>
      <c r="D188" s="45">
        <v>2946.2125624999899</v>
      </c>
      <c r="E188" s="46">
        <v>3385.09918750001</v>
      </c>
      <c r="F188" s="45">
        <v>2960.6561218474199</v>
      </c>
      <c r="G188" s="46">
        <v>2336.7978437500001</v>
      </c>
      <c r="H188" s="45">
        <v>5368.4307414838304</v>
      </c>
      <c r="I188" s="46">
        <v>4375.3222172699298</v>
      </c>
      <c r="J188" s="45">
        <v>1695.06324684022</v>
      </c>
      <c r="K188" s="46">
        <v>1477.7520312500001</v>
      </c>
      <c r="L188" s="45">
        <v>2273.2183784209401</v>
      </c>
      <c r="M188" s="46">
        <v>2425.3553777481102</v>
      </c>
      <c r="N188" s="45">
        <v>2348.71203845533</v>
      </c>
      <c r="O188" s="46">
        <v>2060.4360094221602</v>
      </c>
      <c r="P188" s="45">
        <v>31599.702890040498</v>
      </c>
      <c r="Q188" s="46">
        <v>23000.849068268701</v>
      </c>
      <c r="R188" s="45">
        <v>477.55720762018001</v>
      </c>
      <c r="S188" s="46">
        <v>402.68228298058898</v>
      </c>
      <c r="T188" s="45">
        <v>3763.8982489366099</v>
      </c>
      <c r="U188" s="46">
        <v>2479.7077442404002</v>
      </c>
      <c r="V188" s="45">
        <v>2457.7786982560401</v>
      </c>
      <c r="W188" s="46">
        <v>2495.0183125000099</v>
      </c>
      <c r="X188" s="45">
        <v>980.46921874998804</v>
      </c>
      <c r="Y188" s="46">
        <v>1125.4664687500101</v>
      </c>
      <c r="Z188" s="45">
        <v>249.75846874999499</v>
      </c>
      <c r="AA188" s="46">
        <v>324.98337500000798</v>
      </c>
      <c r="AB188" s="45">
        <v>8561.2530292834799</v>
      </c>
      <c r="AC188" s="46">
        <v>9856.1939339656601</v>
      </c>
      <c r="AD188" s="45">
        <v>4770.0150171949599</v>
      </c>
      <c r="AE188" s="46">
        <v>3383.6341986587299</v>
      </c>
      <c r="AF188" s="45">
        <v>3180.9549985119902</v>
      </c>
      <c r="AG188" s="46">
        <v>2056.7347471247199</v>
      </c>
      <c r="AH188" s="45">
        <v>6652.0159044450402</v>
      </c>
      <c r="AI188" s="46">
        <v>4422.2318125380398</v>
      </c>
      <c r="AJ188" s="45">
        <v>2494.3934428104399</v>
      </c>
      <c r="AK188" s="46">
        <v>2528.1978125000001</v>
      </c>
      <c r="AL188" s="45">
        <v>10006.2665768775</v>
      </c>
      <c r="AM188" s="46">
        <v>6180.3152000484797</v>
      </c>
      <c r="AN188" s="45">
        <v>3961.9489812771299</v>
      </c>
      <c r="AO188" s="46">
        <v>2563.30375389448</v>
      </c>
      <c r="AP188" s="45">
        <v>430503.54</v>
      </c>
      <c r="AQ188" s="46">
        <v>357351.28</v>
      </c>
      <c r="AR188" s="45">
        <v>1210759.8500000001</v>
      </c>
      <c r="AS188" s="46">
        <v>996180.36</v>
      </c>
      <c r="AT188" s="45">
        <v>2793814.41</v>
      </c>
      <c r="AU188" s="46">
        <v>2701385.28</v>
      </c>
      <c r="AV188" s="45">
        <v>15623409.99</v>
      </c>
      <c r="AW188" s="46">
        <v>12955799.68</v>
      </c>
    </row>
    <row r="189" spans="1:49" x14ac:dyDescent="0.25">
      <c r="A189" s="31">
        <v>43907</v>
      </c>
      <c r="B189" s="45">
        <v>4211.64981109583</v>
      </c>
      <c r="C189" s="46">
        <v>3770.8540496000101</v>
      </c>
      <c r="D189" s="45">
        <v>3330.40857498985</v>
      </c>
      <c r="E189" s="46">
        <v>3328.0685000000099</v>
      </c>
      <c r="F189" s="45">
        <v>3092.5673842994202</v>
      </c>
      <c r="G189" s="46">
        <v>2305.1424375000001</v>
      </c>
      <c r="H189" s="45">
        <v>5748.6067728717799</v>
      </c>
      <c r="I189" s="46">
        <v>4701.4193924431402</v>
      </c>
      <c r="J189" s="45">
        <v>1738.7221720504399</v>
      </c>
      <c r="K189" s="46">
        <v>1468.55078124999</v>
      </c>
      <c r="L189" s="45">
        <v>2421.93913733625</v>
      </c>
      <c r="M189" s="46">
        <v>2609.4331100613799</v>
      </c>
      <c r="N189" s="45">
        <v>2340.0977137623499</v>
      </c>
      <c r="O189" s="46">
        <v>2070.0001842847901</v>
      </c>
      <c r="P189" s="45">
        <v>36323.432368995302</v>
      </c>
      <c r="Q189" s="46">
        <v>26669.0311851265</v>
      </c>
      <c r="R189" s="45">
        <v>556.09757597196597</v>
      </c>
      <c r="S189" s="46">
        <v>490.46041826721603</v>
      </c>
      <c r="T189" s="45">
        <v>4376.2838845367296</v>
      </c>
      <c r="U189" s="46">
        <v>2920.7568306046701</v>
      </c>
      <c r="V189" s="45">
        <v>3048.2755887435901</v>
      </c>
      <c r="W189" s="46">
        <v>2736.4896389062401</v>
      </c>
      <c r="X189" s="45">
        <v>978.87653124999395</v>
      </c>
      <c r="Y189" s="46">
        <v>1123.6380937500101</v>
      </c>
      <c r="Z189" s="45">
        <v>249.57012499999999</v>
      </c>
      <c r="AA189" s="46">
        <v>324.73790624999702</v>
      </c>
      <c r="AB189" s="45">
        <v>9830.1365135189408</v>
      </c>
      <c r="AC189" s="46">
        <v>11027.3162555125</v>
      </c>
      <c r="AD189" s="45">
        <v>5579.4201634494102</v>
      </c>
      <c r="AE189" s="46">
        <v>3994.6128055976901</v>
      </c>
      <c r="AF189" s="45">
        <v>3431.84871565187</v>
      </c>
      <c r="AG189" s="46">
        <v>2254.4254682558899</v>
      </c>
      <c r="AH189" s="45">
        <v>7810.2763804488304</v>
      </c>
      <c r="AI189" s="46">
        <v>5006.2588194274804</v>
      </c>
      <c r="AJ189" s="45">
        <v>3196.5802590736898</v>
      </c>
      <c r="AK189" s="46">
        <v>2604.9714865936498</v>
      </c>
      <c r="AL189" s="45">
        <v>11264.066341870101</v>
      </c>
      <c r="AM189" s="46">
        <v>6982.8668449967499</v>
      </c>
      <c r="AN189" s="45">
        <v>4497.4025509763796</v>
      </c>
      <c r="AO189" s="46">
        <v>2939.1644209840201</v>
      </c>
      <c r="AP189" s="45">
        <v>427810.88</v>
      </c>
      <c r="AQ189" s="46">
        <v>357492.29</v>
      </c>
      <c r="AR189" s="45">
        <v>1207241.46</v>
      </c>
      <c r="AS189" s="46">
        <v>1087977.45</v>
      </c>
      <c r="AT189" s="45">
        <v>2792349.66</v>
      </c>
      <c r="AU189" s="46">
        <v>2978666.25</v>
      </c>
      <c r="AV189" s="45">
        <v>15758253.890000001</v>
      </c>
      <c r="AW189" s="46">
        <v>12991715.65</v>
      </c>
    </row>
    <row r="190" spans="1:49" x14ac:dyDescent="0.25">
      <c r="A190" s="31">
        <v>43908</v>
      </c>
      <c r="B190" s="45">
        <v>4128.8873344493004</v>
      </c>
      <c r="C190" s="46">
        <v>3694.1171907574499</v>
      </c>
      <c r="D190" s="45">
        <v>3989.1048316695101</v>
      </c>
      <c r="E190" s="46">
        <v>3434.0749409341802</v>
      </c>
      <c r="F190" s="45">
        <v>3425.6594081227099</v>
      </c>
      <c r="G190" s="46">
        <v>2362.8391263931298</v>
      </c>
      <c r="H190" s="45">
        <v>6571.6429617057602</v>
      </c>
      <c r="I190" s="46">
        <v>5167.8275481464998</v>
      </c>
      <c r="J190" s="45">
        <v>1923.1870896154701</v>
      </c>
      <c r="K190" s="46">
        <v>1473.286875</v>
      </c>
      <c r="L190" s="45">
        <v>2501.7612825832598</v>
      </c>
      <c r="M190" s="46">
        <v>2706.2819560175599</v>
      </c>
      <c r="N190" s="45">
        <v>2316.1682774457799</v>
      </c>
      <c r="O190" s="46">
        <v>2081.9016041745399</v>
      </c>
      <c r="P190" s="45">
        <v>34465.430746626698</v>
      </c>
      <c r="Q190" s="46">
        <v>25255.724327189699</v>
      </c>
      <c r="R190" s="45">
        <v>534.12988372464201</v>
      </c>
      <c r="S190" s="46">
        <v>471.07786607462299</v>
      </c>
      <c r="T190" s="45">
        <v>4139.6275030242296</v>
      </c>
      <c r="U190" s="46">
        <v>2751.6983571058599</v>
      </c>
      <c r="V190" s="45">
        <v>3085.5802443606299</v>
      </c>
      <c r="W190" s="46">
        <v>2780.2494048419999</v>
      </c>
      <c r="X190" s="45">
        <v>997.55580009073299</v>
      </c>
      <c r="Y190" s="46">
        <v>1114.4152812499899</v>
      </c>
      <c r="Z190" s="45">
        <v>249.203718749996</v>
      </c>
      <c r="AA190" s="46">
        <v>324.26190625000902</v>
      </c>
      <c r="AB190" s="45">
        <v>9411.0219052432094</v>
      </c>
      <c r="AC190" s="46">
        <v>10563.131168255301</v>
      </c>
      <c r="AD190" s="45">
        <v>5260.6602460827999</v>
      </c>
      <c r="AE190" s="46">
        <v>3764.4348911659199</v>
      </c>
      <c r="AF190" s="45">
        <v>3290.3457103785599</v>
      </c>
      <c r="AG190" s="46">
        <v>2156.97850968491</v>
      </c>
      <c r="AH190" s="45">
        <v>7372.3308102716001</v>
      </c>
      <c r="AI190" s="46">
        <v>4739.7347484435104</v>
      </c>
      <c r="AJ190" s="45">
        <v>3487.4316993227699</v>
      </c>
      <c r="AK190" s="46">
        <v>2824.9727775830202</v>
      </c>
      <c r="AL190" s="45">
        <v>10985.2923468851</v>
      </c>
      <c r="AM190" s="46">
        <v>6795.4802343514702</v>
      </c>
      <c r="AN190" s="45">
        <v>4255.1096180385503</v>
      </c>
      <c r="AO190" s="46">
        <v>2772.1605343894698</v>
      </c>
      <c r="AP190" s="45">
        <v>430041.61</v>
      </c>
      <c r="AQ190" s="46">
        <v>356897.51</v>
      </c>
      <c r="AR190" s="45">
        <v>1205932.23</v>
      </c>
      <c r="AS190" s="46">
        <v>1163545.54</v>
      </c>
      <c r="AT190" s="45">
        <v>2771014.91</v>
      </c>
      <c r="AU190" s="46">
        <v>3129766.17</v>
      </c>
      <c r="AV190" s="45">
        <v>15162143.09</v>
      </c>
      <c r="AW190" s="46">
        <v>12506009.279999999</v>
      </c>
    </row>
    <row r="191" spans="1:49" x14ac:dyDescent="0.25">
      <c r="A191" s="31">
        <v>43909</v>
      </c>
      <c r="B191" s="45">
        <v>4122.3127941019502</v>
      </c>
      <c r="C191" s="46">
        <v>3677.7402467039401</v>
      </c>
      <c r="D191" s="45">
        <v>4820.8644439461696</v>
      </c>
      <c r="E191" s="46">
        <v>3960.4756584941401</v>
      </c>
      <c r="F191" s="45">
        <v>3601.6232311564499</v>
      </c>
      <c r="G191" s="46">
        <v>2490.4829439723799</v>
      </c>
      <c r="H191" s="45">
        <v>6810.2717657388403</v>
      </c>
      <c r="I191" s="46">
        <v>5356.42065524799</v>
      </c>
      <c r="J191" s="45">
        <v>1950.5379729177</v>
      </c>
      <c r="K191" s="46">
        <v>1498.1844062499899</v>
      </c>
      <c r="L191" s="45">
        <v>2546.8680345825701</v>
      </c>
      <c r="M191" s="46">
        <v>2777.7987160048601</v>
      </c>
      <c r="N191" s="45">
        <v>2311.7855274680001</v>
      </c>
      <c r="O191" s="46">
        <v>2363.93950455513</v>
      </c>
      <c r="P191" s="45">
        <v>35481.455447115397</v>
      </c>
      <c r="Q191" s="46">
        <v>25955.974144302199</v>
      </c>
      <c r="R191" s="45">
        <v>547.52079601856201</v>
      </c>
      <c r="S191" s="46">
        <v>484.82872982111599</v>
      </c>
      <c r="T191" s="45">
        <v>4265.0687726735696</v>
      </c>
      <c r="U191" s="46">
        <v>2835.1393402110102</v>
      </c>
      <c r="V191" s="45">
        <v>3404.8885000886398</v>
      </c>
      <c r="W191" s="46">
        <v>2962.7238262569699</v>
      </c>
      <c r="X191" s="45">
        <v>1118.0945587333899</v>
      </c>
      <c r="Y191" s="46">
        <v>1108.5987500000101</v>
      </c>
      <c r="Z191" s="45">
        <v>248.57162499999399</v>
      </c>
      <c r="AA191" s="46">
        <v>323.43881250000402</v>
      </c>
      <c r="AB191" s="45">
        <v>10067.562586722301</v>
      </c>
      <c r="AC191" s="46">
        <v>11076.861909027501</v>
      </c>
      <c r="AD191" s="45">
        <v>5570.0385386386297</v>
      </c>
      <c r="AE191" s="46">
        <v>4013.0054379455801</v>
      </c>
      <c r="AF191" s="45">
        <v>3365.7301916537499</v>
      </c>
      <c r="AG191" s="46">
        <v>2206.1557394910401</v>
      </c>
      <c r="AH191" s="45">
        <v>7589.1600410986402</v>
      </c>
      <c r="AI191" s="46">
        <v>4883.3839629490603</v>
      </c>
      <c r="AJ191" s="45">
        <v>3598.14514233306</v>
      </c>
      <c r="AK191" s="46">
        <v>2905.1568245677599</v>
      </c>
      <c r="AL191" s="45">
        <v>11620.6191848213</v>
      </c>
      <c r="AM191" s="46">
        <v>7183.71925696159</v>
      </c>
      <c r="AN191" s="45">
        <v>4395.9947541030597</v>
      </c>
      <c r="AO191" s="46">
        <v>2866.4688297436501</v>
      </c>
      <c r="AP191" s="45">
        <v>429641.15</v>
      </c>
      <c r="AQ191" s="46">
        <v>357076.28</v>
      </c>
      <c r="AR191" s="45">
        <v>1205357.93</v>
      </c>
      <c r="AS191" s="46">
        <v>1311856.4099999999</v>
      </c>
      <c r="AT191" s="45">
        <v>3032245.52</v>
      </c>
      <c r="AU191" s="46">
        <v>3517213.73</v>
      </c>
      <c r="AV191" s="45">
        <v>15899808.130000001</v>
      </c>
      <c r="AW191" s="46">
        <v>13058117.07</v>
      </c>
    </row>
    <row r="192" spans="1:49" x14ac:dyDescent="0.25">
      <c r="A192" s="31">
        <v>43910</v>
      </c>
      <c r="B192" s="45">
        <v>4406.7392286159002</v>
      </c>
      <c r="C192" s="46">
        <v>3884.7576714669299</v>
      </c>
      <c r="D192" s="45">
        <v>4955.1891244252001</v>
      </c>
      <c r="E192" s="46">
        <v>4080.4681918876099</v>
      </c>
      <c r="F192" s="45">
        <v>4048.1555569495199</v>
      </c>
      <c r="G192" s="46">
        <v>2806.06913582579</v>
      </c>
      <c r="H192" s="45">
        <v>7507.6561944905598</v>
      </c>
      <c r="I192" s="46">
        <v>5908.6335346973501</v>
      </c>
      <c r="J192" s="45">
        <v>2284.1347528270899</v>
      </c>
      <c r="K192" s="46">
        <v>1505.0854374999899</v>
      </c>
      <c r="L192" s="45">
        <v>2573.8834338229699</v>
      </c>
      <c r="M192" s="46">
        <v>2807.3797154316098</v>
      </c>
      <c r="N192" s="45">
        <v>2361.4241581665301</v>
      </c>
      <c r="O192" s="46">
        <v>2581.5623338104401</v>
      </c>
      <c r="P192" s="45">
        <v>36321.315746054999</v>
      </c>
      <c r="Q192" s="46">
        <v>26573.394098349901</v>
      </c>
      <c r="R192" s="45">
        <v>517.02903465804695</v>
      </c>
      <c r="S192" s="46">
        <v>453.59693346172702</v>
      </c>
      <c r="T192" s="45">
        <v>4292.0614288836596</v>
      </c>
      <c r="U192" s="46">
        <v>2806.2992555788501</v>
      </c>
      <c r="V192" s="45">
        <v>3824.2733790268398</v>
      </c>
      <c r="W192" s="46">
        <v>3291.6809297785699</v>
      </c>
      <c r="X192" s="45">
        <v>1312.8117986993</v>
      </c>
      <c r="Y192" s="46">
        <v>1153.70748161758</v>
      </c>
      <c r="Z192" s="45">
        <v>297.00100272441199</v>
      </c>
      <c r="AA192" s="46">
        <v>323.61196875000297</v>
      </c>
      <c r="AB192" s="45">
        <v>11816.5711295774</v>
      </c>
      <c r="AC192" s="46">
        <v>12725.790792726801</v>
      </c>
      <c r="AD192" s="45">
        <v>5932.8853361381598</v>
      </c>
      <c r="AE192" s="46">
        <v>4274.1096612302099</v>
      </c>
      <c r="AF192" s="45">
        <v>3358.0372396943399</v>
      </c>
      <c r="AG192" s="46">
        <v>2201.0153517961699</v>
      </c>
      <c r="AH192" s="45">
        <v>7556.9034404250096</v>
      </c>
      <c r="AI192" s="46">
        <v>4860.92277524569</v>
      </c>
      <c r="AJ192" s="45">
        <v>3625.1402444351702</v>
      </c>
      <c r="AK192" s="46">
        <v>2923.31777758923</v>
      </c>
      <c r="AL192" s="45">
        <v>11871.2078721862</v>
      </c>
      <c r="AM192" s="46">
        <v>7693.7308402320004</v>
      </c>
      <c r="AN192" s="45">
        <v>4530.7836603829001</v>
      </c>
      <c r="AO192" s="46">
        <v>2955.7879261663002</v>
      </c>
      <c r="AP192" s="45">
        <v>429153.33</v>
      </c>
      <c r="AQ192" s="46">
        <v>388082.9</v>
      </c>
      <c r="AR192" s="45">
        <v>1305570.03</v>
      </c>
      <c r="AS192" s="46">
        <v>1554104.19</v>
      </c>
      <c r="AT192" s="45">
        <v>3461905.41</v>
      </c>
      <c r="AU192" s="46">
        <v>4063446.95</v>
      </c>
      <c r="AV192" s="45">
        <v>17421508</v>
      </c>
      <c r="AW192" s="46">
        <v>14551163.810000001</v>
      </c>
    </row>
    <row r="193" spans="1:49" x14ac:dyDescent="0.25">
      <c r="A193" s="31">
        <v>43913</v>
      </c>
      <c r="B193" s="45">
        <v>4373.0786154991101</v>
      </c>
      <c r="C193" s="46">
        <v>3845.01591786877</v>
      </c>
      <c r="D193" s="45">
        <v>5796.4100580166496</v>
      </c>
      <c r="E193" s="46">
        <v>4880.57658864309</v>
      </c>
      <c r="F193" s="45">
        <v>4787.6353814271997</v>
      </c>
      <c r="G193" s="46">
        <v>3389.8515140941499</v>
      </c>
      <c r="H193" s="45">
        <v>8491.2376180672509</v>
      </c>
      <c r="I193" s="46">
        <v>6736.9219673532598</v>
      </c>
      <c r="J193" s="45">
        <v>2744.2066266779598</v>
      </c>
      <c r="K193" s="46">
        <v>1504.5441249999999</v>
      </c>
      <c r="L193" s="45">
        <v>2762.4426846430301</v>
      </c>
      <c r="M193" s="46">
        <v>2977.2386052331199</v>
      </c>
      <c r="N193" s="45">
        <v>2389.2748520670498</v>
      </c>
      <c r="O193" s="46">
        <v>2616.8373692252198</v>
      </c>
      <c r="P193" s="45">
        <v>35284.243871333398</v>
      </c>
      <c r="Q193" s="46">
        <v>25741.748286697199</v>
      </c>
      <c r="R193" s="45">
        <v>531.89502309892998</v>
      </c>
      <c r="S193" s="46">
        <v>470.39948907306399</v>
      </c>
      <c r="T193" s="45">
        <v>4148.1410538626897</v>
      </c>
      <c r="U193" s="46">
        <v>2747.7061209992598</v>
      </c>
      <c r="V193" s="45">
        <v>3875.83127626843</v>
      </c>
      <c r="W193" s="46">
        <v>3371.5181503439198</v>
      </c>
      <c r="X193" s="45">
        <v>1319.3095694220999</v>
      </c>
      <c r="Y193" s="46">
        <v>1150.15717635804</v>
      </c>
      <c r="Z193" s="45">
        <v>320.12890811300002</v>
      </c>
      <c r="AA193" s="46">
        <v>323.78518750000097</v>
      </c>
      <c r="AB193" s="45">
        <v>11920.3428659322</v>
      </c>
      <c r="AC193" s="46">
        <v>12837.2789615252</v>
      </c>
      <c r="AD193" s="45">
        <v>5658.4912492994099</v>
      </c>
      <c r="AE193" s="46">
        <v>4043.6022022869602</v>
      </c>
      <c r="AF193" s="45">
        <v>3195.8204687931402</v>
      </c>
      <c r="AG193" s="46">
        <v>2027.5500671724101</v>
      </c>
      <c r="AH193" s="45">
        <v>7370.87262016765</v>
      </c>
      <c r="AI193" s="46">
        <v>4797.1075906064998</v>
      </c>
      <c r="AJ193" s="45">
        <v>3864.8265288766302</v>
      </c>
      <c r="AK193" s="46">
        <v>3146.8087476403898</v>
      </c>
      <c r="AL193" s="45">
        <v>10982.918098725901</v>
      </c>
      <c r="AM193" s="46">
        <v>7087.8419293223396</v>
      </c>
      <c r="AN193" s="45">
        <v>4408.54740009344</v>
      </c>
      <c r="AO193" s="46">
        <v>2865.0797344689099</v>
      </c>
      <c r="AP193" s="45">
        <v>430308.45</v>
      </c>
      <c r="AQ193" s="46">
        <v>409130.13</v>
      </c>
      <c r="AR193" s="45">
        <v>1341869.6599999999</v>
      </c>
      <c r="AS193" s="46">
        <v>1597591.35</v>
      </c>
      <c r="AT193" s="45">
        <v>3596817.16</v>
      </c>
      <c r="AU193" s="46">
        <v>4279025.0599999996</v>
      </c>
      <c r="AV193" s="45">
        <v>18341399.640000001</v>
      </c>
      <c r="AW193" s="46">
        <v>15423699.689999999</v>
      </c>
    </row>
    <row r="194" spans="1:49" x14ac:dyDescent="0.25">
      <c r="A194" s="31">
        <v>43914</v>
      </c>
      <c r="B194" s="45">
        <v>4365.6272659876304</v>
      </c>
      <c r="C194" s="46">
        <v>3835.7604295247702</v>
      </c>
      <c r="D194" s="45">
        <v>5791.8102781015104</v>
      </c>
      <c r="E194" s="46">
        <v>4898.0224767315403</v>
      </c>
      <c r="F194" s="45">
        <v>4803.8436280862898</v>
      </c>
      <c r="G194" s="46">
        <v>3384.3411419591598</v>
      </c>
      <c r="H194" s="45">
        <v>8553.8741700378196</v>
      </c>
      <c r="I194" s="46">
        <v>6788.4343257218497</v>
      </c>
      <c r="J194" s="45">
        <v>2742.03591801633</v>
      </c>
      <c r="K194" s="46">
        <v>1506.4384062500001</v>
      </c>
      <c r="L194" s="45">
        <v>2801.5406945732102</v>
      </c>
      <c r="M194" s="46">
        <v>3130.6651429714998</v>
      </c>
      <c r="N194" s="45">
        <v>2388.9799258101798</v>
      </c>
      <c r="O194" s="46">
        <v>2624.4133919887399</v>
      </c>
      <c r="P194" s="45">
        <v>39095.0423314078</v>
      </c>
      <c r="Q194" s="46">
        <v>28457.5394415601</v>
      </c>
      <c r="R194" s="45">
        <v>585.52949791922902</v>
      </c>
      <c r="S194" s="46">
        <v>517.27681322194803</v>
      </c>
      <c r="T194" s="45">
        <v>4564.6200184029503</v>
      </c>
      <c r="U194" s="46">
        <v>3023.5160156998199</v>
      </c>
      <c r="V194" s="45">
        <v>4041.8845737226302</v>
      </c>
      <c r="W194" s="46">
        <v>3548.8089151180002</v>
      </c>
      <c r="X194" s="45">
        <v>1374.9850491510599</v>
      </c>
      <c r="Y194" s="46">
        <v>1239.40971323093</v>
      </c>
      <c r="Z194" s="45">
        <v>320.60330126123199</v>
      </c>
      <c r="AA194" s="46">
        <v>323.41015624999602</v>
      </c>
      <c r="AB194" s="45">
        <v>12024.6127420592</v>
      </c>
      <c r="AC194" s="46">
        <v>12858.9758755934</v>
      </c>
      <c r="AD194" s="45">
        <v>5888.9384264301598</v>
      </c>
      <c r="AE194" s="46">
        <v>4229.3928601350699</v>
      </c>
      <c r="AF194" s="45">
        <v>3366.3388223063698</v>
      </c>
      <c r="AG194" s="46">
        <v>2201.3966224773599</v>
      </c>
      <c r="AH194" s="45">
        <v>7763.5488566847498</v>
      </c>
      <c r="AI194" s="46">
        <v>5000.7788995823903</v>
      </c>
      <c r="AJ194" s="45">
        <v>3922.3563774297099</v>
      </c>
      <c r="AK194" s="46">
        <v>3277.6671333208801</v>
      </c>
      <c r="AL194" s="45">
        <v>11509.465221390799</v>
      </c>
      <c r="AM194" s="46">
        <v>7423.5090375748796</v>
      </c>
      <c r="AN194" s="45">
        <v>4776.0323111632297</v>
      </c>
      <c r="AO194" s="46">
        <v>3086.83202385616</v>
      </c>
      <c r="AP194" s="45">
        <v>427533.23</v>
      </c>
      <c r="AQ194" s="46">
        <v>422968.27</v>
      </c>
      <c r="AR194" s="45">
        <v>1338858.73</v>
      </c>
      <c r="AS194" s="46">
        <v>1605034.5</v>
      </c>
      <c r="AT194" s="45">
        <v>3576148.53</v>
      </c>
      <c r="AU194" s="46">
        <v>4277289.37</v>
      </c>
      <c r="AV194" s="45">
        <v>18504496.359999999</v>
      </c>
      <c r="AW194" s="46">
        <v>15499030.73</v>
      </c>
    </row>
    <row r="195" spans="1:49" x14ac:dyDescent="0.25">
      <c r="A195" s="31">
        <v>43915</v>
      </c>
      <c r="B195" s="45">
        <v>4346.4713942113203</v>
      </c>
      <c r="C195" s="46">
        <v>3810.23219838674</v>
      </c>
      <c r="D195" s="45">
        <v>5809.7180772708198</v>
      </c>
      <c r="E195" s="46">
        <v>4907.7270093930701</v>
      </c>
      <c r="F195" s="45">
        <v>4789.5240188788302</v>
      </c>
      <c r="G195" s="46">
        <v>3370.0141801446398</v>
      </c>
      <c r="H195" s="45">
        <v>8517.0518803660307</v>
      </c>
      <c r="I195" s="46">
        <v>6764.4355070895699</v>
      </c>
      <c r="J195" s="45">
        <v>2727.08410980296</v>
      </c>
      <c r="K195" s="46">
        <v>1507.65631249999</v>
      </c>
      <c r="L195" s="45">
        <v>2809.6974587089899</v>
      </c>
      <c r="M195" s="46">
        <v>3138.5089471718102</v>
      </c>
      <c r="N195" s="45">
        <v>2426.5461433975101</v>
      </c>
      <c r="O195" s="46">
        <v>2670.8013715439001</v>
      </c>
      <c r="P195" s="45">
        <v>41644.679455694</v>
      </c>
      <c r="Q195" s="46">
        <v>30453.6931097122</v>
      </c>
      <c r="R195" s="45">
        <v>628.50567960838896</v>
      </c>
      <c r="S195" s="46">
        <v>548.41702398729205</v>
      </c>
      <c r="T195" s="45">
        <v>4879.8679798101302</v>
      </c>
      <c r="U195" s="46">
        <v>3504.1188957802801</v>
      </c>
      <c r="V195" s="45">
        <v>4004.2855018395499</v>
      </c>
      <c r="W195" s="46">
        <v>3512.4169222545002</v>
      </c>
      <c r="X195" s="45">
        <v>1372.2991919351</v>
      </c>
      <c r="Y195" s="46">
        <v>1228.9434272838</v>
      </c>
      <c r="Z195" s="45">
        <v>319.22735178872199</v>
      </c>
      <c r="AA195" s="46">
        <v>323.16440625000303</v>
      </c>
      <c r="AB195" s="45">
        <v>11741.1274558651</v>
      </c>
      <c r="AC195" s="46">
        <v>12552.6889093271</v>
      </c>
      <c r="AD195" s="45">
        <v>6279.5651339964998</v>
      </c>
      <c r="AE195" s="46">
        <v>4611.2244338809296</v>
      </c>
      <c r="AF195" s="45">
        <v>3465.3082059722201</v>
      </c>
      <c r="AG195" s="46">
        <v>2267.32146507067</v>
      </c>
      <c r="AH195" s="45">
        <v>8041.9840694388504</v>
      </c>
      <c r="AI195" s="46">
        <v>5177.7934797252601</v>
      </c>
      <c r="AJ195" s="45">
        <v>3917.8704937533198</v>
      </c>
      <c r="AK195" s="46">
        <v>3259.7800905259501</v>
      </c>
      <c r="AL195" s="45">
        <v>11785.0882404894</v>
      </c>
      <c r="AM195" s="46">
        <v>7587.6292258124204</v>
      </c>
      <c r="AN195" s="45">
        <v>5078.9660736569704</v>
      </c>
      <c r="AO195" s="46">
        <v>3571.9522899019498</v>
      </c>
      <c r="AP195" s="45">
        <v>429873.69</v>
      </c>
      <c r="AQ195" s="46">
        <v>441987.71</v>
      </c>
      <c r="AR195" s="45">
        <v>1360048.75</v>
      </c>
      <c r="AS195" s="46">
        <v>1617721.61</v>
      </c>
      <c r="AT195" s="45">
        <v>3624935.76</v>
      </c>
      <c r="AU195" s="46">
        <v>4316152.58</v>
      </c>
      <c r="AV195" s="45">
        <v>19288467.109999999</v>
      </c>
      <c r="AW195" s="46">
        <v>16179843.640000001</v>
      </c>
    </row>
    <row r="196" spans="1:49" x14ac:dyDescent="0.25">
      <c r="A196" s="31">
        <v>43916</v>
      </c>
      <c r="B196" s="45">
        <v>4340.9175089337195</v>
      </c>
      <c r="C196" s="46">
        <v>3802.5158900158499</v>
      </c>
      <c r="D196" s="45">
        <v>5951.1143424481497</v>
      </c>
      <c r="E196" s="46">
        <v>5028.5276499839902</v>
      </c>
      <c r="F196" s="45">
        <v>4827.8303559101796</v>
      </c>
      <c r="G196" s="46">
        <v>3397.5187360764398</v>
      </c>
      <c r="H196" s="45">
        <v>8711.3965533270493</v>
      </c>
      <c r="I196" s="46">
        <v>6918.4163404145502</v>
      </c>
      <c r="J196" s="45">
        <v>2732.5593985170699</v>
      </c>
      <c r="K196" s="46">
        <v>1519.8345312500001</v>
      </c>
      <c r="L196" s="45">
        <v>2868.6140917922899</v>
      </c>
      <c r="M196" s="46">
        <v>3225.0897319375999</v>
      </c>
      <c r="N196" s="45">
        <v>2438.0136030247299</v>
      </c>
      <c r="O196" s="46">
        <v>2690.22928584386</v>
      </c>
      <c r="P196" s="45">
        <v>43896.5059717689</v>
      </c>
      <c r="Q196" s="46">
        <v>32603.009825023601</v>
      </c>
      <c r="R196" s="45">
        <v>661.89169240080901</v>
      </c>
      <c r="S196" s="46">
        <v>582.70224834780197</v>
      </c>
      <c r="T196" s="45">
        <v>5145.4383268108604</v>
      </c>
      <c r="U196" s="46">
        <v>3699.2407983908201</v>
      </c>
      <c r="V196" s="45">
        <v>4056.8859055019998</v>
      </c>
      <c r="W196" s="46">
        <v>3555.5655017221202</v>
      </c>
      <c r="X196" s="45">
        <v>1386.15112588478</v>
      </c>
      <c r="Y196" s="46">
        <v>1243.24420636332</v>
      </c>
      <c r="Z196" s="45">
        <v>326.37470272603099</v>
      </c>
      <c r="AA196" s="46">
        <v>323.43881250000402</v>
      </c>
      <c r="AB196" s="45">
        <v>11999.9145125879</v>
      </c>
      <c r="AC196" s="46">
        <v>13005.5042652803</v>
      </c>
      <c r="AD196" s="45">
        <v>6505.9940276344496</v>
      </c>
      <c r="AE196" s="46">
        <v>4859.7324511792704</v>
      </c>
      <c r="AF196" s="45">
        <v>3580.3814056605802</v>
      </c>
      <c r="AG196" s="46">
        <v>2339.2447927408002</v>
      </c>
      <c r="AH196" s="45">
        <v>8402.2809575697902</v>
      </c>
      <c r="AI196" s="46">
        <v>5477.7150318346603</v>
      </c>
      <c r="AJ196" s="45">
        <v>4008.9993531521</v>
      </c>
      <c r="AK196" s="46">
        <v>3333.2590160086802</v>
      </c>
      <c r="AL196" s="45">
        <v>11951.044762702801</v>
      </c>
      <c r="AM196" s="46">
        <v>7688.7984981319996</v>
      </c>
      <c r="AN196" s="45">
        <v>5301.22728540139</v>
      </c>
      <c r="AO196" s="46">
        <v>3735.9492586071501</v>
      </c>
      <c r="AP196" s="45">
        <v>429614.32</v>
      </c>
      <c r="AQ196" s="46">
        <v>444712.08</v>
      </c>
      <c r="AR196" s="45">
        <v>1351726.69</v>
      </c>
      <c r="AS196" s="46">
        <v>1609704.07</v>
      </c>
      <c r="AT196" s="45">
        <v>3597326.82</v>
      </c>
      <c r="AU196" s="46">
        <v>4288209.74</v>
      </c>
      <c r="AV196" s="45">
        <v>19193039.170000002</v>
      </c>
      <c r="AW196" s="46">
        <v>16091361.380000001</v>
      </c>
    </row>
    <row r="197" spans="1:49" x14ac:dyDescent="0.25">
      <c r="A197" s="31">
        <v>43917</v>
      </c>
      <c r="B197" s="45">
        <v>4369.8058346032904</v>
      </c>
      <c r="C197" s="46">
        <v>3819.7670272984201</v>
      </c>
      <c r="D197" s="45">
        <v>6186.95469164107</v>
      </c>
      <c r="E197" s="46">
        <v>5548.9421904680603</v>
      </c>
      <c r="F197" s="45">
        <v>4884.7691703866803</v>
      </c>
      <c r="G197" s="46">
        <v>3421.1915663006898</v>
      </c>
      <c r="H197" s="45">
        <v>8822.2540690698006</v>
      </c>
      <c r="I197" s="46">
        <v>7129.0222642737299</v>
      </c>
      <c r="J197" s="45">
        <v>2772.9251054004098</v>
      </c>
      <c r="K197" s="46">
        <v>1516.5866249999999</v>
      </c>
      <c r="L197" s="45">
        <v>2884.59159655545</v>
      </c>
      <c r="M197" s="46">
        <v>3236.5765533987501</v>
      </c>
      <c r="N197" s="45">
        <v>2543.2142927648802</v>
      </c>
      <c r="O197" s="46">
        <v>2871.89987410099</v>
      </c>
      <c r="P197" s="45">
        <v>44819.3527473637</v>
      </c>
      <c r="Q197" s="46">
        <v>33488.784117441297</v>
      </c>
      <c r="R197" s="45">
        <v>653.03515361276595</v>
      </c>
      <c r="S197" s="46">
        <v>581.90445731173895</v>
      </c>
      <c r="T197" s="45">
        <v>5233.0298341764401</v>
      </c>
      <c r="U197" s="46">
        <v>3801.3648682677599</v>
      </c>
      <c r="V197" s="45">
        <v>4083.2066030732599</v>
      </c>
      <c r="W197" s="46">
        <v>3575.4911903555699</v>
      </c>
      <c r="X197" s="45">
        <v>1388.91687565349</v>
      </c>
      <c r="Y197" s="46">
        <v>1249.39641029987</v>
      </c>
      <c r="Z197" s="45">
        <v>326.19504271028097</v>
      </c>
      <c r="AA197" s="46">
        <v>323.84300000000098</v>
      </c>
      <c r="AB197" s="45">
        <v>12245.048450747599</v>
      </c>
      <c r="AC197" s="46">
        <v>13267.2495073064</v>
      </c>
      <c r="AD197" s="45">
        <v>6738.7447332781103</v>
      </c>
      <c r="AE197" s="46">
        <v>5148.0493031473397</v>
      </c>
      <c r="AF197" s="45">
        <v>3785.3227400481901</v>
      </c>
      <c r="AG197" s="46">
        <v>2501.5198446692102</v>
      </c>
      <c r="AH197" s="45">
        <v>9144.4659400370001</v>
      </c>
      <c r="AI197" s="46">
        <v>6003.2559904645404</v>
      </c>
      <c r="AJ197" s="45">
        <v>4144.9535340078701</v>
      </c>
      <c r="AK197" s="46">
        <v>3457.0430335977098</v>
      </c>
      <c r="AL197" s="45">
        <v>12541.560070638399</v>
      </c>
      <c r="AM197" s="46">
        <v>8160.62742686813</v>
      </c>
      <c r="AN197" s="45">
        <v>5394.9990869687399</v>
      </c>
      <c r="AO197" s="46">
        <v>3849.2892598224298</v>
      </c>
      <c r="AP197" s="45">
        <v>429142.58</v>
      </c>
      <c r="AQ197" s="46">
        <v>439662.56</v>
      </c>
      <c r="AR197" s="45">
        <v>1356063.04</v>
      </c>
      <c r="AS197" s="46">
        <v>1622630.85</v>
      </c>
      <c r="AT197" s="45">
        <v>3606224.25</v>
      </c>
      <c r="AU197" s="46">
        <v>4289867.7</v>
      </c>
      <c r="AV197" s="45">
        <v>19360958.5</v>
      </c>
      <c r="AW197" s="46">
        <v>16217938.73</v>
      </c>
    </row>
    <row r="198" spans="1:49" x14ac:dyDescent="0.25">
      <c r="A198" s="31">
        <v>43920</v>
      </c>
      <c r="B198" s="45">
        <v>4403.2752385635004</v>
      </c>
      <c r="C198" s="46">
        <v>3846.5970731746102</v>
      </c>
      <c r="D198" s="45">
        <v>6492.8498540174996</v>
      </c>
      <c r="E198" s="46">
        <v>5911.14429889846</v>
      </c>
      <c r="F198" s="45">
        <v>4866.91238361657</v>
      </c>
      <c r="G198" s="46">
        <v>3410.0253450963201</v>
      </c>
      <c r="H198" s="45">
        <v>8772.8449844106399</v>
      </c>
      <c r="I198" s="46">
        <v>7092.0873812692698</v>
      </c>
      <c r="J198" s="45">
        <v>2769.4139700029</v>
      </c>
      <c r="K198" s="46">
        <v>1511.4448749999899</v>
      </c>
      <c r="L198" s="45">
        <v>3052.2032871026599</v>
      </c>
      <c r="M198" s="46">
        <v>3425.18190996782</v>
      </c>
      <c r="N198" s="45">
        <v>2604.3282013752601</v>
      </c>
      <c r="O198" s="46">
        <v>2977.6118834547201</v>
      </c>
      <c r="P198" s="45">
        <v>45376.489124770902</v>
      </c>
      <c r="Q198" s="46">
        <v>33868.828197797397</v>
      </c>
      <c r="R198" s="45">
        <v>624.98296208955799</v>
      </c>
      <c r="S198" s="46">
        <v>556.24049350281405</v>
      </c>
      <c r="T198" s="45">
        <v>5320.5507924207204</v>
      </c>
      <c r="U198" s="46">
        <v>3863.3941103792299</v>
      </c>
      <c r="V198" s="45">
        <v>4240.1174621674099</v>
      </c>
      <c r="W198" s="46">
        <v>3849.7457727836399</v>
      </c>
      <c r="X198" s="45">
        <v>1454.57337401877</v>
      </c>
      <c r="Y198" s="46">
        <v>1341.9474998416399</v>
      </c>
      <c r="Z198" s="45">
        <v>335.97425762402202</v>
      </c>
      <c r="AA198" s="46">
        <v>324.03065625000102</v>
      </c>
      <c r="AB198" s="45">
        <v>12601.0920614019</v>
      </c>
      <c r="AC198" s="46">
        <v>13337.7155055892</v>
      </c>
      <c r="AD198" s="45">
        <v>6779.2787408086997</v>
      </c>
      <c r="AE198" s="46">
        <v>5175.2776211477103</v>
      </c>
      <c r="AF198" s="45">
        <v>3867.97422235663</v>
      </c>
      <c r="AG198" s="46">
        <v>2556.7809487824202</v>
      </c>
      <c r="AH198" s="45">
        <v>9375.5927572842993</v>
      </c>
      <c r="AI198" s="46">
        <v>6182.79482217025</v>
      </c>
      <c r="AJ198" s="45">
        <v>4467.0608786006496</v>
      </c>
      <c r="AK198" s="46">
        <v>3748.4620224007199</v>
      </c>
      <c r="AL198" s="45">
        <v>12828.305479172401</v>
      </c>
      <c r="AM198" s="46">
        <v>8327.1048380799293</v>
      </c>
      <c r="AN198" s="45">
        <v>5431.1954607753096</v>
      </c>
      <c r="AO198" s="46">
        <v>3872.7613355610001</v>
      </c>
      <c r="AP198" s="45">
        <v>429757.71</v>
      </c>
      <c r="AQ198" s="46">
        <v>439028.22</v>
      </c>
      <c r="AR198" s="45">
        <v>1365316.85</v>
      </c>
      <c r="AS198" s="46">
        <v>1633719.79</v>
      </c>
      <c r="AT198" s="45">
        <v>3620165.91</v>
      </c>
      <c r="AU198" s="46">
        <v>4313401.8499999996</v>
      </c>
      <c r="AV198" s="45">
        <v>19420527.530000001</v>
      </c>
      <c r="AW198" s="46">
        <v>16263954.460000001</v>
      </c>
    </row>
    <row r="199" spans="1:49" x14ac:dyDescent="0.25">
      <c r="A199" s="31">
        <v>43921</v>
      </c>
      <c r="B199" s="45">
        <v>4422.0690860460199</v>
      </c>
      <c r="C199" s="46">
        <v>3850.6762619117999</v>
      </c>
      <c r="D199" s="45">
        <v>6388.8075769409597</v>
      </c>
      <c r="E199" s="46">
        <v>5810.2494418021597</v>
      </c>
      <c r="F199" s="45">
        <v>4859.5900871706299</v>
      </c>
      <c r="G199" s="46">
        <v>3413.4837258668499</v>
      </c>
      <c r="H199" s="45">
        <v>8741.4355415944701</v>
      </c>
      <c r="I199" s="46">
        <v>7094.3384979744596</v>
      </c>
      <c r="J199" s="45">
        <v>2771.71932151179</v>
      </c>
      <c r="K199" s="46">
        <v>1509.55059374999</v>
      </c>
      <c r="L199" s="45">
        <v>3106.4163976302998</v>
      </c>
      <c r="M199" s="46">
        <v>3490.67903255907</v>
      </c>
      <c r="N199" s="45">
        <v>2601.7323296689001</v>
      </c>
      <c r="O199" s="46">
        <v>2982.34844826881</v>
      </c>
      <c r="P199" s="45">
        <v>45796.869537811799</v>
      </c>
      <c r="Q199" s="46">
        <v>34119.105966018396</v>
      </c>
      <c r="R199" s="45">
        <v>626.94455128309403</v>
      </c>
      <c r="S199" s="46">
        <v>562.48148446389803</v>
      </c>
      <c r="T199" s="45">
        <v>5361.7198429810996</v>
      </c>
      <c r="U199" s="46">
        <v>3884.0094612377902</v>
      </c>
      <c r="V199" s="45">
        <v>4316.6797545419304</v>
      </c>
      <c r="W199" s="46">
        <v>4137.1415118807699</v>
      </c>
      <c r="X199" s="45">
        <v>1493.2874221556799</v>
      </c>
      <c r="Y199" s="46">
        <v>1387.96224470477</v>
      </c>
      <c r="Z199" s="45">
        <v>345.56388309267601</v>
      </c>
      <c r="AA199" s="46">
        <v>323.88637500000101</v>
      </c>
      <c r="AB199" s="45">
        <v>12565.023602523799</v>
      </c>
      <c r="AC199" s="46">
        <v>13298.261749007601</v>
      </c>
      <c r="AD199" s="45">
        <v>6942.69169960416</v>
      </c>
      <c r="AE199" s="46">
        <v>5294.2970421172404</v>
      </c>
      <c r="AF199" s="45">
        <v>3911.9347028490301</v>
      </c>
      <c r="AG199" s="46">
        <v>2582.1901056354</v>
      </c>
      <c r="AH199" s="45">
        <v>9552.6928398151904</v>
      </c>
      <c r="AI199" s="46">
        <v>6301.8273738138596</v>
      </c>
      <c r="AJ199" s="45">
        <v>4476.6643638124797</v>
      </c>
      <c r="AK199" s="46">
        <v>3743.8444077955701</v>
      </c>
      <c r="AL199" s="45">
        <v>12995.301616188801</v>
      </c>
      <c r="AM199" s="46">
        <v>8429.3116477523799</v>
      </c>
      <c r="AN199" s="45">
        <v>5437.6074709814802</v>
      </c>
      <c r="AO199" s="46">
        <v>3866.4707204010501</v>
      </c>
      <c r="AP199" s="45">
        <v>431564.49</v>
      </c>
      <c r="AQ199" s="46">
        <v>437565.95</v>
      </c>
      <c r="AR199" s="45">
        <v>1373480.74</v>
      </c>
      <c r="AS199" s="46">
        <v>1643514.71</v>
      </c>
      <c r="AT199" s="45">
        <v>3608515.52</v>
      </c>
      <c r="AU199" s="46">
        <v>4311338.9800000004</v>
      </c>
      <c r="AV199" s="45">
        <v>19074286.41</v>
      </c>
      <c r="AW199" s="46">
        <v>15998161.84</v>
      </c>
    </row>
    <row r="200" spans="1:49" x14ac:dyDescent="0.25">
      <c r="A200" s="31">
        <v>43922</v>
      </c>
      <c r="B200" s="45">
        <v>4429.0269117144699</v>
      </c>
      <c r="C200" s="46">
        <v>3832.6157859649702</v>
      </c>
      <c r="D200" s="45">
        <v>6360.9292221765299</v>
      </c>
      <c r="E200" s="46">
        <v>5788.4516881440704</v>
      </c>
      <c r="F200" s="45">
        <v>4843.8793619404596</v>
      </c>
      <c r="G200" s="46">
        <v>3403.3536834792999</v>
      </c>
      <c r="H200" s="45">
        <v>8740.4966021165601</v>
      </c>
      <c r="I200" s="46">
        <v>7095.0504118393201</v>
      </c>
      <c r="J200" s="45">
        <v>2765.8784262446702</v>
      </c>
      <c r="K200" s="46">
        <v>1508.8737812499901</v>
      </c>
      <c r="L200" s="45">
        <v>3093.6254232247902</v>
      </c>
      <c r="M200" s="46">
        <v>3477.7517587656898</v>
      </c>
      <c r="N200" s="45">
        <v>2580.6923805278402</v>
      </c>
      <c r="O200" s="46">
        <v>2969.06834551462</v>
      </c>
      <c r="P200" s="45">
        <v>43631.840839917902</v>
      </c>
      <c r="Q200" s="46">
        <v>32386.983763005701</v>
      </c>
      <c r="R200" s="45">
        <v>603.79637716034301</v>
      </c>
      <c r="S200" s="46">
        <v>539.911961561971</v>
      </c>
      <c r="T200" s="45">
        <v>5101.9242159037904</v>
      </c>
      <c r="U200" s="46">
        <v>3680.04090025709</v>
      </c>
      <c r="V200" s="45">
        <v>4299.5522918043398</v>
      </c>
      <c r="W200" s="46">
        <v>4113.6318892048603</v>
      </c>
      <c r="X200" s="45">
        <v>1477.6022210885201</v>
      </c>
      <c r="Y200" s="46">
        <v>1378.76245078323</v>
      </c>
      <c r="Z200" s="45">
        <v>335.01497556850398</v>
      </c>
      <c r="AA200" s="46">
        <v>323.69871874999899</v>
      </c>
      <c r="AB200" s="45">
        <v>12823.0373144228</v>
      </c>
      <c r="AC200" s="46">
        <v>13383.121985681</v>
      </c>
      <c r="AD200" s="45">
        <v>6645.1725565749502</v>
      </c>
      <c r="AE200" s="46">
        <v>5057.8471196675</v>
      </c>
      <c r="AF200" s="45">
        <v>3725.6520724017801</v>
      </c>
      <c r="AG200" s="46">
        <v>2457.8513099792399</v>
      </c>
      <c r="AH200" s="45">
        <v>9070.1256515042205</v>
      </c>
      <c r="AI200" s="46">
        <v>6026.49026491319</v>
      </c>
      <c r="AJ200" s="45">
        <v>4450.4794082109001</v>
      </c>
      <c r="AK200" s="46">
        <v>3740.1445616543301</v>
      </c>
      <c r="AL200" s="45">
        <v>12869.804396847199</v>
      </c>
      <c r="AM200" s="46">
        <v>8375.9291388691199</v>
      </c>
      <c r="AN200" s="45">
        <v>5222.3977847736396</v>
      </c>
      <c r="AO200" s="46">
        <v>3687.9122182494698</v>
      </c>
      <c r="AP200" s="45">
        <v>429951.25</v>
      </c>
      <c r="AQ200" s="46">
        <v>433660.27</v>
      </c>
      <c r="AR200" s="45">
        <v>1375367.53</v>
      </c>
      <c r="AS200" s="46">
        <v>1656907.53</v>
      </c>
      <c r="AT200" s="45">
        <v>3614196.11</v>
      </c>
      <c r="AU200" s="46">
        <v>4322271.2</v>
      </c>
      <c r="AV200" s="45">
        <v>19058592</v>
      </c>
      <c r="AW200" s="46">
        <v>16075132.41</v>
      </c>
    </row>
    <row r="201" spans="1:49" x14ac:dyDescent="0.25">
      <c r="A201" s="31">
        <v>43923</v>
      </c>
      <c r="B201" s="45">
        <v>4281.9123360274798</v>
      </c>
      <c r="C201" s="46">
        <v>3802.8044514834401</v>
      </c>
      <c r="D201" s="45">
        <v>6385.3101544392202</v>
      </c>
      <c r="E201" s="46">
        <v>5806.2791941960804</v>
      </c>
      <c r="F201" s="45">
        <v>4818.3639423981604</v>
      </c>
      <c r="G201" s="46">
        <v>3392.6868778551898</v>
      </c>
      <c r="H201" s="45">
        <v>8726.3988082408396</v>
      </c>
      <c r="I201" s="46">
        <v>7105.26894979799</v>
      </c>
      <c r="J201" s="45">
        <v>2752.0098020489399</v>
      </c>
      <c r="K201" s="46">
        <v>1510.36262499999</v>
      </c>
      <c r="L201" s="45">
        <v>3096.2710526328301</v>
      </c>
      <c r="M201" s="46">
        <v>3450.6681462892798</v>
      </c>
      <c r="N201" s="45">
        <v>2562.1631040773</v>
      </c>
      <c r="O201" s="46">
        <v>2896.9434755532202</v>
      </c>
      <c r="P201" s="45">
        <v>43496.725242407301</v>
      </c>
      <c r="Q201" s="46">
        <v>32250.364618071599</v>
      </c>
      <c r="R201" s="45">
        <v>599.91228533429398</v>
      </c>
      <c r="S201" s="46">
        <v>532.07099947643599</v>
      </c>
      <c r="T201" s="45">
        <v>5095.9205587816696</v>
      </c>
      <c r="U201" s="46">
        <v>3402.31873905357</v>
      </c>
      <c r="V201" s="45">
        <v>4139.5628860817496</v>
      </c>
      <c r="W201" s="46">
        <v>4094.6499893115001</v>
      </c>
      <c r="X201" s="45">
        <v>1434.7622490536801</v>
      </c>
      <c r="Y201" s="46">
        <v>1377.82272506866</v>
      </c>
      <c r="Z201" s="45">
        <v>311.34405701558899</v>
      </c>
      <c r="AA201" s="46">
        <v>323.597812499996</v>
      </c>
      <c r="AB201" s="45">
        <v>12525.204673907299</v>
      </c>
      <c r="AC201" s="46">
        <v>13349.9504300636</v>
      </c>
      <c r="AD201" s="45">
        <v>6712.5262623192402</v>
      </c>
      <c r="AE201" s="46">
        <v>5079.9176461506804</v>
      </c>
      <c r="AF201" s="45">
        <v>3728.74264765002</v>
      </c>
      <c r="AG201" s="46">
        <v>2459.4135644225998</v>
      </c>
      <c r="AH201" s="45">
        <v>9036.4863089113096</v>
      </c>
      <c r="AI201" s="46">
        <v>5883.4583602805096</v>
      </c>
      <c r="AJ201" s="45">
        <v>4458.5345041906803</v>
      </c>
      <c r="AK201" s="46">
        <v>3734.4073449800399</v>
      </c>
      <c r="AL201" s="45">
        <v>12959.5316098965</v>
      </c>
      <c r="AM201" s="46">
        <v>8090.4039977263001</v>
      </c>
      <c r="AN201" s="45">
        <v>5203.7248662189504</v>
      </c>
      <c r="AO201" s="46">
        <v>3385.5793656605902</v>
      </c>
      <c r="AP201" s="45">
        <v>430099.84</v>
      </c>
      <c r="AQ201" s="46">
        <v>433509.02</v>
      </c>
      <c r="AR201" s="45">
        <v>1377315.05</v>
      </c>
      <c r="AS201" s="46">
        <v>1671149.49</v>
      </c>
      <c r="AT201" s="45">
        <v>3630715.79</v>
      </c>
      <c r="AU201" s="46">
        <v>4309372.07</v>
      </c>
      <c r="AV201" s="45">
        <v>19053774.68</v>
      </c>
      <c r="AW201" s="46">
        <v>16034611.09</v>
      </c>
    </row>
    <row r="202" spans="1:49" x14ac:dyDescent="0.25">
      <c r="A202" s="31">
        <v>43924</v>
      </c>
      <c r="B202" s="45">
        <v>4268.6385264586297</v>
      </c>
      <c r="C202" s="46">
        <v>3788.17927192051</v>
      </c>
      <c r="D202" s="45">
        <v>6332.7339612610303</v>
      </c>
      <c r="E202" s="46">
        <v>5761.1041434724102</v>
      </c>
      <c r="F202" s="45">
        <v>4765.83533737368</v>
      </c>
      <c r="G202" s="46">
        <v>3356.2437281571702</v>
      </c>
      <c r="H202" s="45">
        <v>8621.2922533795208</v>
      </c>
      <c r="I202" s="46">
        <v>7019.3298080985296</v>
      </c>
      <c r="J202" s="45">
        <v>2726.32741890015</v>
      </c>
      <c r="K202" s="46">
        <v>1506.9794999999899</v>
      </c>
      <c r="L202" s="45">
        <v>3107.0830227859701</v>
      </c>
      <c r="M202" s="46">
        <v>3464.0650211473198</v>
      </c>
      <c r="N202" s="45">
        <v>2588.87383035536</v>
      </c>
      <c r="O202" s="46">
        <v>2936.8796434891301</v>
      </c>
      <c r="P202" s="45">
        <v>43216.5344641509</v>
      </c>
      <c r="Q202" s="46">
        <v>31607.020509097201</v>
      </c>
      <c r="R202" s="45">
        <v>583.10620404448696</v>
      </c>
      <c r="S202" s="46">
        <v>512.40618700550897</v>
      </c>
      <c r="T202" s="45">
        <v>5053.38022739599</v>
      </c>
      <c r="U202" s="46">
        <v>3370.5384880708398</v>
      </c>
      <c r="V202" s="45">
        <v>4123.51869250243</v>
      </c>
      <c r="W202" s="46">
        <v>4079.5084259238702</v>
      </c>
      <c r="X202" s="45">
        <v>1429.3551896240201</v>
      </c>
      <c r="Y202" s="46">
        <v>1375.0844914639599</v>
      </c>
      <c r="Z202" s="45">
        <v>310.87829229525198</v>
      </c>
      <c r="AA202" s="46">
        <v>323.65534374999902</v>
      </c>
      <c r="AB202" s="45">
        <v>12564.1771930298</v>
      </c>
      <c r="AC202" s="46">
        <v>13381.2750948865</v>
      </c>
      <c r="AD202" s="45">
        <v>6694.3007544961401</v>
      </c>
      <c r="AE202" s="46">
        <v>5037.4346804588104</v>
      </c>
      <c r="AF202" s="45">
        <v>3708.8527400284302</v>
      </c>
      <c r="AG202" s="46">
        <v>2442.7289485460101</v>
      </c>
      <c r="AH202" s="45">
        <v>9048.1206908006006</v>
      </c>
      <c r="AI202" s="46">
        <v>5831.46835768852</v>
      </c>
      <c r="AJ202" s="45">
        <v>4434.4900860525604</v>
      </c>
      <c r="AK202" s="46">
        <v>3713.81648433799</v>
      </c>
      <c r="AL202" s="45">
        <v>12902.534205600299</v>
      </c>
      <c r="AM202" s="46">
        <v>8055.6658520413703</v>
      </c>
      <c r="AN202" s="45">
        <v>5137.7177650332696</v>
      </c>
      <c r="AO202" s="46">
        <v>3329.3176093350799</v>
      </c>
      <c r="AP202" s="45">
        <v>430190.56</v>
      </c>
      <c r="AQ202" s="46">
        <v>432163.23</v>
      </c>
      <c r="AR202" s="45">
        <v>1372228.91</v>
      </c>
      <c r="AS202" s="46">
        <v>1671224.14</v>
      </c>
      <c r="AT202" s="45">
        <v>3624523.08</v>
      </c>
      <c r="AU202" s="46">
        <v>4352789.1500000004</v>
      </c>
      <c r="AV202" s="45">
        <v>19063465.07</v>
      </c>
      <c r="AW202" s="46">
        <v>16105855.720000001</v>
      </c>
    </row>
    <row r="203" spans="1:49" x14ac:dyDescent="0.25">
      <c r="A203" s="31">
        <v>43927</v>
      </c>
      <c r="B203" s="45">
        <v>4228.6177125660797</v>
      </c>
      <c r="C203" s="46">
        <v>3747.88854276146</v>
      </c>
      <c r="D203" s="45">
        <v>6302.29459937918</v>
      </c>
      <c r="E203" s="46">
        <v>5727.6600188352304</v>
      </c>
      <c r="F203" s="45">
        <v>4744.4379973015803</v>
      </c>
      <c r="G203" s="46">
        <v>3347.7736251712699</v>
      </c>
      <c r="H203" s="45">
        <v>8584.2166093850901</v>
      </c>
      <c r="I203" s="46">
        <v>7008.0702293316499</v>
      </c>
      <c r="J203" s="45">
        <v>2710.89013772115</v>
      </c>
      <c r="K203" s="46">
        <v>1508.0622499999899</v>
      </c>
      <c r="L203" s="45">
        <v>3076.5598125101101</v>
      </c>
      <c r="M203" s="46">
        <v>3426.9008042946998</v>
      </c>
      <c r="N203" s="45">
        <v>2603.3398825792001</v>
      </c>
      <c r="O203" s="46">
        <v>2958.65801477183</v>
      </c>
      <c r="P203" s="45">
        <v>45565.5641217784</v>
      </c>
      <c r="Q203" s="46">
        <v>33257.116921433197</v>
      </c>
      <c r="R203" s="45">
        <v>618.02288987929205</v>
      </c>
      <c r="S203" s="46">
        <v>542.73127827793098</v>
      </c>
      <c r="T203" s="45">
        <v>5296.03707625673</v>
      </c>
      <c r="U203" s="46">
        <v>3529.6676695301198</v>
      </c>
      <c r="V203" s="45">
        <v>4104.2498477649697</v>
      </c>
      <c r="W203" s="46">
        <v>3928.35672499054</v>
      </c>
      <c r="X203" s="45">
        <v>1423.64502023981</v>
      </c>
      <c r="Y203" s="46">
        <v>1368.10012228964</v>
      </c>
      <c r="Z203" s="45">
        <v>308.80500126520599</v>
      </c>
      <c r="AA203" s="46">
        <v>323.58309375000903</v>
      </c>
      <c r="AB203" s="45">
        <v>12400.865648151601</v>
      </c>
      <c r="AC203" s="46">
        <v>13206.620001158401</v>
      </c>
      <c r="AD203" s="45">
        <v>6955.02050140756</v>
      </c>
      <c r="AE203" s="46">
        <v>5225.5137076215797</v>
      </c>
      <c r="AF203" s="45">
        <v>3860.8832374411199</v>
      </c>
      <c r="AG203" s="46">
        <v>2542.1421075360099</v>
      </c>
      <c r="AH203" s="45">
        <v>9460.3265611215502</v>
      </c>
      <c r="AI203" s="46">
        <v>6097.9225657547804</v>
      </c>
      <c r="AJ203" s="45">
        <v>4440.5234552342399</v>
      </c>
      <c r="AK203" s="46">
        <v>3707.0204052173299</v>
      </c>
      <c r="AL203" s="45">
        <v>13123.577500040499</v>
      </c>
      <c r="AM203" s="46">
        <v>8205.8871657181899</v>
      </c>
      <c r="AN203" s="45">
        <v>5340.6785949171299</v>
      </c>
      <c r="AO203" s="46">
        <v>3460.0498934186799</v>
      </c>
      <c r="AP203" s="45">
        <v>429691.24</v>
      </c>
      <c r="AQ203" s="46">
        <v>429396.01</v>
      </c>
      <c r="AR203" s="45">
        <v>1364174.67</v>
      </c>
      <c r="AS203" s="46">
        <v>1656030.17</v>
      </c>
      <c r="AT203" s="45">
        <v>3598272.89</v>
      </c>
      <c r="AU203" s="46">
        <v>4324327.5199999996</v>
      </c>
      <c r="AV203" s="45">
        <v>18855193.43</v>
      </c>
      <c r="AW203" s="46">
        <v>15933491.09</v>
      </c>
    </row>
    <row r="204" spans="1:49" x14ac:dyDescent="0.25">
      <c r="A204" s="31">
        <v>43928</v>
      </c>
      <c r="B204" s="45">
        <v>4172.3114012608503</v>
      </c>
      <c r="C204" s="46">
        <v>3695.3008652721201</v>
      </c>
      <c r="D204" s="45">
        <v>6219.0473729859496</v>
      </c>
      <c r="E204" s="46">
        <v>5654.5843876402596</v>
      </c>
      <c r="F204" s="45">
        <v>4684.0257224540101</v>
      </c>
      <c r="G204" s="46">
        <v>3305.7125241193598</v>
      </c>
      <c r="H204" s="45">
        <v>8448.8349029615292</v>
      </c>
      <c r="I204" s="46">
        <v>6897.1530423398399</v>
      </c>
      <c r="J204" s="45">
        <v>2685.0744641125898</v>
      </c>
      <c r="K204" s="46">
        <v>1503.7320312500001</v>
      </c>
      <c r="L204" s="45">
        <v>3056.4075629245999</v>
      </c>
      <c r="M204" s="46">
        <v>3405.57528101142</v>
      </c>
      <c r="N204" s="45">
        <v>2586.5649228514899</v>
      </c>
      <c r="O204" s="46">
        <v>2946.7797996907002</v>
      </c>
      <c r="P204" s="45">
        <v>47148.411587312497</v>
      </c>
      <c r="Q204" s="46">
        <v>34233.424060164303</v>
      </c>
      <c r="R204" s="45">
        <v>636.87206417411198</v>
      </c>
      <c r="S204" s="46">
        <v>558.88571355516603</v>
      </c>
      <c r="T204" s="45">
        <v>5417.4283633819296</v>
      </c>
      <c r="U204" s="46">
        <v>3596.2298811468399</v>
      </c>
      <c r="V204" s="45">
        <v>4046.5541242384702</v>
      </c>
      <c r="W204" s="46">
        <v>3874.0040456381598</v>
      </c>
      <c r="X204" s="45">
        <v>1408.39952540541</v>
      </c>
      <c r="Y204" s="46">
        <v>1355.56473057171</v>
      </c>
      <c r="Z204" s="45">
        <v>306.34655239503098</v>
      </c>
      <c r="AA204" s="46">
        <v>323.43881250000402</v>
      </c>
      <c r="AB204" s="45">
        <v>12115.554590391501</v>
      </c>
      <c r="AC204" s="46">
        <v>12893.0371618189</v>
      </c>
      <c r="AD204" s="45">
        <v>7079.9155199922898</v>
      </c>
      <c r="AE204" s="46">
        <v>5346.9442840494103</v>
      </c>
      <c r="AF204" s="45">
        <v>4024.64578662844</v>
      </c>
      <c r="AG204" s="46">
        <v>2681.4021786210401</v>
      </c>
      <c r="AH204" s="45">
        <v>9765.7973834806398</v>
      </c>
      <c r="AI204" s="46">
        <v>6322.5821837494505</v>
      </c>
      <c r="AJ204" s="45">
        <v>4376.5043843037702</v>
      </c>
      <c r="AK204" s="46">
        <v>3653.0218854605801</v>
      </c>
      <c r="AL204" s="45">
        <v>13136.3267663634</v>
      </c>
      <c r="AM204" s="46">
        <v>8210.3722805642992</v>
      </c>
      <c r="AN204" s="45">
        <v>5443.66627637479</v>
      </c>
      <c r="AO204" s="46">
        <v>3527.47123576174</v>
      </c>
      <c r="AP204" s="45">
        <v>430440.85</v>
      </c>
      <c r="AQ204" s="46">
        <v>428448.47</v>
      </c>
      <c r="AR204" s="45">
        <v>1358962.3</v>
      </c>
      <c r="AS204" s="46">
        <v>1657009.03</v>
      </c>
      <c r="AT204" s="45">
        <v>3576958.96</v>
      </c>
      <c r="AU204" s="46">
        <v>4316613.18</v>
      </c>
      <c r="AV204" s="45">
        <v>18616140.07</v>
      </c>
      <c r="AW204" s="46">
        <v>15756304.18</v>
      </c>
    </row>
    <row r="205" spans="1:49" x14ac:dyDescent="0.25">
      <c r="A205" s="31">
        <v>43929</v>
      </c>
      <c r="B205" s="45">
        <v>4199.05623631454</v>
      </c>
      <c r="C205" s="46">
        <v>3714.9486276932698</v>
      </c>
      <c r="D205" s="45">
        <v>6170.4196162193302</v>
      </c>
      <c r="E205" s="46">
        <v>5605.0491356717503</v>
      </c>
      <c r="F205" s="45">
        <v>4647.0282944861801</v>
      </c>
      <c r="G205" s="46">
        <v>3285.6647464713801</v>
      </c>
      <c r="H205" s="45">
        <v>8362.2877090150505</v>
      </c>
      <c r="I205" s="46">
        <v>6843.7507857170403</v>
      </c>
      <c r="J205" s="45">
        <v>2665.8124753604702</v>
      </c>
      <c r="K205" s="46">
        <v>1501.2966562499901</v>
      </c>
      <c r="L205" s="45">
        <v>3023.4825012687402</v>
      </c>
      <c r="M205" s="46">
        <v>3366.1137690158898</v>
      </c>
      <c r="N205" s="45">
        <v>2583.8202761849502</v>
      </c>
      <c r="O205" s="46">
        <v>2949.0519709360501</v>
      </c>
      <c r="P205" s="45">
        <v>47863.414334710797</v>
      </c>
      <c r="Q205" s="46">
        <v>35241.405609120098</v>
      </c>
      <c r="R205" s="45">
        <v>634.48192461308099</v>
      </c>
      <c r="S205" s="46">
        <v>557.520414971577</v>
      </c>
      <c r="T205" s="45">
        <v>5446.9984967237497</v>
      </c>
      <c r="U205" s="46">
        <v>3608.0637217901999</v>
      </c>
      <c r="V205" s="45">
        <v>4074.6287465253899</v>
      </c>
      <c r="W205" s="46">
        <v>3893.1142189479701</v>
      </c>
      <c r="X205" s="45">
        <v>1414.32320373018</v>
      </c>
      <c r="Y205" s="46">
        <v>1358.9982401515001</v>
      </c>
      <c r="Z205" s="45">
        <v>305.53953430587501</v>
      </c>
      <c r="AA205" s="46">
        <v>323.38100000000202</v>
      </c>
      <c r="AB205" s="45">
        <v>12197.844653472899</v>
      </c>
      <c r="AC205" s="46">
        <v>12987.810001997101</v>
      </c>
      <c r="AD205" s="45">
        <v>7110.5153234681502</v>
      </c>
      <c r="AE205" s="46">
        <v>5396.8384137684998</v>
      </c>
      <c r="AF205" s="45">
        <v>4111.3115194114298</v>
      </c>
      <c r="AG205" s="46">
        <v>2731.3966007609702</v>
      </c>
      <c r="AH205" s="45">
        <v>9942.8674995060301</v>
      </c>
      <c r="AI205" s="46">
        <v>6519.4780326657401</v>
      </c>
      <c r="AJ205" s="45">
        <v>4388.1347565132701</v>
      </c>
      <c r="AK205" s="46">
        <v>3651.7926620594799</v>
      </c>
      <c r="AL205" s="45">
        <v>13050.9800820295</v>
      </c>
      <c r="AM205" s="46">
        <v>8153.5996207599001</v>
      </c>
      <c r="AN205" s="45">
        <v>5474.8039402090699</v>
      </c>
      <c r="AO205" s="46">
        <v>3556.34930524128</v>
      </c>
      <c r="AP205" s="45">
        <v>429501.78</v>
      </c>
      <c r="AQ205" s="46">
        <v>429114.46</v>
      </c>
      <c r="AR205" s="45">
        <v>1354926.17</v>
      </c>
      <c r="AS205" s="46">
        <v>1651375.65</v>
      </c>
      <c r="AT205" s="45">
        <v>3567126.56</v>
      </c>
      <c r="AU205" s="46">
        <v>4304319.74</v>
      </c>
      <c r="AV205" s="45">
        <v>18512692.640000001</v>
      </c>
      <c r="AW205" s="46">
        <v>15680458.85</v>
      </c>
    </row>
    <row r="206" spans="1:49" x14ac:dyDescent="0.25">
      <c r="A206" s="31">
        <v>43930</v>
      </c>
      <c r="B206" s="45">
        <v>4184.71623762329</v>
      </c>
      <c r="C206" s="46">
        <v>3699.6868543082701</v>
      </c>
      <c r="D206" s="45">
        <v>6180.4259754961204</v>
      </c>
      <c r="E206" s="46">
        <v>5617.5483640624298</v>
      </c>
      <c r="F206" s="45">
        <v>4649.49695900393</v>
      </c>
      <c r="G206" s="46">
        <v>3288.32905144499</v>
      </c>
      <c r="H206" s="45">
        <v>8371.7929974974195</v>
      </c>
      <c r="I206" s="46">
        <v>6852.3763628098804</v>
      </c>
      <c r="J206" s="45">
        <v>2663.8975559596001</v>
      </c>
      <c r="K206" s="46">
        <v>1503.3263750000001</v>
      </c>
      <c r="L206" s="45">
        <v>3219.5003130485602</v>
      </c>
      <c r="M206" s="46">
        <v>3344.7266651722798</v>
      </c>
      <c r="N206" s="45">
        <v>2612.0199353942198</v>
      </c>
      <c r="O206" s="46">
        <v>2892.89285700853</v>
      </c>
      <c r="P206" s="45">
        <v>49743.051774460298</v>
      </c>
      <c r="Q206" s="46">
        <v>36598.3877247977</v>
      </c>
      <c r="R206" s="45">
        <v>655.25252930638896</v>
      </c>
      <c r="S206" s="46">
        <v>573.28579554857197</v>
      </c>
      <c r="T206" s="45">
        <v>5573.32882542057</v>
      </c>
      <c r="U206" s="46">
        <v>3691.45360061868</v>
      </c>
      <c r="V206" s="45">
        <v>4091.5814918690999</v>
      </c>
      <c r="W206" s="46">
        <v>3910.8321075983199</v>
      </c>
      <c r="X206" s="45">
        <v>1411.1799914215201</v>
      </c>
      <c r="Y206" s="46">
        <v>1357.93646364451</v>
      </c>
      <c r="Z206" s="45">
        <v>304.19315424108498</v>
      </c>
      <c r="AA206" s="46">
        <v>323.49662499998999</v>
      </c>
      <c r="AB206" s="45">
        <v>12270.5385121248</v>
      </c>
      <c r="AC206" s="46">
        <v>13060.404097487901</v>
      </c>
      <c r="AD206" s="45">
        <v>7246.7227223523196</v>
      </c>
      <c r="AE206" s="46">
        <v>5480.6222866567005</v>
      </c>
      <c r="AF206" s="45">
        <v>4272.0342669370802</v>
      </c>
      <c r="AG206" s="46">
        <v>2829.49614972067</v>
      </c>
      <c r="AH206" s="45">
        <v>10387.590687223699</v>
      </c>
      <c r="AI206" s="46">
        <v>6781.2563028762297</v>
      </c>
      <c r="AJ206" s="45">
        <v>4411.4971182525096</v>
      </c>
      <c r="AK206" s="46">
        <v>3671.1771414428099</v>
      </c>
      <c r="AL206" s="45">
        <v>13036.8603252133</v>
      </c>
      <c r="AM206" s="46">
        <v>8142.3850343682998</v>
      </c>
      <c r="AN206" s="45">
        <v>5588.8277614881299</v>
      </c>
      <c r="AO206" s="46">
        <v>3586.6798948687201</v>
      </c>
      <c r="AP206" s="45">
        <v>429738.68</v>
      </c>
      <c r="AQ206" s="46">
        <v>430006.62</v>
      </c>
      <c r="AR206" s="45">
        <v>1352548.18</v>
      </c>
      <c r="AS206" s="46">
        <v>1655502.02</v>
      </c>
      <c r="AT206" s="45">
        <v>3566087.64</v>
      </c>
      <c r="AU206" s="46">
        <v>4300116.2300000004</v>
      </c>
      <c r="AV206" s="45">
        <v>18495548.66</v>
      </c>
      <c r="AW206" s="46">
        <v>15778582.4</v>
      </c>
    </row>
    <row r="207" spans="1:49" x14ac:dyDescent="0.25">
      <c r="A207" s="31">
        <v>43935</v>
      </c>
      <c r="B207" s="45">
        <v>4213.77946273825</v>
      </c>
      <c r="C207" s="46">
        <v>3721.4708975151898</v>
      </c>
      <c r="D207" s="45">
        <v>6106.3313829111703</v>
      </c>
      <c r="E207" s="46">
        <v>5544.93154326278</v>
      </c>
      <c r="F207" s="45">
        <v>4581.2744031280699</v>
      </c>
      <c r="G207" s="46">
        <v>3245.6034035191101</v>
      </c>
      <c r="H207" s="45">
        <v>8189.6829365571803</v>
      </c>
      <c r="I207" s="46">
        <v>6718.9229765058699</v>
      </c>
      <c r="J207" s="45">
        <v>2634.2913811081198</v>
      </c>
      <c r="K207" s="46">
        <v>1496.6960624999999</v>
      </c>
      <c r="L207" s="45">
        <v>3182.6652540315299</v>
      </c>
      <c r="M207" s="46">
        <v>3304.4939841585701</v>
      </c>
      <c r="N207" s="45">
        <v>2582.51618473186</v>
      </c>
      <c r="O207" s="46">
        <v>2865.3771318771601</v>
      </c>
      <c r="P207" s="45">
        <v>50497.895968297998</v>
      </c>
      <c r="Q207" s="46">
        <v>37165.334623390503</v>
      </c>
      <c r="R207" s="45">
        <v>636.22162986373303</v>
      </c>
      <c r="S207" s="46">
        <v>556.47057884783396</v>
      </c>
      <c r="T207" s="45">
        <v>5616.6177747810398</v>
      </c>
      <c r="U207" s="46">
        <v>3720.5484938711502</v>
      </c>
      <c r="V207" s="45">
        <v>4089.9081293342601</v>
      </c>
      <c r="W207" s="46">
        <v>3901.2083631264099</v>
      </c>
      <c r="X207" s="45">
        <v>1409.46025046011</v>
      </c>
      <c r="Y207" s="46">
        <v>1354.0794641616001</v>
      </c>
      <c r="Z207" s="45">
        <v>302.51997999930597</v>
      </c>
      <c r="AA207" s="46">
        <v>323.71315625000199</v>
      </c>
      <c r="AB207" s="45">
        <v>12292.6838612294</v>
      </c>
      <c r="AC207" s="46">
        <v>13082.749402494601</v>
      </c>
      <c r="AD207" s="45">
        <v>7246.2490446789798</v>
      </c>
      <c r="AE207" s="46">
        <v>5476.5422833003204</v>
      </c>
      <c r="AF207" s="45">
        <v>4340.4783763626601</v>
      </c>
      <c r="AG207" s="46">
        <v>2864.3659586234298</v>
      </c>
      <c r="AH207" s="45">
        <v>10533.6695907867</v>
      </c>
      <c r="AI207" s="46">
        <v>6909.4830507300603</v>
      </c>
      <c r="AJ207" s="45">
        <v>4419.5438716176895</v>
      </c>
      <c r="AK207" s="46">
        <v>3667.2931746325999</v>
      </c>
      <c r="AL207" s="45">
        <v>13089.009055409</v>
      </c>
      <c r="AM207" s="46">
        <v>8166.76104546856</v>
      </c>
      <c r="AN207" s="45">
        <v>5622.8349814560097</v>
      </c>
      <c r="AO207" s="46">
        <v>3615.6705574471398</v>
      </c>
      <c r="AP207" s="45">
        <v>430993.68</v>
      </c>
      <c r="AQ207" s="46">
        <v>426727.05</v>
      </c>
      <c r="AR207" s="45">
        <v>1347844.07</v>
      </c>
      <c r="AS207" s="46">
        <v>1646909.49</v>
      </c>
      <c r="AT207" s="45">
        <v>3550606.1</v>
      </c>
      <c r="AU207" s="46">
        <v>4273191.01</v>
      </c>
      <c r="AV207" s="45">
        <v>18453623.879999999</v>
      </c>
      <c r="AW207" s="46">
        <v>15739164.539999999</v>
      </c>
    </row>
    <row r="208" spans="1:49" x14ac:dyDescent="0.25">
      <c r="A208" s="31">
        <v>43936</v>
      </c>
      <c r="B208" s="45">
        <v>4251.2160231410598</v>
      </c>
      <c r="C208" s="46">
        <v>3752.62868118917</v>
      </c>
      <c r="D208" s="45">
        <v>6046.8568264213</v>
      </c>
      <c r="E208" s="46">
        <v>5493.6884334341003</v>
      </c>
      <c r="F208" s="45">
        <v>4518.9262607130804</v>
      </c>
      <c r="G208" s="46">
        <v>3202.1086068621598</v>
      </c>
      <c r="H208" s="45">
        <v>8062.6729816061597</v>
      </c>
      <c r="I208" s="46">
        <v>6615.2240529815899</v>
      </c>
      <c r="J208" s="45">
        <v>2610.2809388033802</v>
      </c>
      <c r="K208" s="46">
        <v>1490.6068437500001</v>
      </c>
      <c r="L208" s="45">
        <v>3175.6289090543801</v>
      </c>
      <c r="M208" s="46">
        <v>3297.7367791555998</v>
      </c>
      <c r="N208" s="45">
        <v>2584.4968482272502</v>
      </c>
      <c r="O208" s="46">
        <v>2873.69294219636</v>
      </c>
      <c r="P208" s="45">
        <v>48383.327052301298</v>
      </c>
      <c r="Q208" s="46">
        <v>35594.074816552602</v>
      </c>
      <c r="R208" s="45">
        <v>590.48302871235103</v>
      </c>
      <c r="S208" s="46">
        <v>516.14730749661896</v>
      </c>
      <c r="T208" s="45">
        <v>5374.3462420407996</v>
      </c>
      <c r="U208" s="46">
        <v>3563.3607027132598</v>
      </c>
      <c r="V208" s="45">
        <v>4110.9806411495001</v>
      </c>
      <c r="W208" s="46">
        <v>3922.6879944032898</v>
      </c>
      <c r="X208" s="45">
        <v>1409.0753447495599</v>
      </c>
      <c r="Y208" s="46">
        <v>1355.5104537986299</v>
      </c>
      <c r="Z208" s="45">
        <v>303.04592871023101</v>
      </c>
      <c r="AA208" s="46">
        <v>323.88637500000101</v>
      </c>
      <c r="AB208" s="45">
        <v>12511.713010657701</v>
      </c>
      <c r="AC208" s="46">
        <v>13309.0709719234</v>
      </c>
      <c r="AD208" s="45">
        <v>7088.2790464233403</v>
      </c>
      <c r="AE208" s="46">
        <v>5350.4073675051804</v>
      </c>
      <c r="AF208" s="45">
        <v>4262.03708457026</v>
      </c>
      <c r="AG208" s="46">
        <v>2809.7493038982702</v>
      </c>
      <c r="AH208" s="45">
        <v>10355.2808411613</v>
      </c>
      <c r="AI208" s="46">
        <v>6793.6808896366101</v>
      </c>
      <c r="AJ208" s="45">
        <v>4434.0967772330096</v>
      </c>
      <c r="AK208" s="46">
        <v>3679.3229396001602</v>
      </c>
      <c r="AL208" s="45">
        <v>12739.9814038324</v>
      </c>
      <c r="AM208" s="46">
        <v>7943.1127164496502</v>
      </c>
      <c r="AN208" s="45">
        <v>5418.9724365186203</v>
      </c>
      <c r="AO208" s="46">
        <v>3486.55953780349</v>
      </c>
      <c r="AP208" s="45">
        <v>430020.32</v>
      </c>
      <c r="AQ208" s="46">
        <v>426637.49</v>
      </c>
      <c r="AR208" s="45">
        <v>1337003.8899999999</v>
      </c>
      <c r="AS208" s="46">
        <v>1634002</v>
      </c>
      <c r="AT208" s="45">
        <v>3545640.66</v>
      </c>
      <c r="AU208" s="46">
        <v>4259407.24</v>
      </c>
      <c r="AV208" s="45">
        <v>18556783.399999999</v>
      </c>
      <c r="AW208" s="46">
        <v>15740246.529999999</v>
      </c>
    </row>
    <row r="209" spans="1:49" x14ac:dyDescent="0.25">
      <c r="A209" s="31">
        <v>43937</v>
      </c>
      <c r="B209" s="45">
        <v>4329.1298511022396</v>
      </c>
      <c r="C209" s="46">
        <v>3813.4276844538999</v>
      </c>
      <c r="D209" s="45">
        <v>6050.4916521503801</v>
      </c>
      <c r="E209" s="46">
        <v>5492.42767059985</v>
      </c>
      <c r="F209" s="45">
        <v>4583.0425566408603</v>
      </c>
      <c r="G209" s="46">
        <v>3259.5435810851</v>
      </c>
      <c r="H209" s="45">
        <v>8243.4667187261803</v>
      </c>
      <c r="I209" s="46">
        <v>6745.3899633097099</v>
      </c>
      <c r="J209" s="45">
        <v>2652.7766746839102</v>
      </c>
      <c r="K209" s="46">
        <v>1494.26012499999</v>
      </c>
      <c r="L209" s="45">
        <v>3173.7784500267799</v>
      </c>
      <c r="M209" s="46">
        <v>3294.55797372181</v>
      </c>
      <c r="N209" s="45">
        <v>2552.8685585119501</v>
      </c>
      <c r="O209" s="46">
        <v>2843.0625094041102</v>
      </c>
      <c r="P209" s="45">
        <v>48381.069194329597</v>
      </c>
      <c r="Q209" s="46">
        <v>35567.229818321401</v>
      </c>
      <c r="R209" s="45">
        <v>582.74805324927399</v>
      </c>
      <c r="S209" s="46">
        <v>509.13003080806402</v>
      </c>
      <c r="T209" s="45">
        <v>5373.0896904340398</v>
      </c>
      <c r="U209" s="46">
        <v>3558.9856453283601</v>
      </c>
      <c r="V209" s="45">
        <v>4150.61811628745</v>
      </c>
      <c r="W209" s="46">
        <v>4058.9837060228101</v>
      </c>
      <c r="X209" s="45">
        <v>1420.7246073947599</v>
      </c>
      <c r="Y209" s="46">
        <v>1363.4977541488299</v>
      </c>
      <c r="Z209" s="45">
        <v>305.53189503425898</v>
      </c>
      <c r="AA209" s="46">
        <v>323.79990624999999</v>
      </c>
      <c r="AB209" s="45">
        <v>12634.290566076401</v>
      </c>
      <c r="AC209" s="46">
        <v>13198.700155762101</v>
      </c>
      <c r="AD209" s="45">
        <v>7163.7847724289504</v>
      </c>
      <c r="AE209" s="46">
        <v>5399.1062049678503</v>
      </c>
      <c r="AF209" s="45">
        <v>4289.7526185683701</v>
      </c>
      <c r="AG209" s="46">
        <v>2825.8845840776698</v>
      </c>
      <c r="AH209" s="45">
        <v>10372.184001077399</v>
      </c>
      <c r="AI209" s="46">
        <v>6799.1035608429702</v>
      </c>
      <c r="AJ209" s="45">
        <v>4434.9711569253896</v>
      </c>
      <c r="AK209" s="46">
        <v>3669.9080925860499</v>
      </c>
      <c r="AL209" s="45">
        <v>12875.245518241099</v>
      </c>
      <c r="AM209" s="46">
        <v>8042.7980182042402</v>
      </c>
      <c r="AN209" s="45">
        <v>5388.9059902641602</v>
      </c>
      <c r="AO209" s="46">
        <v>3465.1363961263301</v>
      </c>
      <c r="AP209" s="45">
        <v>430246.87</v>
      </c>
      <c r="AQ209" s="46">
        <v>422346.65</v>
      </c>
      <c r="AR209" s="45">
        <v>1333045.21</v>
      </c>
      <c r="AS209" s="46">
        <v>1630013.15</v>
      </c>
      <c r="AT209" s="45">
        <v>3531568.12</v>
      </c>
      <c r="AU209" s="46">
        <v>4252980.3600000003</v>
      </c>
      <c r="AV209" s="45">
        <v>18571726.129999999</v>
      </c>
      <c r="AW209" s="46">
        <v>15848676.109999999</v>
      </c>
    </row>
    <row r="210" spans="1:49" x14ac:dyDescent="0.25">
      <c r="A210" s="31">
        <v>43938</v>
      </c>
      <c r="B210" s="45">
        <v>4358.4829386511801</v>
      </c>
      <c r="C210" s="46">
        <v>3837.6855517356198</v>
      </c>
      <c r="D210" s="45">
        <v>6029.9172938825704</v>
      </c>
      <c r="E210" s="46">
        <v>5476.63951600779</v>
      </c>
      <c r="F210" s="45">
        <v>4571.07425774288</v>
      </c>
      <c r="G210" s="46">
        <v>3251.7641875228801</v>
      </c>
      <c r="H210" s="45">
        <v>8224.4126050793893</v>
      </c>
      <c r="I210" s="46">
        <v>6727.4990011977297</v>
      </c>
      <c r="J210" s="45">
        <v>2640.8727292699</v>
      </c>
      <c r="K210" s="46">
        <v>1497.5075937500001</v>
      </c>
      <c r="L210" s="45">
        <v>3157.4694482362202</v>
      </c>
      <c r="M210" s="46">
        <v>3277.8553461751098</v>
      </c>
      <c r="N210" s="45">
        <v>2582.3732253951898</v>
      </c>
      <c r="O210" s="46">
        <v>2877.8531987635201</v>
      </c>
      <c r="P210" s="45">
        <v>49286.860600034401</v>
      </c>
      <c r="Q210" s="46">
        <v>36209.880706152697</v>
      </c>
      <c r="R210" s="45">
        <v>594.688790711053</v>
      </c>
      <c r="S210" s="46">
        <v>520.01501080665798</v>
      </c>
      <c r="T210" s="45">
        <v>5453.4607367016997</v>
      </c>
      <c r="U210" s="46">
        <v>3611.41649162678</v>
      </c>
      <c r="V210" s="45">
        <v>4149.2471699617499</v>
      </c>
      <c r="W210" s="46">
        <v>4059.0223041317799</v>
      </c>
      <c r="X210" s="45">
        <v>1414.1794835097501</v>
      </c>
      <c r="Y210" s="46">
        <v>1358.8618849756499</v>
      </c>
      <c r="Z210" s="45">
        <v>303.51647686665098</v>
      </c>
      <c r="AA210" s="46">
        <v>323.88637500000101</v>
      </c>
      <c r="AB210" s="45">
        <v>12635.9855982154</v>
      </c>
      <c r="AC210" s="46">
        <v>13197.339050053901</v>
      </c>
      <c r="AD210" s="45">
        <v>7233.32186047709</v>
      </c>
      <c r="AE210" s="46">
        <v>5446.4064152308201</v>
      </c>
      <c r="AF210" s="45">
        <v>4314.2941372814303</v>
      </c>
      <c r="AG210" s="46">
        <v>2841.3138880044198</v>
      </c>
      <c r="AH210" s="45">
        <v>10494.4900691941</v>
      </c>
      <c r="AI210" s="46">
        <v>6877.5371610189604</v>
      </c>
      <c r="AJ210" s="45">
        <v>4426.7752216589097</v>
      </c>
      <c r="AK210" s="46">
        <v>3662.8987141591401</v>
      </c>
      <c r="AL210" s="45">
        <v>12999.232388234301</v>
      </c>
      <c r="AM210" s="46">
        <v>8108.90331523852</v>
      </c>
      <c r="AN210" s="45">
        <v>5488.4410094971799</v>
      </c>
      <c r="AO210" s="46">
        <v>3527.6301061864801</v>
      </c>
      <c r="AP210" s="45">
        <v>429885.44</v>
      </c>
      <c r="AQ210" s="46">
        <v>421957.35</v>
      </c>
      <c r="AR210" s="45">
        <v>1335558.83</v>
      </c>
      <c r="AS210" s="46">
        <v>1631344.01</v>
      </c>
      <c r="AT210" s="45">
        <v>3526469.07</v>
      </c>
      <c r="AU210" s="46">
        <v>4271154.04</v>
      </c>
      <c r="AV210" s="45">
        <v>18546946.170000002</v>
      </c>
      <c r="AW210" s="46">
        <v>15746376.640000001</v>
      </c>
    </row>
    <row r="211" spans="1:49" x14ac:dyDescent="0.25">
      <c r="A211" s="31">
        <v>43941</v>
      </c>
      <c r="B211" s="45">
        <v>4346.5563001846403</v>
      </c>
      <c r="C211" s="46">
        <v>3823.3939945949801</v>
      </c>
      <c r="D211" s="45">
        <v>5963.8400952338898</v>
      </c>
      <c r="E211" s="46">
        <v>5412.12591839379</v>
      </c>
      <c r="F211" s="45">
        <v>4518.53638627705</v>
      </c>
      <c r="G211" s="46">
        <v>3219.4165834636901</v>
      </c>
      <c r="H211" s="45">
        <v>8080.7966679777001</v>
      </c>
      <c r="I211" s="46">
        <v>6624.19405884763</v>
      </c>
      <c r="J211" s="45">
        <v>2633.89320885302</v>
      </c>
      <c r="K211" s="46">
        <v>1492.6365624999901</v>
      </c>
      <c r="L211" s="45">
        <v>2947.0833674000301</v>
      </c>
      <c r="M211" s="46">
        <v>3275.3338071040398</v>
      </c>
      <c r="N211" s="45">
        <v>2550.9953788882999</v>
      </c>
      <c r="O211" s="46">
        <v>2942.9216690215699</v>
      </c>
      <c r="P211" s="45">
        <v>49295.5073150401</v>
      </c>
      <c r="Q211" s="46">
        <v>36183.511459326299</v>
      </c>
      <c r="R211" s="45">
        <v>591.12837285557703</v>
      </c>
      <c r="S211" s="46">
        <v>516.93867738410495</v>
      </c>
      <c r="T211" s="45">
        <v>5472.3133080628504</v>
      </c>
      <c r="U211" s="46">
        <v>3618.55980534848</v>
      </c>
      <c r="V211" s="45">
        <v>4117.3729447097703</v>
      </c>
      <c r="W211" s="46">
        <v>4014.70732886218</v>
      </c>
      <c r="X211" s="45">
        <v>1405.6055161453201</v>
      </c>
      <c r="Y211" s="46">
        <v>1348.4608076120701</v>
      </c>
      <c r="Z211" s="45">
        <v>301.37631245789299</v>
      </c>
      <c r="AA211" s="46">
        <v>323.77074999999502</v>
      </c>
      <c r="AB211" s="45">
        <v>12472.4933594798</v>
      </c>
      <c r="AC211" s="46">
        <v>13024.602043225999</v>
      </c>
      <c r="AD211" s="45">
        <v>7233.7841062739199</v>
      </c>
      <c r="AE211" s="46">
        <v>5439.2804486919404</v>
      </c>
      <c r="AF211" s="45">
        <v>4331.97647050263</v>
      </c>
      <c r="AG211" s="46">
        <v>2849.2526126232301</v>
      </c>
      <c r="AH211" s="45">
        <v>10517.9430520162</v>
      </c>
      <c r="AI211" s="46">
        <v>6890.0323529242996</v>
      </c>
      <c r="AJ211" s="45">
        <v>4392.8440122011098</v>
      </c>
      <c r="AK211" s="46">
        <v>3625.0224258186599</v>
      </c>
      <c r="AL211" s="45">
        <v>13121.2596449351</v>
      </c>
      <c r="AM211" s="46">
        <v>8179.5994887614997</v>
      </c>
      <c r="AN211" s="45">
        <v>5496.3736174729402</v>
      </c>
      <c r="AO211" s="46">
        <v>3533.4359239733299</v>
      </c>
      <c r="AP211" s="45">
        <v>429821.84</v>
      </c>
      <c r="AQ211" s="46">
        <v>421167.18</v>
      </c>
      <c r="AR211" s="45">
        <v>1329011.8500000001</v>
      </c>
      <c r="AS211" s="46">
        <v>1630653.66</v>
      </c>
      <c r="AT211" s="45">
        <v>3518146.23</v>
      </c>
      <c r="AU211" s="46">
        <v>4265088.99</v>
      </c>
      <c r="AV211" s="45">
        <v>18382246.199999999</v>
      </c>
      <c r="AW211" s="46">
        <v>15701437.85</v>
      </c>
    </row>
    <row r="212" spans="1:49" x14ac:dyDescent="0.25">
      <c r="A212" s="31">
        <v>43942</v>
      </c>
      <c r="B212" s="45">
        <v>4313.9801879577599</v>
      </c>
      <c r="C212" s="46">
        <v>3792.3276508932699</v>
      </c>
      <c r="D212" s="45">
        <v>5879.5369587651403</v>
      </c>
      <c r="E212" s="46">
        <v>5338.6899472126497</v>
      </c>
      <c r="F212" s="45">
        <v>4440.1594660404598</v>
      </c>
      <c r="G212" s="46">
        <v>3164.2454480085999</v>
      </c>
      <c r="H212" s="45">
        <v>7898.0281623188903</v>
      </c>
      <c r="I212" s="46">
        <v>6474.7936376455</v>
      </c>
      <c r="J212" s="45">
        <v>2602.6346291946402</v>
      </c>
      <c r="K212" s="46">
        <v>1485.19443749999</v>
      </c>
      <c r="L212" s="45">
        <v>2940.9005429111498</v>
      </c>
      <c r="M212" s="46">
        <v>3268.8748400369</v>
      </c>
      <c r="N212" s="45">
        <v>2539.5263517762501</v>
      </c>
      <c r="O212" s="46">
        <v>2934.8190633866202</v>
      </c>
      <c r="P212" s="45">
        <v>47338.110084568398</v>
      </c>
      <c r="Q212" s="46">
        <v>34743.899748219199</v>
      </c>
      <c r="R212" s="45">
        <v>565.732821678611</v>
      </c>
      <c r="S212" s="46">
        <v>494.12853262739497</v>
      </c>
      <c r="T212" s="45">
        <v>5248.5667688825197</v>
      </c>
      <c r="U212" s="46">
        <v>3468.5330264178901</v>
      </c>
      <c r="V212" s="45">
        <v>4103.4020266425396</v>
      </c>
      <c r="W212" s="46">
        <v>4002.13671697051</v>
      </c>
      <c r="X212" s="45">
        <v>1397.2152885867799</v>
      </c>
      <c r="Y212" s="46">
        <v>1341.90564066415</v>
      </c>
      <c r="Z212" s="45">
        <v>299.184205268715</v>
      </c>
      <c r="AA212" s="46">
        <v>323.81412499999499</v>
      </c>
      <c r="AB212" s="45">
        <v>12529.9078170577</v>
      </c>
      <c r="AC212" s="46">
        <v>13078.620067186899</v>
      </c>
      <c r="AD212" s="45">
        <v>6974.1588235188201</v>
      </c>
      <c r="AE212" s="46">
        <v>5239.3470719659899</v>
      </c>
      <c r="AF212" s="45">
        <v>4151.4869895219099</v>
      </c>
      <c r="AG212" s="46">
        <v>2730.0364105209101</v>
      </c>
      <c r="AH212" s="45">
        <v>10077.568172686901</v>
      </c>
      <c r="AI212" s="46">
        <v>6598.9549188549699</v>
      </c>
      <c r="AJ212" s="45">
        <v>4364.8834688864999</v>
      </c>
      <c r="AK212" s="46">
        <v>3601.6517276776099</v>
      </c>
      <c r="AL212" s="45">
        <v>12950.487989830501</v>
      </c>
      <c r="AM212" s="46">
        <v>8058.1918779570196</v>
      </c>
      <c r="AN212" s="45">
        <v>5291.8777099572599</v>
      </c>
      <c r="AO212" s="46">
        <v>3401.55265544549</v>
      </c>
      <c r="AP212" s="45">
        <v>430599.39</v>
      </c>
      <c r="AQ212" s="46">
        <v>417838.06</v>
      </c>
      <c r="AR212" s="45">
        <v>1324998.68</v>
      </c>
      <c r="AS212" s="46">
        <v>1612219.16</v>
      </c>
      <c r="AT212" s="45">
        <v>3498523.48</v>
      </c>
      <c r="AU212" s="46">
        <v>4240216.87</v>
      </c>
      <c r="AV212" s="45">
        <v>18338950.050000001</v>
      </c>
      <c r="AW212" s="46">
        <v>15653810.289999999</v>
      </c>
    </row>
    <row r="213" spans="1:49" x14ac:dyDescent="0.25">
      <c r="A213" s="31">
        <v>43943</v>
      </c>
      <c r="B213" s="45">
        <v>4263.40285808317</v>
      </c>
      <c r="C213" s="46">
        <v>3744.06436763172</v>
      </c>
      <c r="D213" s="45">
        <v>5848.1793310097</v>
      </c>
      <c r="E213" s="46">
        <v>5307.2469690423804</v>
      </c>
      <c r="F213" s="45">
        <v>4544.2926694553798</v>
      </c>
      <c r="G213" s="46">
        <v>3247.8380259226401</v>
      </c>
      <c r="H213" s="45">
        <v>8092.6079984812004</v>
      </c>
      <c r="I213" s="46">
        <v>6656.4166985511301</v>
      </c>
      <c r="J213" s="45">
        <v>2647.9549540630901</v>
      </c>
      <c r="K213" s="46">
        <v>1489.2536562499999</v>
      </c>
      <c r="L213" s="45">
        <v>2951.9122489592601</v>
      </c>
      <c r="M213" s="46">
        <v>3279.4035632950599</v>
      </c>
      <c r="N213" s="45">
        <v>2505.9767542755299</v>
      </c>
      <c r="O213" s="46">
        <v>2900.4240029872499</v>
      </c>
      <c r="P213" s="45">
        <v>47765.736411853301</v>
      </c>
      <c r="Q213" s="46">
        <v>35032.7247684873</v>
      </c>
      <c r="R213" s="45">
        <v>578.26906681270805</v>
      </c>
      <c r="S213" s="46">
        <v>504.45568188576698</v>
      </c>
      <c r="T213" s="45">
        <v>5298.62527953668</v>
      </c>
      <c r="U213" s="46">
        <v>3500.4345992390699</v>
      </c>
      <c r="V213" s="45">
        <v>4060.1817059299701</v>
      </c>
      <c r="W213" s="46">
        <v>3947.8516241498301</v>
      </c>
      <c r="X213" s="45">
        <v>1387.75574450661</v>
      </c>
      <c r="Y213" s="46">
        <v>1330.7737806016401</v>
      </c>
      <c r="Z213" s="45">
        <v>297.214325151183</v>
      </c>
      <c r="AA213" s="46">
        <v>323.684281249994</v>
      </c>
      <c r="AB213" s="45">
        <v>12301.908877826399</v>
      </c>
      <c r="AC213" s="46">
        <v>12838.6409581669</v>
      </c>
      <c r="AD213" s="45">
        <v>7115.1783245023198</v>
      </c>
      <c r="AE213" s="46">
        <v>5340.9284160434299</v>
      </c>
      <c r="AF213" s="45">
        <v>4226.2153837330197</v>
      </c>
      <c r="AG213" s="46">
        <v>2778.8315941454098</v>
      </c>
      <c r="AH213" s="45">
        <v>10195.529953789701</v>
      </c>
      <c r="AI213" s="46">
        <v>6669.3446734088702</v>
      </c>
      <c r="AJ213" s="45">
        <v>4339.7971697121902</v>
      </c>
      <c r="AK213" s="46">
        <v>3571.7732170487202</v>
      </c>
      <c r="AL213" s="45">
        <v>12995.5446654357</v>
      </c>
      <c r="AM213" s="46">
        <v>8080.4704020447298</v>
      </c>
      <c r="AN213" s="45">
        <v>5329.9461303278003</v>
      </c>
      <c r="AO213" s="46">
        <v>3424.0907060279301</v>
      </c>
      <c r="AP213" s="45">
        <v>429729.76</v>
      </c>
      <c r="AQ213" s="46">
        <v>415370.71</v>
      </c>
      <c r="AR213" s="45">
        <v>1314842.52</v>
      </c>
      <c r="AS213" s="46">
        <v>1606467.46</v>
      </c>
      <c r="AT213" s="45">
        <v>3478807.16</v>
      </c>
      <c r="AU213" s="46">
        <v>4210141.22</v>
      </c>
      <c r="AV213" s="45">
        <v>18183107.25</v>
      </c>
      <c r="AW213" s="46">
        <v>15517173.85</v>
      </c>
    </row>
    <row r="214" spans="1:49" x14ac:dyDescent="0.25">
      <c r="A214" s="31">
        <v>43944</v>
      </c>
      <c r="B214" s="45">
        <v>4266.6319375105604</v>
      </c>
      <c r="C214" s="46">
        <v>3744.9318173931401</v>
      </c>
      <c r="D214" s="45">
        <v>5989.8379501546096</v>
      </c>
      <c r="E214" s="46">
        <v>5429.5294494459404</v>
      </c>
      <c r="F214" s="45">
        <v>4549.2849377945304</v>
      </c>
      <c r="G214" s="46">
        <v>3252.20435733468</v>
      </c>
      <c r="H214" s="45">
        <v>8122.8147084096399</v>
      </c>
      <c r="I214" s="46">
        <v>6681.9744316026899</v>
      </c>
      <c r="J214" s="45">
        <v>2640.1420427152302</v>
      </c>
      <c r="K214" s="46">
        <v>1493.7190312499899</v>
      </c>
      <c r="L214" s="45">
        <v>2953.7327682257501</v>
      </c>
      <c r="M214" s="46">
        <v>3281.68312048705</v>
      </c>
      <c r="N214" s="45">
        <v>2510.4129494314002</v>
      </c>
      <c r="O214" s="46">
        <v>2910.0730260978298</v>
      </c>
      <c r="P214" s="45">
        <v>48055.560466138799</v>
      </c>
      <c r="Q214" s="46">
        <v>35216.461376004299</v>
      </c>
      <c r="R214" s="45">
        <v>599.83208339685598</v>
      </c>
      <c r="S214" s="46">
        <v>522.95080485229903</v>
      </c>
      <c r="T214" s="45">
        <v>5317.2659003975896</v>
      </c>
      <c r="U214" s="46">
        <v>3507.9008287643401</v>
      </c>
      <c r="V214" s="45">
        <v>4038.7687021351599</v>
      </c>
      <c r="W214" s="46">
        <v>3928.1202725327698</v>
      </c>
      <c r="X214" s="45">
        <v>1378.2297827627799</v>
      </c>
      <c r="Y214" s="46">
        <v>1323.0165049534901</v>
      </c>
      <c r="Z214" s="45">
        <v>295.22525067852803</v>
      </c>
      <c r="AA214" s="46">
        <v>323.75631250000299</v>
      </c>
      <c r="AB214" s="45">
        <v>12263.453764828701</v>
      </c>
      <c r="AC214" s="46">
        <v>12792.4514719013</v>
      </c>
      <c r="AD214" s="45">
        <v>7209.2398973867403</v>
      </c>
      <c r="AE214" s="46">
        <v>5404.4644811133803</v>
      </c>
      <c r="AF214" s="45">
        <v>4267.6181778793098</v>
      </c>
      <c r="AG214" s="46">
        <v>2802.4817315145301</v>
      </c>
      <c r="AH214" s="45">
        <v>10390.831462399499</v>
      </c>
      <c r="AI214" s="46">
        <v>6794.4141680390003</v>
      </c>
      <c r="AJ214" s="45">
        <v>4340.8824866057003</v>
      </c>
      <c r="AK214" s="46">
        <v>3572.5282200460201</v>
      </c>
      <c r="AL214" s="45">
        <v>12965.084341981799</v>
      </c>
      <c r="AM214" s="46">
        <v>8056.2614512269101</v>
      </c>
      <c r="AN214" s="45">
        <v>5329.73372616292</v>
      </c>
      <c r="AO214" s="46">
        <v>3424.33154845525</v>
      </c>
      <c r="AP214" s="45">
        <v>429884.14</v>
      </c>
      <c r="AQ214" s="46">
        <v>420000.66</v>
      </c>
      <c r="AR214" s="45">
        <v>1316330.95</v>
      </c>
      <c r="AS214" s="46">
        <v>1604025.57</v>
      </c>
      <c r="AT214" s="45">
        <v>3466292.83</v>
      </c>
      <c r="AU214" s="46">
        <v>4204898.55</v>
      </c>
      <c r="AV214" s="45">
        <v>18168725.66</v>
      </c>
      <c r="AW214" s="46">
        <v>15521934.33</v>
      </c>
    </row>
    <row r="215" spans="1:49" x14ac:dyDescent="0.25">
      <c r="A215" s="31">
        <v>43945</v>
      </c>
      <c r="B215" s="45">
        <v>4260.1654114720004</v>
      </c>
      <c r="C215" s="46">
        <v>3735.7724340224299</v>
      </c>
      <c r="D215" s="45">
        <v>5993.3465571296501</v>
      </c>
      <c r="E215" s="46">
        <v>5428.0109899426498</v>
      </c>
      <c r="F215" s="45">
        <v>4590.3328333571999</v>
      </c>
      <c r="G215" s="46">
        <v>3286.80512931255</v>
      </c>
      <c r="H215" s="45">
        <v>8190.9621525717403</v>
      </c>
      <c r="I215" s="46">
        <v>6752.9420126535997</v>
      </c>
      <c r="J215" s="45">
        <v>2654.4453890381401</v>
      </c>
      <c r="K215" s="46">
        <v>1495.74853124999</v>
      </c>
      <c r="L215" s="45">
        <v>2952.4522731299298</v>
      </c>
      <c r="M215" s="46">
        <v>3278.3538263443602</v>
      </c>
      <c r="N215" s="45">
        <v>2488.32616315627</v>
      </c>
      <c r="O215" s="46">
        <v>2894.4526826064098</v>
      </c>
      <c r="P215" s="45">
        <v>46866.111106241799</v>
      </c>
      <c r="Q215" s="46">
        <v>34322.680185485202</v>
      </c>
      <c r="R215" s="45">
        <v>574.34908009819401</v>
      </c>
      <c r="S215" s="46">
        <v>500.40556609038902</v>
      </c>
      <c r="T215" s="45">
        <v>5188.2930037672404</v>
      </c>
      <c r="U215" s="46">
        <v>3419.1569023125799</v>
      </c>
      <c r="V215" s="45">
        <v>4046.8719106676299</v>
      </c>
      <c r="W215" s="46">
        <v>3924.88077424618</v>
      </c>
      <c r="X215" s="45">
        <v>1377.5960322005999</v>
      </c>
      <c r="Y215" s="46">
        <v>1320.47617879067</v>
      </c>
      <c r="Z215" s="45">
        <v>293.468807315866</v>
      </c>
      <c r="AA215" s="46">
        <v>323.90081250000298</v>
      </c>
      <c r="AB215" s="45">
        <v>12335.295043689701</v>
      </c>
      <c r="AC215" s="46">
        <v>12866.7244454345</v>
      </c>
      <c r="AD215" s="45">
        <v>7002.7551595674304</v>
      </c>
      <c r="AE215" s="46">
        <v>5242.2830329000999</v>
      </c>
      <c r="AF215" s="45">
        <v>4190.4939405872901</v>
      </c>
      <c r="AG215" s="46">
        <v>2750.0185997984699</v>
      </c>
      <c r="AH215" s="45">
        <v>10141.5568386534</v>
      </c>
      <c r="AI215" s="46">
        <v>6626.0283448600003</v>
      </c>
      <c r="AJ215" s="45">
        <v>4340.6826311754603</v>
      </c>
      <c r="AK215" s="46">
        <v>3563.3566431776499</v>
      </c>
      <c r="AL215" s="45">
        <v>12820.5263266205</v>
      </c>
      <c r="AM215" s="46">
        <v>7962.53246498511</v>
      </c>
      <c r="AN215" s="45">
        <v>5226.2361920610401</v>
      </c>
      <c r="AO215" s="46">
        <v>3355.9062348718599</v>
      </c>
      <c r="AP215" s="45">
        <v>430037.26</v>
      </c>
      <c r="AQ215" s="46">
        <v>424015.5</v>
      </c>
      <c r="AR215" s="45">
        <v>1316877.95</v>
      </c>
      <c r="AS215" s="46">
        <v>1603713.51</v>
      </c>
      <c r="AT215" s="45">
        <v>3455480.43</v>
      </c>
      <c r="AU215" s="46">
        <v>4200206.34</v>
      </c>
      <c r="AV215" s="45">
        <v>18159891.260000002</v>
      </c>
      <c r="AW215" s="46">
        <v>15526474.08</v>
      </c>
    </row>
    <row r="216" spans="1:49" x14ac:dyDescent="0.25">
      <c r="A216" s="31">
        <v>43948</v>
      </c>
      <c r="B216" s="45">
        <v>4233.5875666689399</v>
      </c>
      <c r="C216" s="46">
        <v>3710.4045746213001</v>
      </c>
      <c r="D216" s="45">
        <v>6068.4915934877099</v>
      </c>
      <c r="E216" s="46">
        <v>5507.6052459838802</v>
      </c>
      <c r="F216" s="45">
        <v>4639.18496308867</v>
      </c>
      <c r="G216" s="46">
        <v>3330.2259008044398</v>
      </c>
      <c r="H216" s="45">
        <v>8298.5166330988395</v>
      </c>
      <c r="I216" s="46">
        <v>6896.7319450602499</v>
      </c>
      <c r="J216" s="45">
        <v>2663.7905845343198</v>
      </c>
      <c r="K216" s="46">
        <v>1501.5673124999901</v>
      </c>
      <c r="L216" s="45">
        <v>2930.0718320380502</v>
      </c>
      <c r="M216" s="46">
        <v>3257.1251644706199</v>
      </c>
      <c r="N216" s="45">
        <v>2466.71811987611</v>
      </c>
      <c r="O216" s="46">
        <v>2851.5531499642698</v>
      </c>
      <c r="P216" s="45">
        <v>47891.4726011436</v>
      </c>
      <c r="Q216" s="46">
        <v>35051.444522375801</v>
      </c>
      <c r="R216" s="45">
        <v>597.59189192304405</v>
      </c>
      <c r="S216" s="46">
        <v>520.36049369186003</v>
      </c>
      <c r="T216" s="45">
        <v>5285.7180817998697</v>
      </c>
      <c r="U216" s="46">
        <v>3482.3582443462801</v>
      </c>
      <c r="V216" s="45">
        <v>4022.1005509829902</v>
      </c>
      <c r="W216" s="46">
        <v>3902.0547304997899</v>
      </c>
      <c r="X216" s="45">
        <v>1369.39825094513</v>
      </c>
      <c r="Y216" s="46">
        <v>1313.9369274186599</v>
      </c>
      <c r="Z216" s="45">
        <v>292.176803118848</v>
      </c>
      <c r="AA216" s="46">
        <v>323.65534374999902</v>
      </c>
      <c r="AB216" s="45">
        <v>12235.261788798</v>
      </c>
      <c r="AC216" s="46">
        <v>12758.047025678699</v>
      </c>
      <c r="AD216" s="45">
        <v>7096.9064742718501</v>
      </c>
      <c r="AE216" s="46">
        <v>5308.9170482034997</v>
      </c>
      <c r="AF216" s="45">
        <v>4321.4174465880396</v>
      </c>
      <c r="AG216" s="46">
        <v>2807.1874172636699</v>
      </c>
      <c r="AH216" s="45">
        <v>10329.077053929101</v>
      </c>
      <c r="AI216" s="46">
        <v>6743.2345106964003</v>
      </c>
      <c r="AJ216" s="45">
        <v>4353.6558454347896</v>
      </c>
      <c r="AK216" s="46">
        <v>3574.3261338948801</v>
      </c>
      <c r="AL216" s="45">
        <v>12912.2105659274</v>
      </c>
      <c r="AM216" s="46">
        <v>8013.5415174406298</v>
      </c>
      <c r="AN216" s="45">
        <v>5313.7133383638702</v>
      </c>
      <c r="AO216" s="46">
        <v>3410.3798074105698</v>
      </c>
      <c r="AP216" s="45">
        <v>429952.6</v>
      </c>
      <c r="AQ216" s="46">
        <v>422365.95</v>
      </c>
      <c r="AR216" s="45">
        <v>1307763.73</v>
      </c>
      <c r="AS216" s="46">
        <v>1593551.67</v>
      </c>
      <c r="AT216" s="45">
        <v>3426223.41</v>
      </c>
      <c r="AU216" s="46">
        <v>4169687.08</v>
      </c>
      <c r="AV216" s="45">
        <v>17961353.359999999</v>
      </c>
      <c r="AW216" s="46">
        <v>15393906.800000001</v>
      </c>
    </row>
    <row r="217" spans="1:49" x14ac:dyDescent="0.25">
      <c r="A217" s="31">
        <v>43949</v>
      </c>
      <c r="B217" s="45">
        <v>4223.08967780287</v>
      </c>
      <c r="C217" s="46">
        <v>3697.8881859325702</v>
      </c>
      <c r="D217" s="45">
        <v>6108.7693343538704</v>
      </c>
      <c r="E217" s="46">
        <v>5540.7991301552502</v>
      </c>
      <c r="F217" s="45">
        <v>4672.0856583534896</v>
      </c>
      <c r="G217" s="46">
        <v>3395.4926137841999</v>
      </c>
      <c r="H217" s="45">
        <v>8359.4253863017202</v>
      </c>
      <c r="I217" s="46">
        <v>6963.3244166082804</v>
      </c>
      <c r="J217" s="45">
        <v>2672.2306309186001</v>
      </c>
      <c r="K217" s="46">
        <v>1503.7320312500001</v>
      </c>
      <c r="L217" s="45">
        <v>2917.7260038831</v>
      </c>
      <c r="M217" s="46">
        <v>3241.3636240191699</v>
      </c>
      <c r="N217" s="45">
        <v>2447.1010392574699</v>
      </c>
      <c r="O217" s="46">
        <v>2832.1876389061999</v>
      </c>
      <c r="P217" s="45">
        <v>48432.4822597206</v>
      </c>
      <c r="Q217" s="46">
        <v>35426.0457096338</v>
      </c>
      <c r="R217" s="45">
        <v>628.18483962694495</v>
      </c>
      <c r="S217" s="46">
        <v>547.20675935163604</v>
      </c>
      <c r="T217" s="45">
        <v>5358.12251559175</v>
      </c>
      <c r="U217" s="46">
        <v>3525.8544123653801</v>
      </c>
      <c r="V217" s="45">
        <v>4009.2609261851298</v>
      </c>
      <c r="W217" s="46">
        <v>3798.0409986406798</v>
      </c>
      <c r="X217" s="45">
        <v>1364.767325198</v>
      </c>
      <c r="Y217" s="46">
        <v>1307.6225729032401</v>
      </c>
      <c r="Z217" s="45">
        <v>290.63675529855198</v>
      </c>
      <c r="AA217" s="46">
        <v>323.79990624999999</v>
      </c>
      <c r="AB217" s="45">
        <v>12166.690468357399</v>
      </c>
      <c r="AC217" s="46">
        <v>12684.8119780177</v>
      </c>
      <c r="AD217" s="45">
        <v>7090.5069588185897</v>
      </c>
      <c r="AE217" s="46">
        <v>5297.8327737443697</v>
      </c>
      <c r="AF217" s="45">
        <v>4378.9604062081298</v>
      </c>
      <c r="AG217" s="46">
        <v>2819.1697941289099</v>
      </c>
      <c r="AH217" s="45">
        <v>10350.8778586402</v>
      </c>
      <c r="AI217" s="46">
        <v>6757.4159862984698</v>
      </c>
      <c r="AJ217" s="45">
        <v>4356.7507446391501</v>
      </c>
      <c r="AK217" s="46">
        <v>3596.06709934131</v>
      </c>
      <c r="AL217" s="45">
        <v>13027.758003536101</v>
      </c>
      <c r="AM217" s="46">
        <v>8046.7055363178697</v>
      </c>
      <c r="AN217" s="45">
        <v>5369.2620911904596</v>
      </c>
      <c r="AO217" s="46">
        <v>3446.5097685445899</v>
      </c>
      <c r="AP217" s="45">
        <v>429592.11</v>
      </c>
      <c r="AQ217" s="46">
        <v>419101.89</v>
      </c>
      <c r="AR217" s="45">
        <v>1298522.17</v>
      </c>
      <c r="AS217" s="46">
        <v>1579408.94</v>
      </c>
      <c r="AT217" s="45">
        <v>3403178.99</v>
      </c>
      <c r="AU217" s="46">
        <v>4138350.92</v>
      </c>
      <c r="AV217" s="45">
        <v>17839687.100000001</v>
      </c>
      <c r="AW217" s="46">
        <v>15279252.68</v>
      </c>
    </row>
    <row r="218" spans="1:49" x14ac:dyDescent="0.25">
      <c r="A218" s="31">
        <v>43950</v>
      </c>
      <c r="B218" s="45">
        <v>4218.0753380094302</v>
      </c>
      <c r="C218" s="46">
        <v>3691.5376504517399</v>
      </c>
      <c r="D218" s="45">
        <v>6125.0284227648399</v>
      </c>
      <c r="E218" s="46">
        <v>5557.2396904710404</v>
      </c>
      <c r="F218" s="45">
        <v>4667.8077101921699</v>
      </c>
      <c r="G218" s="46">
        <v>3393.62626290452</v>
      </c>
      <c r="H218" s="45">
        <v>8343.2351384973899</v>
      </c>
      <c r="I218" s="46">
        <v>6951.9958552379903</v>
      </c>
      <c r="J218" s="45">
        <v>2678.3249738005202</v>
      </c>
      <c r="K218" s="46">
        <v>1504.0026874999901</v>
      </c>
      <c r="L218" s="45">
        <v>2898.5068891169999</v>
      </c>
      <c r="M218" s="46">
        <v>3220.37720324065</v>
      </c>
      <c r="N218" s="45">
        <v>2445.6855638822499</v>
      </c>
      <c r="O218" s="46">
        <v>2833.7136857235701</v>
      </c>
      <c r="P218" s="45">
        <v>49635.650659962499</v>
      </c>
      <c r="Q218" s="46">
        <v>36292.114441049998</v>
      </c>
      <c r="R218" s="45">
        <v>660.21741874404495</v>
      </c>
      <c r="S218" s="46">
        <v>575.01727726490299</v>
      </c>
      <c r="T218" s="45">
        <v>5469.6845382357897</v>
      </c>
      <c r="U218" s="46">
        <v>3596.34187320008</v>
      </c>
      <c r="V218" s="45">
        <v>3989.25486178032</v>
      </c>
      <c r="W218" s="46">
        <v>3780.1641325123301</v>
      </c>
      <c r="X218" s="45">
        <v>1355.5339333617601</v>
      </c>
      <c r="Y218" s="46">
        <v>1299.9783832023199</v>
      </c>
      <c r="Z218" s="45">
        <v>288.79475566718099</v>
      </c>
      <c r="AA218" s="46">
        <v>323.90081250000298</v>
      </c>
      <c r="AB218" s="45">
        <v>12157.4852396928</v>
      </c>
      <c r="AC218" s="46">
        <v>12670.0911324722</v>
      </c>
      <c r="AD218" s="45">
        <v>7167.9225767970502</v>
      </c>
      <c r="AE218" s="46">
        <v>5348.4615611978898</v>
      </c>
      <c r="AF218" s="45">
        <v>4436.8834776773401</v>
      </c>
      <c r="AG218" s="46">
        <v>2855.0386029476999</v>
      </c>
      <c r="AH218" s="45">
        <v>10528.399213095499</v>
      </c>
      <c r="AI218" s="46">
        <v>6869.1819255106902</v>
      </c>
      <c r="AJ218" s="45">
        <v>4346.3281601355302</v>
      </c>
      <c r="AK218" s="46">
        <v>3587.2771192441301</v>
      </c>
      <c r="AL218" s="45">
        <v>13021.8162718657</v>
      </c>
      <c r="AM218" s="46">
        <v>8041.4097619049498</v>
      </c>
      <c r="AN218" s="45">
        <v>5455.4979869878498</v>
      </c>
      <c r="AO218" s="46">
        <v>3500.75801605784</v>
      </c>
      <c r="AP218" s="45">
        <v>430289.76</v>
      </c>
      <c r="AQ218" s="46">
        <v>420871.28</v>
      </c>
      <c r="AR218" s="45">
        <v>1287969.8799999999</v>
      </c>
      <c r="AS218" s="46">
        <v>1578276.95</v>
      </c>
      <c r="AT218" s="45">
        <v>3391242.81</v>
      </c>
      <c r="AU218" s="46">
        <v>4113345.35</v>
      </c>
      <c r="AV218" s="45">
        <v>17789264.780000001</v>
      </c>
      <c r="AW218" s="46">
        <v>15231125.32</v>
      </c>
    </row>
    <row r="219" spans="1:49" x14ac:dyDescent="0.25">
      <c r="A219" s="31">
        <v>43951</v>
      </c>
      <c r="B219" s="45">
        <v>4236.2780641780701</v>
      </c>
      <c r="C219" s="46">
        <v>3704.3251976915299</v>
      </c>
      <c r="D219" s="45">
        <v>6153.12476286331</v>
      </c>
      <c r="E219" s="46">
        <v>5578.4416714399404</v>
      </c>
      <c r="F219" s="45">
        <v>4648.2518384974601</v>
      </c>
      <c r="G219" s="46">
        <v>3384.2362560706702</v>
      </c>
      <c r="H219" s="45">
        <v>8276.4384393596501</v>
      </c>
      <c r="I219" s="46">
        <v>6908.64375719899</v>
      </c>
      <c r="J219" s="45">
        <v>2666.8861402423399</v>
      </c>
      <c r="K219" s="46">
        <v>1506.8444999999999</v>
      </c>
      <c r="L219" s="45">
        <v>2877.8738590777202</v>
      </c>
      <c r="M219" s="46">
        <v>3195.5059095885699</v>
      </c>
      <c r="N219" s="45">
        <v>2440.1085206285502</v>
      </c>
      <c r="O219" s="46">
        <v>2831.1050312625298</v>
      </c>
      <c r="P219" s="45">
        <v>48974.348239795101</v>
      </c>
      <c r="Q219" s="46">
        <v>35841.895766597598</v>
      </c>
      <c r="R219" s="45">
        <v>642.89430060568498</v>
      </c>
      <c r="S219" s="46">
        <v>566.91512014026398</v>
      </c>
      <c r="T219" s="45">
        <v>5373.8208622573402</v>
      </c>
      <c r="U219" s="46">
        <v>3531.1995642233101</v>
      </c>
      <c r="V219" s="45">
        <v>4005.3625270358398</v>
      </c>
      <c r="W219" s="46">
        <v>3789.7429757389</v>
      </c>
      <c r="X219" s="45">
        <v>1359.7717327486</v>
      </c>
      <c r="Y219" s="46">
        <v>1302.27642433083</v>
      </c>
      <c r="Z219" s="45">
        <v>288.97492760090699</v>
      </c>
      <c r="AA219" s="46">
        <v>324.18915624999801</v>
      </c>
      <c r="AB219" s="45">
        <v>12317.265814066999</v>
      </c>
      <c r="AC219" s="46">
        <v>12834.8587391705</v>
      </c>
      <c r="AD219" s="45">
        <v>7164.2570772776098</v>
      </c>
      <c r="AE219" s="46">
        <v>5345.5997071757401</v>
      </c>
      <c r="AF219" s="45">
        <v>4382.4138010735996</v>
      </c>
      <c r="AG219" s="46">
        <v>2826.3813982710999</v>
      </c>
      <c r="AH219" s="45">
        <v>10486.4762530998</v>
      </c>
      <c r="AI219" s="46">
        <v>6799.3151711540304</v>
      </c>
      <c r="AJ219" s="45">
        <v>4370.6007643660996</v>
      </c>
      <c r="AK219" s="46">
        <v>3598.9951393725701</v>
      </c>
      <c r="AL219" s="45">
        <v>12768.4865237187</v>
      </c>
      <c r="AM219" s="46">
        <v>7882.7986315498802</v>
      </c>
      <c r="AN219" s="45">
        <v>5403.1191042354503</v>
      </c>
      <c r="AO219" s="46">
        <v>3466.1091657152501</v>
      </c>
      <c r="AP219" s="45">
        <v>429966.71</v>
      </c>
      <c r="AQ219" s="46">
        <v>437616.04</v>
      </c>
      <c r="AR219" s="45">
        <v>1309119.8</v>
      </c>
      <c r="AS219" s="46">
        <v>1590473.96</v>
      </c>
      <c r="AT219" s="45">
        <v>3392332.47</v>
      </c>
      <c r="AU219" s="46">
        <v>4124157.98</v>
      </c>
      <c r="AV219" s="45">
        <v>17867635.07</v>
      </c>
      <c r="AW219" s="46">
        <v>15231703.93</v>
      </c>
    </row>
    <row r="220" spans="1:49" x14ac:dyDescent="0.25">
      <c r="A220" s="31">
        <v>43955</v>
      </c>
      <c r="B220" s="45">
        <v>4222.9685839579797</v>
      </c>
      <c r="C220" s="46">
        <v>3690.9815840404599</v>
      </c>
      <c r="D220" s="45">
        <v>6144.3839359060703</v>
      </c>
      <c r="E220" s="46">
        <v>5572.4528118870803</v>
      </c>
      <c r="F220" s="45">
        <v>4618.1601080291402</v>
      </c>
      <c r="G220" s="46">
        <v>3363.0515276297701</v>
      </c>
      <c r="H220" s="45">
        <v>8228.9428871307791</v>
      </c>
      <c r="I220" s="46">
        <v>6869.3651374627198</v>
      </c>
      <c r="J220" s="45">
        <v>2651.7113741452499</v>
      </c>
      <c r="K220" s="46">
        <v>1506.5738437499999</v>
      </c>
      <c r="L220" s="45">
        <v>2862.70384128771</v>
      </c>
      <c r="M220" s="46">
        <v>3179.0376921613502</v>
      </c>
      <c r="N220" s="45">
        <v>2422.4889744424199</v>
      </c>
      <c r="O220" s="46">
        <v>2814.5642769413698</v>
      </c>
      <c r="P220" s="45">
        <v>47091.313979577302</v>
      </c>
      <c r="Q220" s="46">
        <v>34443.289066701996</v>
      </c>
      <c r="R220" s="45">
        <v>614.46545926421402</v>
      </c>
      <c r="S220" s="46">
        <v>542.00289535631998</v>
      </c>
      <c r="T220" s="45">
        <v>5164.4241558630602</v>
      </c>
      <c r="U220" s="46">
        <v>3389.8003397048801</v>
      </c>
      <c r="V220" s="45">
        <v>4017.7856667573301</v>
      </c>
      <c r="W220" s="46">
        <v>3803.3468440327401</v>
      </c>
      <c r="X220" s="45">
        <v>1369.06589947559</v>
      </c>
      <c r="Y220" s="46">
        <v>1312.47730772146</v>
      </c>
      <c r="Z220" s="45">
        <v>290.33793674702798</v>
      </c>
      <c r="AA220" s="46">
        <v>324.14628125000002</v>
      </c>
      <c r="AB220" s="45">
        <v>12234.6525925365</v>
      </c>
      <c r="AC220" s="46">
        <v>12749.283052681099</v>
      </c>
      <c r="AD220" s="45">
        <v>6780.3149730292998</v>
      </c>
      <c r="AE220" s="46">
        <v>5053.72677274957</v>
      </c>
      <c r="AF220" s="45">
        <v>4218.7947474571001</v>
      </c>
      <c r="AG220" s="46">
        <v>2718.2061611372601</v>
      </c>
      <c r="AH220" s="45">
        <v>10011.5950072045</v>
      </c>
      <c r="AI220" s="46">
        <v>6522.7307333973404</v>
      </c>
      <c r="AJ220" s="45">
        <v>4370.3930981254898</v>
      </c>
      <c r="AK220" s="46">
        <v>3599.2845529453998</v>
      </c>
      <c r="AL220" s="45">
        <v>12378.6899590758</v>
      </c>
      <c r="AM220" s="46">
        <v>7637.5326019951099</v>
      </c>
      <c r="AN220" s="45">
        <v>5209.8054855274004</v>
      </c>
      <c r="AO220" s="46">
        <v>3342.32961302896</v>
      </c>
      <c r="AP220" s="45">
        <v>430467.22</v>
      </c>
      <c r="AQ220" s="46">
        <v>447980.23</v>
      </c>
      <c r="AR220" s="45">
        <v>1319606.3</v>
      </c>
      <c r="AS220" s="46">
        <v>1604253</v>
      </c>
      <c r="AT220" s="45">
        <v>3395044.22</v>
      </c>
      <c r="AU220" s="46">
        <v>4130975.34</v>
      </c>
      <c r="AV220" s="45">
        <v>17684702.219999999</v>
      </c>
      <c r="AW220" s="46">
        <v>15166380.619999999</v>
      </c>
    </row>
    <row r="221" spans="1:49" x14ac:dyDescent="0.25">
      <c r="A221" s="31">
        <v>43956</v>
      </c>
      <c r="B221" s="45">
        <v>4218.1562640022103</v>
      </c>
      <c r="C221" s="46">
        <v>3683.57636875137</v>
      </c>
      <c r="D221" s="45">
        <v>6104.6757580416197</v>
      </c>
      <c r="E221" s="46">
        <v>5532.09963745196</v>
      </c>
      <c r="F221" s="45">
        <v>4565.1988889615805</v>
      </c>
      <c r="G221" s="46">
        <v>3329.0296930504901</v>
      </c>
      <c r="H221" s="45">
        <v>8079.1687768461697</v>
      </c>
      <c r="I221" s="46">
        <v>6756.1526614375198</v>
      </c>
      <c r="J221" s="45">
        <v>2628.69952205455</v>
      </c>
      <c r="K221" s="46">
        <v>1502.6498437499999</v>
      </c>
      <c r="L221" s="45">
        <v>2851.3504385679698</v>
      </c>
      <c r="M221" s="46">
        <v>3167.4052999720002</v>
      </c>
      <c r="N221" s="45">
        <v>2420.1269084965802</v>
      </c>
      <c r="O221" s="46">
        <v>2814.6391523529801</v>
      </c>
      <c r="P221" s="45">
        <v>48026.377251196602</v>
      </c>
      <c r="Q221" s="46">
        <v>35112.6008684177</v>
      </c>
      <c r="R221" s="45">
        <v>621.39390835153597</v>
      </c>
      <c r="S221" s="46">
        <v>547.64666708145705</v>
      </c>
      <c r="T221" s="45">
        <v>5269.1021275803896</v>
      </c>
      <c r="U221" s="46">
        <v>3456.10740081219</v>
      </c>
      <c r="V221" s="45">
        <v>4021.5714277723</v>
      </c>
      <c r="W221" s="46">
        <v>3801.6430924093002</v>
      </c>
      <c r="X221" s="45">
        <v>1376.49637027107</v>
      </c>
      <c r="Y221" s="46">
        <v>1317.9152256255099</v>
      </c>
      <c r="Z221" s="45">
        <v>290.38412768197202</v>
      </c>
      <c r="AA221" s="46">
        <v>324.405968749995</v>
      </c>
      <c r="AB221" s="45">
        <v>12201.6327186088</v>
      </c>
      <c r="AC221" s="46">
        <v>12713.572367427099</v>
      </c>
      <c r="AD221" s="45">
        <v>6937.0784329099697</v>
      </c>
      <c r="AE221" s="46">
        <v>5166.1621507848104</v>
      </c>
      <c r="AF221" s="45">
        <v>4341.1341932826599</v>
      </c>
      <c r="AG221" s="46">
        <v>2796.4084999847701</v>
      </c>
      <c r="AH221" s="45">
        <v>10297.1968061562</v>
      </c>
      <c r="AI221" s="46">
        <v>6705.2446354097201</v>
      </c>
      <c r="AJ221" s="45">
        <v>4356.1263132411004</v>
      </c>
      <c r="AK221" s="46">
        <v>3579.3197330207599</v>
      </c>
      <c r="AL221" s="45">
        <v>12583.3864959537</v>
      </c>
      <c r="AM221" s="46">
        <v>7767.4985966324202</v>
      </c>
      <c r="AN221" s="45">
        <v>5284.9107267838899</v>
      </c>
      <c r="AO221" s="46">
        <v>3389.3948989857599</v>
      </c>
      <c r="AP221" s="45">
        <v>427895.03</v>
      </c>
      <c r="AQ221" s="46">
        <v>450192.5</v>
      </c>
      <c r="AR221" s="45">
        <v>1316207.73</v>
      </c>
      <c r="AS221" s="46">
        <v>1601652.12</v>
      </c>
      <c r="AT221" s="45">
        <v>3388569.71</v>
      </c>
      <c r="AU221" s="46">
        <v>4114629.64</v>
      </c>
      <c r="AV221" s="45">
        <v>17565817.949999999</v>
      </c>
      <c r="AW221" s="46">
        <v>15085704.43</v>
      </c>
    </row>
    <row r="222" spans="1:49" x14ac:dyDescent="0.25">
      <c r="A222" s="31">
        <v>43957</v>
      </c>
      <c r="B222" s="45">
        <v>4181.1890742955302</v>
      </c>
      <c r="C222" s="46">
        <v>3649.3118295701202</v>
      </c>
      <c r="D222" s="45">
        <v>6040.9092883591002</v>
      </c>
      <c r="E222" s="46">
        <v>5475.1684539788803</v>
      </c>
      <c r="F222" s="45">
        <v>4519.2857933768801</v>
      </c>
      <c r="G222" s="46">
        <v>3296.3881577058901</v>
      </c>
      <c r="H222" s="45">
        <v>7977.0855988491003</v>
      </c>
      <c r="I222" s="46">
        <v>6671.8618417101497</v>
      </c>
      <c r="J222" s="45">
        <v>2611.1598935318402</v>
      </c>
      <c r="K222" s="46">
        <v>1499.80824999999</v>
      </c>
      <c r="L222" s="45">
        <v>2843.2727638985898</v>
      </c>
      <c r="M222" s="46">
        <v>3158.83225371853</v>
      </c>
      <c r="N222" s="45">
        <v>2416.69618259242</v>
      </c>
      <c r="O222" s="46">
        <v>2814.08066809099</v>
      </c>
      <c r="P222" s="45">
        <v>47326.1020069894</v>
      </c>
      <c r="Q222" s="46">
        <v>34600.697158569499</v>
      </c>
      <c r="R222" s="45">
        <v>608.89968985141195</v>
      </c>
      <c r="S222" s="46">
        <v>536.64360694020002</v>
      </c>
      <c r="T222" s="45">
        <v>5196.1612680410299</v>
      </c>
      <c r="U222" s="46">
        <v>3411.60758674002</v>
      </c>
      <c r="V222" s="45">
        <v>3968.6965548651101</v>
      </c>
      <c r="W222" s="46">
        <v>3752.7087354467099</v>
      </c>
      <c r="X222" s="45">
        <v>1362.0516673332299</v>
      </c>
      <c r="Y222" s="46">
        <v>1305.1743981739401</v>
      </c>
      <c r="Z222" s="45">
        <v>288.95944359911101</v>
      </c>
      <c r="AA222" s="46">
        <v>324.13162499999402</v>
      </c>
      <c r="AB222" s="45">
        <v>11955.891860490499</v>
      </c>
      <c r="AC222" s="46">
        <v>12453.714230281799</v>
      </c>
      <c r="AD222" s="45">
        <v>6929.7625094810801</v>
      </c>
      <c r="AE222" s="46">
        <v>5158.13811736766</v>
      </c>
      <c r="AF222" s="45">
        <v>4308.9842381229</v>
      </c>
      <c r="AG222" s="46">
        <v>2775.4424784195198</v>
      </c>
      <c r="AH222" s="45">
        <v>10222.5726857642</v>
      </c>
      <c r="AI222" s="46">
        <v>6651.3881107688203</v>
      </c>
      <c r="AJ222" s="45">
        <v>4305.3502415696903</v>
      </c>
      <c r="AK222" s="46">
        <v>3537.5057525039401</v>
      </c>
      <c r="AL222" s="45">
        <v>12700.891310986901</v>
      </c>
      <c r="AM222" s="46">
        <v>7839.99876088368</v>
      </c>
      <c r="AN222" s="45">
        <v>5219.8027940468901</v>
      </c>
      <c r="AO222" s="46">
        <v>3349.58834674631</v>
      </c>
      <c r="AP222" s="45">
        <v>430317.52</v>
      </c>
      <c r="AQ222" s="46">
        <v>457442.86</v>
      </c>
      <c r="AR222" s="45">
        <v>1307366.3600000001</v>
      </c>
      <c r="AS222" s="46">
        <v>1611731.99</v>
      </c>
      <c r="AT222" s="45">
        <v>3370002.86</v>
      </c>
      <c r="AU222" s="46">
        <v>4100837.15</v>
      </c>
      <c r="AV222" s="45">
        <v>17328461.739999998</v>
      </c>
      <c r="AW222" s="46">
        <v>14805597.369999999</v>
      </c>
    </row>
    <row r="223" spans="1:49" x14ac:dyDescent="0.25">
      <c r="A223" s="31">
        <v>43958</v>
      </c>
      <c r="B223" s="45">
        <v>4171.7094839438596</v>
      </c>
      <c r="C223" s="46">
        <v>3637.9386738380099</v>
      </c>
      <c r="D223" s="45">
        <v>6037.3739476723904</v>
      </c>
      <c r="E223" s="46">
        <v>5467.8316940744398</v>
      </c>
      <c r="F223" s="45">
        <v>4527.9026801480604</v>
      </c>
      <c r="G223" s="46">
        <v>3307.4881739228899</v>
      </c>
      <c r="H223" s="45">
        <v>8043.9644073735999</v>
      </c>
      <c r="I223" s="46">
        <v>6742.0223428228601</v>
      </c>
      <c r="J223" s="45">
        <v>2612.16306276155</v>
      </c>
      <c r="K223" s="46">
        <v>1502.3791249999899</v>
      </c>
      <c r="L223" s="45">
        <v>2816.6736121082599</v>
      </c>
      <c r="M223" s="46">
        <v>3129.9525169742901</v>
      </c>
      <c r="N223" s="45">
        <v>2422.1919147724502</v>
      </c>
      <c r="O223" s="46">
        <v>2822.63571608863</v>
      </c>
      <c r="P223" s="45">
        <v>47652.499537680298</v>
      </c>
      <c r="Q223" s="46">
        <v>34816.642975150004</v>
      </c>
      <c r="R223" s="45">
        <v>614.80732744184002</v>
      </c>
      <c r="S223" s="46">
        <v>541.63850865783502</v>
      </c>
      <c r="T223" s="45">
        <v>5249.5322504292299</v>
      </c>
      <c r="U223" s="46">
        <v>3442.9715886731601</v>
      </c>
      <c r="V223" s="45">
        <v>3972.9079109085801</v>
      </c>
      <c r="W223" s="46">
        <v>3721.1095526385802</v>
      </c>
      <c r="X223" s="45">
        <v>1360.0885977195801</v>
      </c>
      <c r="Y223" s="46">
        <v>1301.61533056489</v>
      </c>
      <c r="Z223" s="45">
        <v>287.068294413503</v>
      </c>
      <c r="AA223" s="46">
        <v>324.17521874999397</v>
      </c>
      <c r="AB223" s="45">
        <v>12012.2702720452</v>
      </c>
      <c r="AC223" s="46">
        <v>12514.6334180055</v>
      </c>
      <c r="AD223" s="45">
        <v>6981.0237677766399</v>
      </c>
      <c r="AE223" s="46">
        <v>5192.2528120794404</v>
      </c>
      <c r="AF223" s="45">
        <v>4327.9649609954804</v>
      </c>
      <c r="AG223" s="46">
        <v>2785.0043610274201</v>
      </c>
      <c r="AH223" s="45">
        <v>10283.265066189901</v>
      </c>
      <c r="AI223" s="46">
        <v>6689.07906644173</v>
      </c>
      <c r="AJ223" s="45">
        <v>4323.5583637851096</v>
      </c>
      <c r="AK223" s="46">
        <v>3570.00804832208</v>
      </c>
      <c r="AL223" s="45">
        <v>12689.379680799701</v>
      </c>
      <c r="AM223" s="46">
        <v>7828.4764906355704</v>
      </c>
      <c r="AN223" s="45">
        <v>5266.3146765855499</v>
      </c>
      <c r="AO223" s="46">
        <v>3379.5057271600599</v>
      </c>
      <c r="AP223" s="45">
        <v>429938.71</v>
      </c>
      <c r="AQ223" s="46">
        <v>455330.68</v>
      </c>
      <c r="AR223" s="45">
        <v>1307478.55</v>
      </c>
      <c r="AS223" s="46">
        <v>1602954.88</v>
      </c>
      <c r="AT223" s="45">
        <v>3357338.75</v>
      </c>
      <c r="AU223" s="46">
        <v>4091152.15</v>
      </c>
      <c r="AV223" s="45">
        <v>17300405.539999999</v>
      </c>
      <c r="AW223" s="46">
        <v>14857138.34</v>
      </c>
    </row>
    <row r="224" spans="1:49" x14ac:dyDescent="0.25">
      <c r="A224" s="31">
        <v>43959</v>
      </c>
      <c r="B224" s="45">
        <v>4137.6197929586597</v>
      </c>
      <c r="C224" s="46">
        <v>3606.3257994533301</v>
      </c>
      <c r="D224" s="45">
        <v>6011.8973320578698</v>
      </c>
      <c r="E224" s="46">
        <v>5445.4553998521296</v>
      </c>
      <c r="F224" s="45">
        <v>4528.4986961603099</v>
      </c>
      <c r="G224" s="46">
        <v>3308.7011994517802</v>
      </c>
      <c r="H224" s="45">
        <v>8060.5750498175303</v>
      </c>
      <c r="I224" s="46">
        <v>6756.5324248146298</v>
      </c>
      <c r="J224" s="45">
        <v>2601.4059350861799</v>
      </c>
      <c r="K224" s="46">
        <v>1506.5738437499999</v>
      </c>
      <c r="L224" s="45">
        <v>2793.4878603821699</v>
      </c>
      <c r="M224" s="46">
        <v>3104.5679938427902</v>
      </c>
      <c r="N224" s="45">
        <v>2404.9718382802098</v>
      </c>
      <c r="O224" s="46">
        <v>2805.4895113699999</v>
      </c>
      <c r="P224" s="45">
        <v>48159.745920395399</v>
      </c>
      <c r="Q224" s="46">
        <v>35174.595034546903</v>
      </c>
      <c r="R224" s="45">
        <v>619.63378002857598</v>
      </c>
      <c r="S224" s="46">
        <v>545.21540996665999</v>
      </c>
      <c r="T224" s="45">
        <v>5284.98358493457</v>
      </c>
      <c r="U224" s="46">
        <v>3463.7130934397501</v>
      </c>
      <c r="V224" s="45">
        <v>3949.5356460653902</v>
      </c>
      <c r="W224" s="46">
        <v>3700.3663485086699</v>
      </c>
      <c r="X224" s="45">
        <v>1353.53847571592</v>
      </c>
      <c r="Y224" s="46">
        <v>1297.8761216063101</v>
      </c>
      <c r="Z224" s="45">
        <v>286.40517509945101</v>
      </c>
      <c r="AA224" s="46">
        <v>324.26190625000902</v>
      </c>
      <c r="AB224" s="45">
        <v>11940.202465705999</v>
      </c>
      <c r="AC224" s="46">
        <v>12436.256486259001</v>
      </c>
      <c r="AD224" s="45">
        <v>7076.1363347770703</v>
      </c>
      <c r="AE224" s="46">
        <v>5256.8753775470695</v>
      </c>
      <c r="AF224" s="45">
        <v>4352.95654048708</v>
      </c>
      <c r="AG224" s="46">
        <v>2801.0931301400401</v>
      </c>
      <c r="AH224" s="45">
        <v>10305.5582148334</v>
      </c>
      <c r="AI224" s="46">
        <v>6700.8686985432896</v>
      </c>
      <c r="AJ224" s="45">
        <v>4302.3713532308702</v>
      </c>
      <c r="AK224" s="46">
        <v>3552.3951724560502</v>
      </c>
      <c r="AL224" s="45">
        <v>12686.8630732868</v>
      </c>
      <c r="AM224" s="46">
        <v>7824.9711055470098</v>
      </c>
      <c r="AN224" s="45">
        <v>5287.0201799246097</v>
      </c>
      <c r="AO224" s="46">
        <v>3391.6138248329898</v>
      </c>
      <c r="AP224" s="45">
        <v>429405.09</v>
      </c>
      <c r="AQ224" s="46">
        <v>450954.81</v>
      </c>
      <c r="AR224" s="45">
        <v>1298612.18</v>
      </c>
      <c r="AS224" s="46">
        <v>1600544.98</v>
      </c>
      <c r="AT224" s="45">
        <v>3337343.39</v>
      </c>
      <c r="AU224" s="46">
        <v>4066985.65</v>
      </c>
      <c r="AV224" s="45">
        <v>17147085.75</v>
      </c>
      <c r="AW224" s="46">
        <v>14746070.82</v>
      </c>
    </row>
    <row r="225" spans="1:49" x14ac:dyDescent="0.25">
      <c r="A225" s="31">
        <v>43962</v>
      </c>
      <c r="B225" s="45">
        <v>4119.9883590467498</v>
      </c>
      <c r="C225" s="46">
        <v>3588.0301469214601</v>
      </c>
      <c r="D225" s="45">
        <v>5975.1374188591099</v>
      </c>
      <c r="E225" s="46">
        <v>5408.1148594799997</v>
      </c>
      <c r="F225" s="45">
        <v>4503.7695791244196</v>
      </c>
      <c r="G225" s="46">
        <v>3295.0898248614499</v>
      </c>
      <c r="H225" s="45">
        <v>8007.4241162625003</v>
      </c>
      <c r="I225" s="46">
        <v>6725.5290202791602</v>
      </c>
      <c r="J225" s="45">
        <v>2596.0527014709501</v>
      </c>
      <c r="K225" s="46">
        <v>1504.27368749999</v>
      </c>
      <c r="L225" s="45">
        <v>2778.08866800736</v>
      </c>
      <c r="M225" s="46">
        <v>3088.3123605112901</v>
      </c>
      <c r="N225" s="45">
        <v>2388.11535532481</v>
      </c>
      <c r="O225" s="46">
        <v>2788.93538378729</v>
      </c>
      <c r="P225" s="45">
        <v>47533.543090999003</v>
      </c>
      <c r="Q225" s="46">
        <v>34708.0350635922</v>
      </c>
      <c r="R225" s="45">
        <v>605.32902622960603</v>
      </c>
      <c r="S225" s="46">
        <v>532.02681853562001</v>
      </c>
      <c r="T225" s="45">
        <v>5211.4822746500504</v>
      </c>
      <c r="U225" s="46">
        <v>3417.5222690544801</v>
      </c>
      <c r="V225" s="45">
        <v>3924.9320635116301</v>
      </c>
      <c r="W225" s="46">
        <v>3673.5315773800098</v>
      </c>
      <c r="X225" s="45">
        <v>1348.60719138164</v>
      </c>
      <c r="Y225" s="46">
        <v>1291.5291167217399</v>
      </c>
      <c r="Z225" s="45">
        <v>284.80506643741103</v>
      </c>
      <c r="AA225" s="46">
        <v>324.11740625000499</v>
      </c>
      <c r="AB225" s="45">
        <v>11823.840823566999</v>
      </c>
      <c r="AC225" s="46">
        <v>12314.6714497168</v>
      </c>
      <c r="AD225" s="45">
        <v>7039.5655612988103</v>
      </c>
      <c r="AE225" s="46">
        <v>5226.8561181570903</v>
      </c>
      <c r="AF225" s="45">
        <v>4345.1297044428602</v>
      </c>
      <c r="AG225" s="46">
        <v>2795.4716276447102</v>
      </c>
      <c r="AH225" s="45">
        <v>10270.6441369361</v>
      </c>
      <c r="AI225" s="46">
        <v>6672.3098782440002</v>
      </c>
      <c r="AJ225" s="45">
        <v>4284.3567271069696</v>
      </c>
      <c r="AK225" s="46">
        <v>3529.9566620078299</v>
      </c>
      <c r="AL225" s="45">
        <v>12708.042455135001</v>
      </c>
      <c r="AM225" s="46">
        <v>7833.6872241920601</v>
      </c>
      <c r="AN225" s="45">
        <v>5222.9900455197003</v>
      </c>
      <c r="AO225" s="46">
        <v>3351.4745374675999</v>
      </c>
      <c r="AP225" s="45">
        <v>430485.54</v>
      </c>
      <c r="AQ225" s="46">
        <v>447468.97</v>
      </c>
      <c r="AR225" s="45">
        <v>1288416.1299999999</v>
      </c>
      <c r="AS225" s="46">
        <v>1591256.58</v>
      </c>
      <c r="AT225" s="45">
        <v>3319617.06</v>
      </c>
      <c r="AU225" s="46">
        <v>4046686.74</v>
      </c>
      <c r="AV225" s="45">
        <v>17136166.739999998</v>
      </c>
      <c r="AW225" s="46">
        <v>14742883.130000001</v>
      </c>
    </row>
    <row r="226" spans="1:49" x14ac:dyDescent="0.25">
      <c r="A226" s="31">
        <v>43963</v>
      </c>
      <c r="B226" s="45">
        <v>4089.7570001366298</v>
      </c>
      <c r="C226" s="46">
        <v>3559.8905306278298</v>
      </c>
      <c r="D226" s="45">
        <v>5942.76919576199</v>
      </c>
      <c r="E226" s="46">
        <v>5379.5187922559498</v>
      </c>
      <c r="F226" s="45">
        <v>4405.5226702884302</v>
      </c>
      <c r="G226" s="46">
        <v>3276.4659102412702</v>
      </c>
      <c r="H226" s="45">
        <v>7953.4371987693803</v>
      </c>
      <c r="I226" s="46">
        <v>6680.9747882312804</v>
      </c>
      <c r="J226" s="45">
        <v>2580.5604046932299</v>
      </c>
      <c r="K226" s="46">
        <v>1504.67934374999</v>
      </c>
      <c r="L226" s="45">
        <v>2782.3667409766099</v>
      </c>
      <c r="M226" s="46">
        <v>3093.4833766320098</v>
      </c>
      <c r="N226" s="45">
        <v>2377.2568020096501</v>
      </c>
      <c r="O226" s="46">
        <v>2778.76523591046</v>
      </c>
      <c r="P226" s="45">
        <v>47357.489515062</v>
      </c>
      <c r="Q226" s="46">
        <v>34558.422297980796</v>
      </c>
      <c r="R226" s="45">
        <v>603.34625781044099</v>
      </c>
      <c r="S226" s="46">
        <v>529.94854629882798</v>
      </c>
      <c r="T226" s="45">
        <v>5199.5047092580799</v>
      </c>
      <c r="U226" s="46">
        <v>3406.2923933882098</v>
      </c>
      <c r="V226" s="45">
        <v>3897.6369237254198</v>
      </c>
      <c r="W226" s="46">
        <v>3649.0528279065902</v>
      </c>
      <c r="X226" s="45">
        <v>1337.2392750854201</v>
      </c>
      <c r="Y226" s="46">
        <v>1281.6237754925</v>
      </c>
      <c r="Z226" s="45">
        <v>282.62275747433898</v>
      </c>
      <c r="AA226" s="46">
        <v>323.95890624999799</v>
      </c>
      <c r="AB226" s="45">
        <v>11779.8044430674</v>
      </c>
      <c r="AC226" s="46">
        <v>12264.927339604001</v>
      </c>
      <c r="AD226" s="45">
        <v>7086.44369988989</v>
      </c>
      <c r="AE226" s="46">
        <v>5256.8747146182995</v>
      </c>
      <c r="AF226" s="45">
        <v>4325.5457118884597</v>
      </c>
      <c r="AG226" s="46">
        <v>2780.8212761794898</v>
      </c>
      <c r="AH226" s="45">
        <v>10244.416168067601</v>
      </c>
      <c r="AI226" s="46">
        <v>6654.2038325599497</v>
      </c>
      <c r="AJ226" s="45">
        <v>4261.4658590993704</v>
      </c>
      <c r="AK226" s="46">
        <v>3510.9469968855601</v>
      </c>
      <c r="AL226" s="45">
        <v>12682.108149011299</v>
      </c>
      <c r="AM226" s="46">
        <v>7813.9355712357901</v>
      </c>
      <c r="AN226" s="45">
        <v>5201.1665528768199</v>
      </c>
      <c r="AO226" s="46">
        <v>3337.3658386320999</v>
      </c>
      <c r="AP226" s="45">
        <v>427838.55</v>
      </c>
      <c r="AQ226" s="46">
        <v>445109.1</v>
      </c>
      <c r="AR226" s="45">
        <v>1276051.75</v>
      </c>
      <c r="AS226" s="46">
        <v>1576027.06</v>
      </c>
      <c r="AT226" s="45">
        <v>3299450.36</v>
      </c>
      <c r="AU226" s="46">
        <v>4017416.61</v>
      </c>
      <c r="AV226" s="45">
        <v>17078730.300000001</v>
      </c>
      <c r="AW226" s="46">
        <v>14717986.199999999</v>
      </c>
    </row>
    <row r="227" spans="1:49" x14ac:dyDescent="0.25">
      <c r="A227" s="31">
        <v>43964</v>
      </c>
      <c r="B227" s="45">
        <v>4063.8938834332698</v>
      </c>
      <c r="C227" s="46">
        <v>3534.5596081230601</v>
      </c>
      <c r="D227" s="45">
        <v>5927.9037743895396</v>
      </c>
      <c r="E227" s="46">
        <v>5361.7925804295701</v>
      </c>
      <c r="F227" s="45">
        <v>4394.13258711854</v>
      </c>
      <c r="G227" s="46">
        <v>3271.9037942808</v>
      </c>
      <c r="H227" s="45">
        <v>7960.5508196046203</v>
      </c>
      <c r="I227" s="46">
        <v>6698.5708926572697</v>
      </c>
      <c r="J227" s="45">
        <v>2566.1577173096898</v>
      </c>
      <c r="K227" s="46">
        <v>1506.4384062500001</v>
      </c>
      <c r="L227" s="45">
        <v>2786.0111539764798</v>
      </c>
      <c r="M227" s="46">
        <v>3099.0289753596799</v>
      </c>
      <c r="N227" s="45">
        <v>2351.4084926925202</v>
      </c>
      <c r="O227" s="46">
        <v>2751.4969830855398</v>
      </c>
      <c r="P227" s="45">
        <v>45775.245463263498</v>
      </c>
      <c r="Q227" s="46">
        <v>33383.791685788201</v>
      </c>
      <c r="R227" s="45">
        <v>576.04305611653399</v>
      </c>
      <c r="S227" s="46">
        <v>505.31823141327402</v>
      </c>
      <c r="T227" s="45">
        <v>5020.5332292921803</v>
      </c>
      <c r="U227" s="46">
        <v>3285.6929788483999</v>
      </c>
      <c r="V227" s="45">
        <v>3885.36369142991</v>
      </c>
      <c r="W227" s="46">
        <v>3633.9707428235301</v>
      </c>
      <c r="X227" s="45">
        <v>1335.80116540429</v>
      </c>
      <c r="Y227" s="46">
        <v>1278.6938723461501</v>
      </c>
      <c r="Z227" s="45">
        <v>283.75015063797701</v>
      </c>
      <c r="AA227" s="46">
        <v>324.01621874999898</v>
      </c>
      <c r="AB227" s="45">
        <v>11778.065838891</v>
      </c>
      <c r="AC227" s="46">
        <v>12262.708372192399</v>
      </c>
      <c r="AD227" s="45">
        <v>6996.1260683323399</v>
      </c>
      <c r="AE227" s="46">
        <v>5186.0189737455403</v>
      </c>
      <c r="AF227" s="45">
        <v>4191.9620687525303</v>
      </c>
      <c r="AG227" s="46">
        <v>2693.3900214382702</v>
      </c>
      <c r="AH227" s="45">
        <v>9896.0356149630898</v>
      </c>
      <c r="AI227" s="46">
        <v>6423.9867242749997</v>
      </c>
      <c r="AJ227" s="45">
        <v>4250.0793111452103</v>
      </c>
      <c r="AK227" s="46">
        <v>3494.1336890993002</v>
      </c>
      <c r="AL227" s="45">
        <v>12477.7565974464</v>
      </c>
      <c r="AM227" s="46">
        <v>7684.9320280172496</v>
      </c>
      <c r="AN227" s="45">
        <v>5051.1878885330298</v>
      </c>
      <c r="AO227" s="46">
        <v>3239.1907881356001</v>
      </c>
      <c r="AP227" s="45">
        <v>430289</v>
      </c>
      <c r="AQ227" s="46">
        <v>444840.75</v>
      </c>
      <c r="AR227" s="45">
        <v>1265582.06</v>
      </c>
      <c r="AS227" s="46">
        <v>1562052.19</v>
      </c>
      <c r="AT227" s="45">
        <v>3271585.62</v>
      </c>
      <c r="AU227" s="46">
        <v>3988127.65</v>
      </c>
      <c r="AV227" s="45">
        <v>16964088.870000001</v>
      </c>
      <c r="AW227" s="46">
        <v>14607818.91</v>
      </c>
    </row>
    <row r="228" spans="1:49" x14ac:dyDescent="0.25">
      <c r="A228" s="31">
        <v>43965</v>
      </c>
      <c r="B228" s="45">
        <v>4041.4564243780301</v>
      </c>
      <c r="C228" s="46">
        <v>3512.8471352761999</v>
      </c>
      <c r="D228" s="45">
        <v>5895.5135881170299</v>
      </c>
      <c r="E228" s="46">
        <v>5332.6652251284604</v>
      </c>
      <c r="F228" s="45">
        <v>4363.3350687888296</v>
      </c>
      <c r="G228" s="46">
        <v>3147.70428745664</v>
      </c>
      <c r="H228" s="45">
        <v>7907.7054816759801</v>
      </c>
      <c r="I228" s="46">
        <v>6654.9813248775799</v>
      </c>
      <c r="J228" s="45">
        <v>2547.5403117280398</v>
      </c>
      <c r="K228" s="46">
        <v>1504.67934374999</v>
      </c>
      <c r="L228" s="45">
        <v>2780.66044236363</v>
      </c>
      <c r="M228" s="46">
        <v>3094.00897316896</v>
      </c>
      <c r="N228" s="45">
        <v>2351.11106537255</v>
      </c>
      <c r="O228" s="46">
        <v>2748.4433613655901</v>
      </c>
      <c r="P228" s="45">
        <v>44649.114603194997</v>
      </c>
      <c r="Q228" s="46">
        <v>32560.928674502498</v>
      </c>
      <c r="R228" s="45">
        <v>565.68453113489704</v>
      </c>
      <c r="S228" s="46">
        <v>495.85721669833703</v>
      </c>
      <c r="T228" s="45">
        <v>4904.5724901324302</v>
      </c>
      <c r="U228" s="46">
        <v>3212.3255499719198</v>
      </c>
      <c r="V228" s="45">
        <v>3858.9556213461501</v>
      </c>
      <c r="W228" s="46">
        <v>3608.7541931867399</v>
      </c>
      <c r="X228" s="45">
        <v>1325.7616553968301</v>
      </c>
      <c r="Y228" s="46">
        <v>1269.42323714234</v>
      </c>
      <c r="Z228" s="45">
        <v>281.898414387846</v>
      </c>
      <c r="AA228" s="46">
        <v>324.00178124999599</v>
      </c>
      <c r="AB228" s="45">
        <v>11719.7530893045</v>
      </c>
      <c r="AC228" s="46">
        <v>12186.8965971854</v>
      </c>
      <c r="AD228" s="45">
        <v>6889.6738911917701</v>
      </c>
      <c r="AE228" s="46">
        <v>5102.4562981100698</v>
      </c>
      <c r="AF228" s="45">
        <v>4119.3796681147396</v>
      </c>
      <c r="AG228" s="46">
        <v>2646.6029388635602</v>
      </c>
      <c r="AH228" s="45">
        <v>9761.0492297169694</v>
      </c>
      <c r="AI228" s="46">
        <v>6331.6477949277196</v>
      </c>
      <c r="AJ228" s="45">
        <v>4220.70299901209</v>
      </c>
      <c r="AK228" s="46">
        <v>3468.6841945409101</v>
      </c>
      <c r="AL228" s="45">
        <v>12218.6570018571</v>
      </c>
      <c r="AM228" s="46">
        <v>7520.2451722195901</v>
      </c>
      <c r="AN228" s="45">
        <v>4956.3996528562702</v>
      </c>
      <c r="AO228" s="46">
        <v>3179.75220742785</v>
      </c>
      <c r="AP228" s="45">
        <v>429942.91</v>
      </c>
      <c r="AQ228" s="46">
        <v>442387.1</v>
      </c>
      <c r="AR228" s="45">
        <v>1265532.7</v>
      </c>
      <c r="AS228" s="46">
        <v>1560906.69</v>
      </c>
      <c r="AT228" s="45">
        <v>3241526.44</v>
      </c>
      <c r="AU228" s="46">
        <v>3972615.72</v>
      </c>
      <c r="AV228" s="45">
        <v>16906198.850000001</v>
      </c>
      <c r="AW228" s="46">
        <v>14561057.27</v>
      </c>
    </row>
    <row r="229" spans="1:49" x14ac:dyDescent="0.25">
      <c r="A229" s="31">
        <v>43966</v>
      </c>
      <c r="B229" s="45">
        <v>4023.66666409646</v>
      </c>
      <c r="C229" s="46">
        <v>3494.6795496343698</v>
      </c>
      <c r="D229" s="45">
        <v>5866.0791269596702</v>
      </c>
      <c r="E229" s="46">
        <v>5301.0248736332396</v>
      </c>
      <c r="F229" s="45">
        <v>4321.6390528019801</v>
      </c>
      <c r="G229" s="46">
        <v>3121.28554625795</v>
      </c>
      <c r="H229" s="45">
        <v>7836.9765941877204</v>
      </c>
      <c r="I229" s="46">
        <v>6606.9188740141299</v>
      </c>
      <c r="J229" s="45">
        <v>2525.6524734083</v>
      </c>
      <c r="K229" s="46">
        <v>1502.51462499999</v>
      </c>
      <c r="L229" s="45">
        <v>2772.94664964808</v>
      </c>
      <c r="M229" s="46">
        <v>3085.78923525254</v>
      </c>
      <c r="N229" s="45">
        <v>2353.4234948180101</v>
      </c>
      <c r="O229" s="46">
        <v>2743.3947640340498</v>
      </c>
      <c r="P229" s="45">
        <v>45275.3055012966</v>
      </c>
      <c r="Q229" s="46">
        <v>33017.135631073099</v>
      </c>
      <c r="R229" s="45">
        <v>563.93549370838002</v>
      </c>
      <c r="S229" s="46">
        <v>494.05790099038597</v>
      </c>
      <c r="T229" s="45">
        <v>4938.0603232835902</v>
      </c>
      <c r="U229" s="46">
        <v>3232.9130635937599</v>
      </c>
      <c r="V229" s="45">
        <v>3839.5607877500101</v>
      </c>
      <c r="W229" s="46">
        <v>3587.1484292936102</v>
      </c>
      <c r="X229" s="45">
        <v>1319.4423984166599</v>
      </c>
      <c r="Y229" s="46">
        <v>1261.8507826549301</v>
      </c>
      <c r="Z229" s="45">
        <v>280.02476482850801</v>
      </c>
      <c r="AA229" s="46">
        <v>324.00178124999599</v>
      </c>
      <c r="AB229" s="45">
        <v>11668.7219496665</v>
      </c>
      <c r="AC229" s="46">
        <v>12133.0123145384</v>
      </c>
      <c r="AD229" s="45">
        <v>6811.7767968663102</v>
      </c>
      <c r="AE229" s="46">
        <v>5038.9576982423996</v>
      </c>
      <c r="AF229" s="45">
        <v>4159.5620702870601</v>
      </c>
      <c r="AG229" s="46">
        <v>2671.9110857099499</v>
      </c>
      <c r="AH229" s="45">
        <v>9848.1986349388408</v>
      </c>
      <c r="AI229" s="46">
        <v>6390.4346897539499</v>
      </c>
      <c r="AJ229" s="45">
        <v>4199.8777186699599</v>
      </c>
      <c r="AK229" s="46">
        <v>3443.8430963248102</v>
      </c>
      <c r="AL229" s="45">
        <v>12204.031910936999</v>
      </c>
      <c r="AM229" s="46">
        <v>7508.92206448669</v>
      </c>
      <c r="AN229" s="45">
        <v>4970.1866195929197</v>
      </c>
      <c r="AO229" s="46">
        <v>3189.4518693391001</v>
      </c>
      <c r="AP229" s="45">
        <v>429400.39</v>
      </c>
      <c r="AQ229" s="46">
        <v>437579.73</v>
      </c>
      <c r="AR229" s="45">
        <v>1257519.8500000001</v>
      </c>
      <c r="AS229" s="46">
        <v>1550673.56</v>
      </c>
      <c r="AT229" s="45">
        <v>3222079.68</v>
      </c>
      <c r="AU229" s="46">
        <v>3948095.49</v>
      </c>
      <c r="AV229" s="45">
        <v>16837700.609999999</v>
      </c>
      <c r="AW229" s="46">
        <v>14519920.98</v>
      </c>
    </row>
    <row r="230" spans="1:49" x14ac:dyDescent="0.25">
      <c r="A230" s="31">
        <v>43969</v>
      </c>
      <c r="B230" s="45">
        <v>3984.4695405427201</v>
      </c>
      <c r="C230" s="46">
        <v>3458.54066755128</v>
      </c>
      <c r="D230" s="45">
        <v>5835.0315318079902</v>
      </c>
      <c r="E230" s="46">
        <v>5272.8754765191497</v>
      </c>
      <c r="F230" s="45">
        <v>4315.8940389507397</v>
      </c>
      <c r="G230" s="46">
        <v>3117.3781434606399</v>
      </c>
      <c r="H230" s="45">
        <v>7845.1738748456601</v>
      </c>
      <c r="I230" s="46">
        <v>6614.4103966271095</v>
      </c>
      <c r="J230" s="45">
        <v>2519.80306799864</v>
      </c>
      <c r="K230" s="46">
        <v>1506.3031874999999</v>
      </c>
      <c r="L230" s="45">
        <v>2736.7930643966401</v>
      </c>
      <c r="M230" s="46">
        <v>3046.0402810996002</v>
      </c>
      <c r="N230" s="45">
        <v>2348.8245790443302</v>
      </c>
      <c r="O230" s="46">
        <v>2722.2330514659102</v>
      </c>
      <c r="P230" s="45">
        <v>47781.187915113202</v>
      </c>
      <c r="Q230" s="46">
        <v>34835.573563742197</v>
      </c>
      <c r="R230" s="45">
        <v>598.06645851823805</v>
      </c>
      <c r="S230" s="46">
        <v>523.52609189831003</v>
      </c>
      <c r="T230" s="45">
        <v>5198.4501494474898</v>
      </c>
      <c r="U230" s="46">
        <v>3401.6473040062001</v>
      </c>
      <c r="V230" s="45">
        <v>3800.25680065707</v>
      </c>
      <c r="W230" s="46">
        <v>3550.2841641380501</v>
      </c>
      <c r="X230" s="45">
        <v>1307.1825815253801</v>
      </c>
      <c r="Y230" s="46">
        <v>1250.45010676526</v>
      </c>
      <c r="Z230" s="45">
        <v>277.80455149419998</v>
      </c>
      <c r="AA230" s="46">
        <v>323.84300000000098</v>
      </c>
      <c r="AB230" s="45">
        <v>11488.802708614199</v>
      </c>
      <c r="AC230" s="46">
        <v>11931.1452429283</v>
      </c>
      <c r="AD230" s="45">
        <v>7019.2091032850703</v>
      </c>
      <c r="AE230" s="46">
        <v>5188.9042075691405</v>
      </c>
      <c r="AF230" s="45">
        <v>4299.74872983152</v>
      </c>
      <c r="AG230" s="46">
        <v>2761.3795491906599</v>
      </c>
      <c r="AH230" s="45">
        <v>10217.798374234701</v>
      </c>
      <c r="AI230" s="46">
        <v>6628.9013082053098</v>
      </c>
      <c r="AJ230" s="45">
        <v>4165.311305184</v>
      </c>
      <c r="AK230" s="46">
        <v>3414.3650721521599</v>
      </c>
      <c r="AL230" s="45">
        <v>12470.6974494569</v>
      </c>
      <c r="AM230" s="46">
        <v>7671.5796206304303</v>
      </c>
      <c r="AN230" s="45">
        <v>5173.7702631625898</v>
      </c>
      <c r="AO230" s="46">
        <v>3319.2932750110599</v>
      </c>
      <c r="AP230" s="45">
        <v>430431.86</v>
      </c>
      <c r="AQ230" s="46">
        <v>434922.13</v>
      </c>
      <c r="AR230" s="45">
        <v>1246425.1299999999</v>
      </c>
      <c r="AS230" s="46">
        <v>1540276.58</v>
      </c>
      <c r="AT230" s="45">
        <v>3209388.33</v>
      </c>
      <c r="AU230" s="46">
        <v>3919211.44</v>
      </c>
      <c r="AV230" s="45">
        <v>16619078.039999999</v>
      </c>
      <c r="AW230" s="46">
        <v>14346491.51</v>
      </c>
    </row>
    <row r="231" spans="1:49" x14ac:dyDescent="0.25">
      <c r="A231" s="31">
        <v>43970</v>
      </c>
      <c r="B231" s="45">
        <v>3925.3852539774002</v>
      </c>
      <c r="C231" s="46">
        <v>3404.7040040437</v>
      </c>
      <c r="D231" s="45">
        <v>5838.31644842079</v>
      </c>
      <c r="E231" s="46">
        <v>5270.8830827830097</v>
      </c>
      <c r="F231" s="45">
        <v>4311.3675422206397</v>
      </c>
      <c r="G231" s="46">
        <v>3117.6125811820302</v>
      </c>
      <c r="H231" s="45">
        <v>7869.2596559793401</v>
      </c>
      <c r="I231" s="46">
        <v>6646.1723320853698</v>
      </c>
      <c r="J231" s="45">
        <v>2508.9555827085001</v>
      </c>
      <c r="K231" s="46">
        <v>1509.9567499999901</v>
      </c>
      <c r="L231" s="45">
        <v>2715.1936697092601</v>
      </c>
      <c r="M231" s="46">
        <v>3022.7018455020102</v>
      </c>
      <c r="N231" s="45">
        <v>2333.7698509179299</v>
      </c>
      <c r="O231" s="46">
        <v>2706.93135211446</v>
      </c>
      <c r="P231" s="45">
        <v>47961.832152996401</v>
      </c>
      <c r="Q231" s="46">
        <v>34986.595328452902</v>
      </c>
      <c r="R231" s="45">
        <v>581.48063732354103</v>
      </c>
      <c r="S231" s="46">
        <v>508.85363460345297</v>
      </c>
      <c r="T231" s="45">
        <v>5180.3955727681896</v>
      </c>
      <c r="U231" s="46">
        <v>3393.5147153922499</v>
      </c>
      <c r="V231" s="45">
        <v>3774.3129810372302</v>
      </c>
      <c r="W231" s="46">
        <v>3522.8350793383802</v>
      </c>
      <c r="X231" s="45">
        <v>1301.2147562180401</v>
      </c>
      <c r="Y231" s="46">
        <v>1243.29737033169</v>
      </c>
      <c r="Z231" s="45">
        <v>276.50209482562298</v>
      </c>
      <c r="AA231" s="46">
        <v>323.597812499996</v>
      </c>
      <c r="AB231" s="45">
        <v>11401.648846214701</v>
      </c>
      <c r="AC231" s="46">
        <v>11840.3914912688</v>
      </c>
      <c r="AD231" s="45">
        <v>6943.2447128783797</v>
      </c>
      <c r="AE231" s="46">
        <v>5128.5158670051496</v>
      </c>
      <c r="AF231" s="45">
        <v>4281.6129373432004</v>
      </c>
      <c r="AG231" s="46">
        <v>2750.2182112722899</v>
      </c>
      <c r="AH231" s="45">
        <v>10123.3816116166</v>
      </c>
      <c r="AI231" s="46">
        <v>6565.6373294392097</v>
      </c>
      <c r="AJ231" s="45">
        <v>4152.3604549758702</v>
      </c>
      <c r="AK231" s="46">
        <v>3396.3477890029499</v>
      </c>
      <c r="AL231" s="45">
        <v>12302.5290438229</v>
      </c>
      <c r="AM231" s="46">
        <v>7563.7474200979796</v>
      </c>
      <c r="AN231" s="45">
        <v>5156.0662140221202</v>
      </c>
      <c r="AO231" s="46">
        <v>3310.1727455432501</v>
      </c>
      <c r="AP231" s="45">
        <v>427754.5</v>
      </c>
      <c r="AQ231" s="46">
        <v>432155.52</v>
      </c>
      <c r="AR231" s="45">
        <v>1228297.96</v>
      </c>
      <c r="AS231" s="46">
        <v>1525852.94</v>
      </c>
      <c r="AT231" s="45">
        <v>3185222.09</v>
      </c>
      <c r="AU231" s="46">
        <v>3855579.55</v>
      </c>
      <c r="AV231" s="45">
        <v>16424002.9</v>
      </c>
      <c r="AW231" s="46">
        <v>14218747.82</v>
      </c>
    </row>
    <row r="232" spans="1:49" x14ac:dyDescent="0.25">
      <c r="A232" s="31">
        <v>43971</v>
      </c>
      <c r="B232" s="45">
        <v>3917.1683038472402</v>
      </c>
      <c r="C232" s="46">
        <v>3395.5576978701401</v>
      </c>
      <c r="D232" s="45">
        <v>5825.4145376962997</v>
      </c>
      <c r="E232" s="46">
        <v>5259.8376174299001</v>
      </c>
      <c r="F232" s="45">
        <v>4321.4719136099502</v>
      </c>
      <c r="G232" s="46">
        <v>3125.6653932460399</v>
      </c>
      <c r="H232" s="45">
        <v>7898.1191391892398</v>
      </c>
      <c r="I232" s="46">
        <v>6673.8655148654598</v>
      </c>
      <c r="J232" s="45">
        <v>2512.9162463145699</v>
      </c>
      <c r="K232" s="46">
        <v>1510.09196875</v>
      </c>
      <c r="L232" s="45">
        <v>2711.9490390370502</v>
      </c>
      <c r="M232" s="46">
        <v>3018.87404959574</v>
      </c>
      <c r="N232" s="45">
        <v>2345.9221415429502</v>
      </c>
      <c r="O232" s="46">
        <v>2737.957557793</v>
      </c>
      <c r="P232" s="45">
        <v>49231.588266110397</v>
      </c>
      <c r="Q232" s="46">
        <v>35629.397527205801</v>
      </c>
      <c r="R232" s="45">
        <v>592.83398336204903</v>
      </c>
      <c r="S232" s="46">
        <v>518.63316681911397</v>
      </c>
      <c r="T232" s="45">
        <v>5288.8375265431396</v>
      </c>
      <c r="U232" s="46">
        <v>3465.8260187846399</v>
      </c>
      <c r="V232" s="45">
        <v>3771.8692124197801</v>
      </c>
      <c r="W232" s="46">
        <v>3520.8004506062398</v>
      </c>
      <c r="X232" s="45">
        <v>1303.1683325097199</v>
      </c>
      <c r="Y232" s="46">
        <v>1245.5631316496599</v>
      </c>
      <c r="Z232" s="45">
        <v>278.47244101401299</v>
      </c>
      <c r="AA232" s="46">
        <v>323.61196875000297</v>
      </c>
      <c r="AB232" s="45">
        <v>11398.4701545605</v>
      </c>
      <c r="AC232" s="46">
        <v>11824.7535948311</v>
      </c>
      <c r="AD232" s="45">
        <v>7010.2728273141201</v>
      </c>
      <c r="AE232" s="46">
        <v>5174.05022561844</v>
      </c>
      <c r="AF232" s="45">
        <v>4308.0868477312797</v>
      </c>
      <c r="AG232" s="46">
        <v>2766.9829546341498</v>
      </c>
      <c r="AH232" s="45">
        <v>10276.888567034801</v>
      </c>
      <c r="AI232" s="46">
        <v>6647.3433561677002</v>
      </c>
      <c r="AJ232" s="45">
        <v>4130.7057699674197</v>
      </c>
      <c r="AK232" s="46">
        <v>3377.5474943962599</v>
      </c>
      <c r="AL232" s="45">
        <v>12415.420738134</v>
      </c>
      <c r="AM232" s="46">
        <v>7620.7766105849396</v>
      </c>
      <c r="AN232" s="45">
        <v>5244.2225635124896</v>
      </c>
      <c r="AO232" s="46">
        <v>3371.4738554724099</v>
      </c>
      <c r="AP232" s="45">
        <v>430213.81</v>
      </c>
      <c r="AQ232" s="46">
        <v>430674.29</v>
      </c>
      <c r="AR232" s="45">
        <v>1229663.21</v>
      </c>
      <c r="AS232" s="46">
        <v>1517332.79</v>
      </c>
      <c r="AT232" s="45">
        <v>3158320.26</v>
      </c>
      <c r="AU232" s="46">
        <v>3858136.35</v>
      </c>
      <c r="AV232" s="45">
        <v>16297585.140000001</v>
      </c>
      <c r="AW232" s="46">
        <v>14099534.99</v>
      </c>
    </row>
    <row r="233" spans="1:49" x14ac:dyDescent="0.25">
      <c r="A233" s="31">
        <v>43972</v>
      </c>
      <c r="B233" s="45">
        <v>3881.8340766059</v>
      </c>
      <c r="C233" s="46">
        <v>3362.5048536332301</v>
      </c>
      <c r="D233" s="45">
        <v>5810.92140922606</v>
      </c>
      <c r="E233" s="46">
        <v>5285.2232429883998</v>
      </c>
      <c r="F233" s="45">
        <v>4304.6370277461701</v>
      </c>
      <c r="G233" s="46">
        <v>3008.85027996489</v>
      </c>
      <c r="H233" s="45">
        <v>7878.3416426660697</v>
      </c>
      <c r="I233" s="46">
        <v>6575.5523021751897</v>
      </c>
      <c r="J233" s="45">
        <v>2501.13629215231</v>
      </c>
      <c r="K233" s="46">
        <v>1510.4979062499999</v>
      </c>
      <c r="L233" s="45">
        <v>2679.4367831948498</v>
      </c>
      <c r="M233" s="46">
        <v>2984.3466484995201</v>
      </c>
      <c r="N233" s="45">
        <v>2327.6835228642199</v>
      </c>
      <c r="O233" s="46">
        <v>2729.0988277061301</v>
      </c>
      <c r="P233" s="45">
        <v>48879.6918271877</v>
      </c>
      <c r="Q233" s="46">
        <v>35343.545056432602</v>
      </c>
      <c r="R233" s="45">
        <v>580.49479190968998</v>
      </c>
      <c r="S233" s="46">
        <v>507.83406155576398</v>
      </c>
      <c r="T233" s="45">
        <v>5251.3966302919098</v>
      </c>
      <c r="U233" s="46">
        <v>3440.4619398407899</v>
      </c>
      <c r="V233" s="45">
        <v>3764.1524296082698</v>
      </c>
      <c r="W233" s="46">
        <v>3510.4861102199302</v>
      </c>
      <c r="X233" s="45">
        <v>1303.08349822178</v>
      </c>
      <c r="Y233" s="46">
        <v>1244.0820163536901</v>
      </c>
      <c r="Z233" s="45">
        <v>278.26982548997199</v>
      </c>
      <c r="AA233" s="46">
        <v>323.684281249994</v>
      </c>
      <c r="AB233" s="45">
        <v>11359.642476774299</v>
      </c>
      <c r="AC233" s="46">
        <v>11783.3239747568</v>
      </c>
      <c r="AD233" s="45">
        <v>6836.7676961653196</v>
      </c>
      <c r="AE233" s="46">
        <v>5045.1390232884796</v>
      </c>
      <c r="AF233" s="45">
        <v>4259.9354930509999</v>
      </c>
      <c r="AG233" s="46">
        <v>2735.9694051149299</v>
      </c>
      <c r="AH233" s="45">
        <v>10133.8426880226</v>
      </c>
      <c r="AI233" s="46">
        <v>6558.6638804075401</v>
      </c>
      <c r="AJ233" s="45">
        <v>4121.7011823694402</v>
      </c>
      <c r="AK233" s="46">
        <v>3363.0143450447699</v>
      </c>
      <c r="AL233" s="45">
        <v>12382.5523273576</v>
      </c>
      <c r="AM233" s="46">
        <v>7582.2580412101697</v>
      </c>
      <c r="AN233" s="45">
        <v>5224.06212514454</v>
      </c>
      <c r="AO233" s="46">
        <v>3354.43039039729</v>
      </c>
      <c r="AP233" s="45">
        <v>429893.04</v>
      </c>
      <c r="AQ233" s="46">
        <v>428304.44</v>
      </c>
      <c r="AR233" s="45">
        <v>1226399.04</v>
      </c>
      <c r="AS233" s="46">
        <v>1515014.28</v>
      </c>
      <c r="AT233" s="45">
        <v>3145597.44</v>
      </c>
      <c r="AU233" s="46">
        <v>3847697.03</v>
      </c>
      <c r="AV233" s="45">
        <v>16246348.460000001</v>
      </c>
      <c r="AW233" s="46">
        <v>13981553.99</v>
      </c>
    </row>
    <row r="234" spans="1:49" x14ac:dyDescent="0.25">
      <c r="A234" s="31">
        <v>43973</v>
      </c>
      <c r="B234" s="45">
        <v>3859.75769767469</v>
      </c>
      <c r="C234" s="46">
        <v>3341.4379836016401</v>
      </c>
      <c r="D234" s="45">
        <v>5780.3938097517503</v>
      </c>
      <c r="E234" s="46">
        <v>5257.4325318906504</v>
      </c>
      <c r="F234" s="45">
        <v>4281.8541760246499</v>
      </c>
      <c r="G234" s="46">
        <v>3004.7905910263498</v>
      </c>
      <c r="H234" s="45">
        <v>7841.4966637093003</v>
      </c>
      <c r="I234" s="46">
        <v>6638.3693298745602</v>
      </c>
      <c r="J234" s="45">
        <v>2484.39439573551</v>
      </c>
      <c r="K234" s="46">
        <v>1510.7685624999899</v>
      </c>
      <c r="L234" s="45">
        <v>2670.1470473725799</v>
      </c>
      <c r="M234" s="46">
        <v>2858.2731894976</v>
      </c>
      <c r="N234" s="45">
        <v>2336.0906763995399</v>
      </c>
      <c r="O234" s="46">
        <v>2723.8291835114101</v>
      </c>
      <c r="P234" s="45">
        <v>48672.604841697401</v>
      </c>
      <c r="Q234" s="46">
        <v>35178.208820217398</v>
      </c>
      <c r="R234" s="45">
        <v>585.66211400147495</v>
      </c>
      <c r="S234" s="46">
        <v>511.79732474040998</v>
      </c>
      <c r="T234" s="45">
        <v>5226.5023295723104</v>
      </c>
      <c r="U234" s="46">
        <v>3422.4383578081902</v>
      </c>
      <c r="V234" s="45">
        <v>3740.6956321471598</v>
      </c>
      <c r="W234" s="46">
        <v>3488.5541187471099</v>
      </c>
      <c r="X234" s="45">
        <v>1293.87901586732</v>
      </c>
      <c r="Y234" s="46">
        <v>1235.6088642040199</v>
      </c>
      <c r="Z234" s="45">
        <v>276.36153889358798</v>
      </c>
      <c r="AA234" s="46">
        <v>323.64118749999602</v>
      </c>
      <c r="AB234" s="45">
        <v>11288.408865367001</v>
      </c>
      <c r="AC234" s="46">
        <v>11696.063431549701</v>
      </c>
      <c r="AD234" s="45">
        <v>6729.6252027001501</v>
      </c>
      <c r="AE234" s="46">
        <v>4960.94762921656</v>
      </c>
      <c r="AF234" s="45">
        <v>4249.7623620002396</v>
      </c>
      <c r="AG234" s="46">
        <v>2728.7701452060901</v>
      </c>
      <c r="AH234" s="45">
        <v>10141.976527135899</v>
      </c>
      <c r="AI234" s="46">
        <v>6557.6457904190202</v>
      </c>
      <c r="AJ234" s="45">
        <v>4096.8752396343198</v>
      </c>
      <c r="AK234" s="46">
        <v>3341.7898831201601</v>
      </c>
      <c r="AL234" s="45">
        <v>12245.4493849379</v>
      </c>
      <c r="AM234" s="46">
        <v>7493.64206485048</v>
      </c>
      <c r="AN234" s="45">
        <v>5191.5594623643901</v>
      </c>
      <c r="AO234" s="46">
        <v>3331.5514968326102</v>
      </c>
      <c r="AP234" s="45">
        <v>429336.03</v>
      </c>
      <c r="AQ234" s="46">
        <v>424279.72</v>
      </c>
      <c r="AR234" s="45">
        <v>1217833.8700000001</v>
      </c>
      <c r="AS234" s="46">
        <v>1505342.53</v>
      </c>
      <c r="AT234" s="45">
        <v>3125617.73</v>
      </c>
      <c r="AU234" s="46">
        <v>3823201.73</v>
      </c>
      <c r="AV234" s="45">
        <v>16161649.689999999</v>
      </c>
      <c r="AW234" s="46">
        <v>13997533.25</v>
      </c>
    </row>
    <row r="235" spans="1:49" x14ac:dyDescent="0.25">
      <c r="A235" s="31">
        <v>43976</v>
      </c>
      <c r="B235" s="45">
        <v>3837.0396750904201</v>
      </c>
      <c r="C235" s="46">
        <v>3319.4496290194602</v>
      </c>
      <c r="D235" s="45">
        <v>5749.1811366617603</v>
      </c>
      <c r="E235" s="46">
        <v>5224.3962306655503</v>
      </c>
      <c r="F235" s="45">
        <v>4258.6561411052398</v>
      </c>
      <c r="G235" s="46">
        <v>2991.5133546717002</v>
      </c>
      <c r="H235" s="45">
        <v>7795.5042509074801</v>
      </c>
      <c r="I235" s="46">
        <v>6608.4227237795103</v>
      </c>
      <c r="J235" s="45">
        <v>2467.94599501327</v>
      </c>
      <c r="K235" s="46">
        <v>1511.4448749999899</v>
      </c>
      <c r="L235" s="45">
        <v>2650.9087663169698</v>
      </c>
      <c r="M235" s="46">
        <v>2837.5468299797399</v>
      </c>
      <c r="N235" s="45">
        <v>2335.41456119441</v>
      </c>
      <c r="O235" s="46">
        <v>2726.35623573066</v>
      </c>
      <c r="P235" s="45">
        <v>49673.185504802801</v>
      </c>
      <c r="Q235" s="46">
        <v>35875.576284999697</v>
      </c>
      <c r="R235" s="45">
        <v>588.468547216405</v>
      </c>
      <c r="S235" s="46">
        <v>513.84967041812604</v>
      </c>
      <c r="T235" s="45">
        <v>5307.5870146064299</v>
      </c>
      <c r="U235" s="46">
        <v>3474.75638609622</v>
      </c>
      <c r="V235" s="45">
        <v>3720.3823876613501</v>
      </c>
      <c r="W235" s="46">
        <v>3466.6086691773598</v>
      </c>
      <c r="X235" s="45">
        <v>1288.0033654504</v>
      </c>
      <c r="Y235" s="46">
        <v>1228.61934244949</v>
      </c>
      <c r="Z235" s="45">
        <v>274.51198064890798</v>
      </c>
      <c r="AA235" s="46">
        <v>323.64118749999602</v>
      </c>
      <c r="AB235" s="45">
        <v>11195.0284570978</v>
      </c>
      <c r="AC235" s="46">
        <v>11598.219312986501</v>
      </c>
      <c r="AD235" s="45">
        <v>6827.7776889532597</v>
      </c>
      <c r="AE235" s="46">
        <v>5030.7021506294104</v>
      </c>
      <c r="AF235" s="45">
        <v>4302.4046101161703</v>
      </c>
      <c r="AG235" s="46">
        <v>2760.1897269625701</v>
      </c>
      <c r="AH235" s="45">
        <v>10263.159586652</v>
      </c>
      <c r="AI235" s="46">
        <v>6633.2021081416897</v>
      </c>
      <c r="AJ235" s="45">
        <v>4076.4526120710898</v>
      </c>
      <c r="AK235" s="46">
        <v>3318.1823491230798</v>
      </c>
      <c r="AL235" s="45">
        <v>12338.4033318646</v>
      </c>
      <c r="AM235" s="46">
        <v>7540.0445398503698</v>
      </c>
      <c r="AN235" s="45">
        <v>5264.0891724974899</v>
      </c>
      <c r="AO235" s="46">
        <v>3375.5323656087498</v>
      </c>
      <c r="AP235" s="45">
        <v>430414.67</v>
      </c>
      <c r="AQ235" s="46">
        <v>421584.13</v>
      </c>
      <c r="AR235" s="45">
        <v>1211890.18</v>
      </c>
      <c r="AS235" s="46">
        <v>1496925.05</v>
      </c>
      <c r="AT235" s="45">
        <v>3107014.87</v>
      </c>
      <c r="AU235" s="46">
        <v>3801909.09</v>
      </c>
      <c r="AV235" s="45">
        <v>16072624.199999999</v>
      </c>
      <c r="AW235" s="46">
        <v>13930607.43</v>
      </c>
    </row>
    <row r="236" spans="1:49" x14ac:dyDescent="0.25">
      <c r="A236" s="31">
        <v>43977</v>
      </c>
      <c r="B236" s="45">
        <v>3797.5737975831098</v>
      </c>
      <c r="C236" s="46">
        <v>3283.4753732919899</v>
      </c>
      <c r="D236" s="45">
        <v>5712.4227570192998</v>
      </c>
      <c r="E236" s="46">
        <v>5191.0261988843504</v>
      </c>
      <c r="F236" s="45">
        <v>4240.7354987270201</v>
      </c>
      <c r="G236" s="46">
        <v>2979.1639705866201</v>
      </c>
      <c r="H236" s="45">
        <v>7767.8540512053296</v>
      </c>
      <c r="I236" s="46">
        <v>6586.0245988523802</v>
      </c>
      <c r="J236" s="45">
        <v>2454.0513239585898</v>
      </c>
      <c r="K236" s="46">
        <v>1513.2039374999999</v>
      </c>
      <c r="L236" s="45">
        <v>2642.9356127545898</v>
      </c>
      <c r="M236" s="46">
        <v>2829.1670661255198</v>
      </c>
      <c r="N236" s="45">
        <v>2338.92572251417</v>
      </c>
      <c r="O236" s="46">
        <v>2719.4684409699998</v>
      </c>
      <c r="P236" s="45">
        <v>49975.8969202031</v>
      </c>
      <c r="Q236" s="46">
        <v>36070.673360064</v>
      </c>
      <c r="R236" s="45">
        <v>626.93395330405599</v>
      </c>
      <c r="S236" s="46">
        <v>546.77870196043398</v>
      </c>
      <c r="T236" s="45">
        <v>5339.1809740558401</v>
      </c>
      <c r="U236" s="46">
        <v>3492.7209913809002</v>
      </c>
      <c r="V236" s="45">
        <v>3675.4756503501098</v>
      </c>
      <c r="W236" s="46">
        <v>3424.7011947800402</v>
      </c>
      <c r="X236" s="45">
        <v>1275.36718862271</v>
      </c>
      <c r="Y236" s="46">
        <v>1216.8629571137899</v>
      </c>
      <c r="Z236" s="45">
        <v>272.31614608037199</v>
      </c>
      <c r="AA236" s="46">
        <v>323.43881250000402</v>
      </c>
      <c r="AB236" s="45">
        <v>11002.512406400499</v>
      </c>
      <c r="AC236" s="46">
        <v>11386.0209325986</v>
      </c>
      <c r="AD236" s="45">
        <v>6853.9772231537299</v>
      </c>
      <c r="AE236" s="46">
        <v>5047.1526405287996</v>
      </c>
      <c r="AF236" s="45">
        <v>4282.07399629681</v>
      </c>
      <c r="AG236" s="46">
        <v>2745.70268778524</v>
      </c>
      <c r="AH236" s="45">
        <v>10219.1386931055</v>
      </c>
      <c r="AI236" s="46">
        <v>6599.8745022559897</v>
      </c>
      <c r="AJ236" s="45">
        <v>4033.7814532740399</v>
      </c>
      <c r="AK236" s="46">
        <v>3282.47060681834</v>
      </c>
      <c r="AL236" s="45">
        <v>12277.3164141414</v>
      </c>
      <c r="AM236" s="46">
        <v>7498.6842644141698</v>
      </c>
      <c r="AN236" s="45">
        <v>5271.8883491010602</v>
      </c>
      <c r="AO236" s="46">
        <v>3378.83292705859</v>
      </c>
      <c r="AP236" s="45">
        <v>427752.81</v>
      </c>
      <c r="AQ236" s="46">
        <v>418668.89</v>
      </c>
      <c r="AR236" s="45">
        <v>1207648.0900000001</v>
      </c>
      <c r="AS236" s="46">
        <v>1481177.59</v>
      </c>
      <c r="AT236" s="45">
        <v>3079699.04</v>
      </c>
      <c r="AU236" s="46">
        <v>3765152.2</v>
      </c>
      <c r="AV236" s="45">
        <v>15827069.130000001</v>
      </c>
      <c r="AW236" s="46">
        <v>13755280.970000001</v>
      </c>
    </row>
    <row r="237" spans="1:49" x14ac:dyDescent="0.25">
      <c r="A237" s="31">
        <v>43978</v>
      </c>
      <c r="B237" s="45">
        <v>3759.90035516738</v>
      </c>
      <c r="C237" s="46">
        <v>3248.7954801160599</v>
      </c>
      <c r="D237" s="45">
        <v>5703.8260862939596</v>
      </c>
      <c r="E237" s="46">
        <v>5178.6162566350204</v>
      </c>
      <c r="F237" s="45">
        <v>4227.6291342443401</v>
      </c>
      <c r="G237" s="46">
        <v>2972.92187734258</v>
      </c>
      <c r="H237" s="45">
        <v>7753.2505093714899</v>
      </c>
      <c r="I237" s="46">
        <v>6585.3692418078399</v>
      </c>
      <c r="J237" s="45">
        <v>2442.37136768241</v>
      </c>
      <c r="K237" s="46">
        <v>1515.504375</v>
      </c>
      <c r="L237" s="45">
        <v>2635.8061672067902</v>
      </c>
      <c r="M237" s="46">
        <v>2821.1902637210701</v>
      </c>
      <c r="N237" s="45">
        <v>2334.5913795628699</v>
      </c>
      <c r="O237" s="46">
        <v>2713.9523048252699</v>
      </c>
      <c r="P237" s="45">
        <v>50536.333937385702</v>
      </c>
      <c r="Q237" s="46">
        <v>36482.496491547201</v>
      </c>
      <c r="R237" s="45">
        <v>662.85763758590599</v>
      </c>
      <c r="S237" s="46">
        <v>576.147589955542</v>
      </c>
      <c r="T237" s="45">
        <v>5408.1714685816596</v>
      </c>
      <c r="U237" s="46">
        <v>3537.4481315247399</v>
      </c>
      <c r="V237" s="45">
        <v>3673.7048357067201</v>
      </c>
      <c r="W237" s="46">
        <v>3420.4568293124498</v>
      </c>
      <c r="X237" s="45">
        <v>1276.32750980068</v>
      </c>
      <c r="Y237" s="46">
        <v>1216.48878428644</v>
      </c>
      <c r="Z237" s="45">
        <v>271.06284186698701</v>
      </c>
      <c r="AA237" s="46">
        <v>323.39543750000701</v>
      </c>
      <c r="AB237" s="45">
        <v>10976.7982287718</v>
      </c>
      <c r="AC237" s="46">
        <v>11360.5754743618</v>
      </c>
      <c r="AD237" s="45">
        <v>6718.48568879716</v>
      </c>
      <c r="AE237" s="46">
        <v>4943.1851348006503</v>
      </c>
      <c r="AF237" s="45">
        <v>4255.3559895921999</v>
      </c>
      <c r="AG237" s="46">
        <v>2728.5195880926599</v>
      </c>
      <c r="AH237" s="45">
        <v>10145.2286251965</v>
      </c>
      <c r="AI237" s="46">
        <v>6548.0106200937298</v>
      </c>
      <c r="AJ237" s="45">
        <v>4036.2186471093701</v>
      </c>
      <c r="AK237" s="46">
        <v>3277.8765544887201</v>
      </c>
      <c r="AL237" s="45">
        <v>11951.0193551047</v>
      </c>
      <c r="AM237" s="46">
        <v>7295.0784084646502</v>
      </c>
      <c r="AN237" s="45">
        <v>5340.0317720087396</v>
      </c>
      <c r="AO237" s="46">
        <v>3421.8413672335</v>
      </c>
      <c r="AP237" s="45">
        <v>429597.05</v>
      </c>
      <c r="AQ237" s="46">
        <v>416350.49</v>
      </c>
      <c r="AR237" s="45">
        <v>1209123.57</v>
      </c>
      <c r="AS237" s="46">
        <v>1470784.33</v>
      </c>
      <c r="AT237" s="45">
        <v>3051611.51</v>
      </c>
      <c r="AU237" s="46">
        <v>3706223.12</v>
      </c>
      <c r="AV237" s="45">
        <v>15702860.539999999</v>
      </c>
      <c r="AW237" s="46">
        <v>13638592.49</v>
      </c>
    </row>
    <row r="238" spans="1:49" x14ac:dyDescent="0.25">
      <c r="A238" s="31">
        <v>43979</v>
      </c>
      <c r="B238" s="45">
        <v>3736.5655162057201</v>
      </c>
      <c r="C238" s="46">
        <v>3226.9041758855901</v>
      </c>
      <c r="D238" s="45">
        <v>5698.1464803872004</v>
      </c>
      <c r="E238" s="46">
        <v>5178.0427063849302</v>
      </c>
      <c r="F238" s="45">
        <v>4220.0219327753202</v>
      </c>
      <c r="G238" s="46">
        <v>2967.8965042428599</v>
      </c>
      <c r="H238" s="45">
        <v>7749.0039389348303</v>
      </c>
      <c r="I238" s="46">
        <v>6583.4502474125602</v>
      </c>
      <c r="J238" s="45">
        <v>2434.0343829047602</v>
      </c>
      <c r="K238" s="46">
        <v>1517.1282187499901</v>
      </c>
      <c r="L238" s="45">
        <v>2617.3919992608398</v>
      </c>
      <c r="M238" s="46">
        <v>2801.32200832952</v>
      </c>
      <c r="N238" s="45">
        <v>2346.09609453658</v>
      </c>
      <c r="O238" s="46">
        <v>2725.6729920519701</v>
      </c>
      <c r="P238" s="45">
        <v>51316.7318050471</v>
      </c>
      <c r="Q238" s="46">
        <v>37056.456942974597</v>
      </c>
      <c r="R238" s="45">
        <v>680.71102271099403</v>
      </c>
      <c r="S238" s="46">
        <v>596.11892460210504</v>
      </c>
      <c r="T238" s="45">
        <v>5522.4756291947097</v>
      </c>
      <c r="U238" s="46">
        <v>3613.6904650107899</v>
      </c>
      <c r="V238" s="45">
        <v>3668.75727689614</v>
      </c>
      <c r="W238" s="46">
        <v>3416.1172434583</v>
      </c>
      <c r="X238" s="45">
        <v>1273.93545778507</v>
      </c>
      <c r="Y238" s="46">
        <v>1214.5452943124001</v>
      </c>
      <c r="Z238" s="45">
        <v>270.44788599286301</v>
      </c>
      <c r="AA238" s="46">
        <v>323.39543750000701</v>
      </c>
      <c r="AB238" s="45">
        <v>10918.1083663234</v>
      </c>
      <c r="AC238" s="46">
        <v>11288.573637834899</v>
      </c>
      <c r="AD238" s="45">
        <v>6722.1963034988803</v>
      </c>
      <c r="AE238" s="46">
        <v>4941.6737750736502</v>
      </c>
      <c r="AF238" s="45">
        <v>4299.7562547380803</v>
      </c>
      <c r="AG238" s="46">
        <v>2755.0273691233601</v>
      </c>
      <c r="AH238" s="45">
        <v>10314.6494706181</v>
      </c>
      <c r="AI238" s="46">
        <v>6656.4899770432103</v>
      </c>
      <c r="AJ238" s="45">
        <v>4022.9851647537398</v>
      </c>
      <c r="AK238" s="46">
        <v>3266.0316692669298</v>
      </c>
      <c r="AL238" s="45">
        <v>12152.3393382432</v>
      </c>
      <c r="AM238" s="46">
        <v>7407.8026449440504</v>
      </c>
      <c r="AN238" s="45">
        <v>5426.5213990736702</v>
      </c>
      <c r="AO238" s="46">
        <v>3477.57220215708</v>
      </c>
      <c r="AP238" s="45">
        <v>429651.22</v>
      </c>
      <c r="AQ238" s="46">
        <v>414171.25</v>
      </c>
      <c r="AR238" s="45">
        <v>1210133.2</v>
      </c>
      <c r="AS238" s="46">
        <v>1463887.07</v>
      </c>
      <c r="AT238" s="45">
        <v>3032106.3</v>
      </c>
      <c r="AU238" s="46">
        <v>3716044.86</v>
      </c>
      <c r="AV238" s="45">
        <v>15580014.1</v>
      </c>
      <c r="AW238" s="46">
        <v>13536866.08</v>
      </c>
    </row>
    <row r="239" spans="1:49" x14ac:dyDescent="0.25">
      <c r="A239" s="31">
        <v>43980</v>
      </c>
      <c r="B239" s="45">
        <v>3712.9969327915601</v>
      </c>
      <c r="C239" s="46">
        <v>3203.66170386778</v>
      </c>
      <c r="D239" s="45">
        <v>5702.8477393963803</v>
      </c>
      <c r="E239" s="46">
        <v>5178.3129921545396</v>
      </c>
      <c r="F239" s="45">
        <v>4193.5126262842005</v>
      </c>
      <c r="G239" s="46">
        <v>2952.2701123411798</v>
      </c>
      <c r="H239" s="45">
        <v>7677.7697547256503</v>
      </c>
      <c r="I239" s="46">
        <v>6535.2354857984101</v>
      </c>
      <c r="J239" s="45">
        <v>2418.6311186491998</v>
      </c>
      <c r="K239" s="46">
        <v>1514.963</v>
      </c>
      <c r="L239" s="45">
        <v>2614.3098029460898</v>
      </c>
      <c r="M239" s="46">
        <v>2797.7629517</v>
      </c>
      <c r="N239" s="45">
        <v>2335.2808882624499</v>
      </c>
      <c r="O239" s="46">
        <v>2708.33438040598</v>
      </c>
      <c r="P239" s="45">
        <v>50322.686419701298</v>
      </c>
      <c r="Q239" s="46">
        <v>36326.9237774539</v>
      </c>
      <c r="R239" s="45">
        <v>666.79522979356295</v>
      </c>
      <c r="S239" s="46">
        <v>589.399654659867</v>
      </c>
      <c r="T239" s="45">
        <v>5438.9509898987799</v>
      </c>
      <c r="U239" s="46">
        <v>3559.24982034508</v>
      </c>
      <c r="V239" s="45">
        <v>3656.0034125819102</v>
      </c>
      <c r="W239" s="46">
        <v>3401.11031419447</v>
      </c>
      <c r="X239" s="45">
        <v>1268.80244571356</v>
      </c>
      <c r="Y239" s="46">
        <v>1208.3324882386901</v>
      </c>
      <c r="Z239" s="45">
        <v>268.829292601188</v>
      </c>
      <c r="AA239" s="46">
        <v>323.49662499998999</v>
      </c>
      <c r="AB239" s="45">
        <v>10917.0703494071</v>
      </c>
      <c r="AC239" s="46">
        <v>11286.479560371899</v>
      </c>
      <c r="AD239" s="45">
        <v>6592.7518334988399</v>
      </c>
      <c r="AE239" s="46">
        <v>4841.3442430966097</v>
      </c>
      <c r="AF239" s="45">
        <v>4187.9162172873803</v>
      </c>
      <c r="AG239" s="46">
        <v>2682.0567278293101</v>
      </c>
      <c r="AH239" s="45">
        <v>10017.0418364502</v>
      </c>
      <c r="AI239" s="46">
        <v>6462.0114167413003</v>
      </c>
      <c r="AJ239" s="45">
        <v>4029.7232117653998</v>
      </c>
      <c r="AK239" s="46">
        <v>3264.8348329007899</v>
      </c>
      <c r="AL239" s="45">
        <v>11900.7685529828</v>
      </c>
      <c r="AM239" s="46">
        <v>7258.6466566088102</v>
      </c>
      <c r="AN239" s="45">
        <v>5352.4993971187396</v>
      </c>
      <c r="AO239" s="46">
        <v>3430.2259823490499</v>
      </c>
      <c r="AP239" s="45">
        <v>429843.6</v>
      </c>
      <c r="AQ239" s="46">
        <v>410953.64</v>
      </c>
      <c r="AR239" s="45">
        <v>1210508.46</v>
      </c>
      <c r="AS239" s="46">
        <v>1452777.24</v>
      </c>
      <c r="AT239" s="45">
        <v>3018957.41</v>
      </c>
      <c r="AU239" s="46">
        <v>3703542.8</v>
      </c>
      <c r="AV239" s="45">
        <v>15589830.539999999</v>
      </c>
      <c r="AW239" s="46">
        <v>13550347.109999999</v>
      </c>
    </row>
    <row r="240" spans="1:49" x14ac:dyDescent="0.25">
      <c r="A240" s="31">
        <v>43983</v>
      </c>
      <c r="B240" s="45">
        <v>3703.65335080864</v>
      </c>
      <c r="C240" s="46">
        <v>3193.9191282512902</v>
      </c>
      <c r="D240" s="45">
        <v>5679.32135675871</v>
      </c>
      <c r="E240" s="46">
        <v>5154.67654046805</v>
      </c>
      <c r="F240" s="45">
        <v>4176.4038429332204</v>
      </c>
      <c r="G240" s="46">
        <v>2940.42540368961</v>
      </c>
      <c r="H240" s="45">
        <v>7655.54138684385</v>
      </c>
      <c r="I240" s="46">
        <v>6517.5903184896297</v>
      </c>
      <c r="J240" s="45">
        <v>2406.3604583821698</v>
      </c>
      <c r="K240" s="46">
        <v>1517.6695937500001</v>
      </c>
      <c r="L240" s="45">
        <v>2584.9426154006401</v>
      </c>
      <c r="M240" s="46">
        <v>2765.9059837485001</v>
      </c>
      <c r="N240" s="45">
        <v>2338.9253775720799</v>
      </c>
      <c r="O240" s="46">
        <v>2729.7006637077002</v>
      </c>
      <c r="P240" s="45">
        <v>51102.506958028302</v>
      </c>
      <c r="Q240" s="46">
        <v>36873.476093530298</v>
      </c>
      <c r="R240" s="45">
        <v>683.297954972757</v>
      </c>
      <c r="S240" s="46">
        <v>603.32792297088395</v>
      </c>
      <c r="T240" s="45">
        <v>5502.2479417940403</v>
      </c>
      <c r="U240" s="46">
        <v>3598.39043104454</v>
      </c>
      <c r="V240" s="45">
        <v>3616.2536801913898</v>
      </c>
      <c r="W240" s="46">
        <v>3364.1651801019202</v>
      </c>
      <c r="X240" s="45">
        <v>1259.0149120313799</v>
      </c>
      <c r="Y240" s="46">
        <v>1199.3021970775701</v>
      </c>
      <c r="Z240" s="45">
        <v>267.09615413278698</v>
      </c>
      <c r="AA240" s="46">
        <v>323.45324999999599</v>
      </c>
      <c r="AB240" s="45">
        <v>10663.599587852101</v>
      </c>
      <c r="AC240" s="46">
        <v>11010.696385998301</v>
      </c>
      <c r="AD240" s="45">
        <v>6755.7229987587398</v>
      </c>
      <c r="AE240" s="46">
        <v>4956.0062316530702</v>
      </c>
      <c r="AF240" s="45">
        <v>4221.5488604096199</v>
      </c>
      <c r="AG240" s="46">
        <v>2702.90375836572</v>
      </c>
      <c r="AH240" s="45">
        <v>10112.163377229999</v>
      </c>
      <c r="AI240" s="46">
        <v>6517.1606295485499</v>
      </c>
      <c r="AJ240" s="45">
        <v>3999.90253467711</v>
      </c>
      <c r="AK240" s="46">
        <v>3239.7866523100602</v>
      </c>
      <c r="AL240" s="45">
        <v>11869.325520311901</v>
      </c>
      <c r="AM240" s="46">
        <v>7231.2295389337496</v>
      </c>
      <c r="AN240" s="45">
        <v>5367.57956971372</v>
      </c>
      <c r="AO240" s="46">
        <v>3438.26801402918</v>
      </c>
      <c r="AP240" s="45">
        <v>429809.47</v>
      </c>
      <c r="AQ240" s="46">
        <v>408905.93</v>
      </c>
      <c r="AR240" s="45">
        <v>1210165.32</v>
      </c>
      <c r="AS240" s="46">
        <v>1448539.49</v>
      </c>
      <c r="AT240" s="45">
        <v>2991954.76</v>
      </c>
      <c r="AU240" s="46">
        <v>3672326.46</v>
      </c>
      <c r="AV240" s="45">
        <v>15339570.880000001</v>
      </c>
      <c r="AW240" s="46">
        <v>13345648.359999999</v>
      </c>
    </row>
    <row r="241" spans="1:49" x14ac:dyDescent="0.25">
      <c r="A241" s="31">
        <v>43984</v>
      </c>
      <c r="B241" s="45">
        <v>3642.21223067458</v>
      </c>
      <c r="C241" s="46">
        <v>3140.3534830415301</v>
      </c>
      <c r="D241" s="45">
        <v>5645.4895632800599</v>
      </c>
      <c r="E241" s="46">
        <v>5119.2640348574096</v>
      </c>
      <c r="F241" s="45">
        <v>4141.1594125796601</v>
      </c>
      <c r="G241" s="46">
        <v>2918.3429820606598</v>
      </c>
      <c r="H241" s="45">
        <v>7555.1098583267103</v>
      </c>
      <c r="I241" s="46">
        <v>6443.6447172404096</v>
      </c>
      <c r="J241" s="45">
        <v>2387.4766892595098</v>
      </c>
      <c r="K241" s="46">
        <v>1516.5866249999999</v>
      </c>
      <c r="L241" s="45">
        <v>2589.9466776684098</v>
      </c>
      <c r="M241" s="46">
        <v>2771.2057861844701</v>
      </c>
      <c r="N241" s="45">
        <v>2338.02461415173</v>
      </c>
      <c r="O241" s="46">
        <v>2720.4399275866699</v>
      </c>
      <c r="P241" s="45">
        <v>51421.310968175698</v>
      </c>
      <c r="Q241" s="46">
        <v>37081.368564695003</v>
      </c>
      <c r="R241" s="45">
        <v>698.73554727962005</v>
      </c>
      <c r="S241" s="46">
        <v>616.41573807217401</v>
      </c>
      <c r="T241" s="45">
        <v>5565.76716234996</v>
      </c>
      <c r="U241" s="46">
        <v>3637.8564786795</v>
      </c>
      <c r="V241" s="45">
        <v>3602.89726831796</v>
      </c>
      <c r="W241" s="46">
        <v>3348.7937558644999</v>
      </c>
      <c r="X241" s="45">
        <v>1252.78910008755</v>
      </c>
      <c r="Y241" s="46">
        <v>1192.09624301847</v>
      </c>
      <c r="Z241" s="45">
        <v>265.49378261197103</v>
      </c>
      <c r="AA241" s="46">
        <v>323.39543750000701</v>
      </c>
      <c r="AB241" s="45">
        <v>10682.5688164567</v>
      </c>
      <c r="AC241" s="46">
        <v>11030.682635003101</v>
      </c>
      <c r="AD241" s="45">
        <v>6893.9428251454901</v>
      </c>
      <c r="AE241" s="46">
        <v>5055.6780538630001</v>
      </c>
      <c r="AF241" s="45">
        <v>4208.4763601500299</v>
      </c>
      <c r="AG241" s="46">
        <v>2692.4046404525002</v>
      </c>
      <c r="AH241" s="45">
        <v>10095.083524617001</v>
      </c>
      <c r="AI241" s="46">
        <v>6504.9792985485701</v>
      </c>
      <c r="AJ241" s="45">
        <v>3988.4991557888202</v>
      </c>
      <c r="AK241" s="46">
        <v>3223.8983902725799</v>
      </c>
      <c r="AL241" s="45">
        <v>11914.5532449607</v>
      </c>
      <c r="AM241" s="46">
        <v>7249.6174963070798</v>
      </c>
      <c r="AN241" s="45">
        <v>5463.6676311300398</v>
      </c>
      <c r="AO241" s="46">
        <v>3497.0815185158399</v>
      </c>
      <c r="AP241" s="45">
        <v>430540.48</v>
      </c>
      <c r="AQ241" s="46">
        <v>406239.8</v>
      </c>
      <c r="AR241" s="45">
        <v>1209617.1599999999</v>
      </c>
      <c r="AS241" s="46">
        <v>1439350.2</v>
      </c>
      <c r="AT241" s="45">
        <v>2974389.07</v>
      </c>
      <c r="AU241" s="46">
        <v>3655067.86</v>
      </c>
      <c r="AV241" s="45">
        <v>15391195.050000001</v>
      </c>
      <c r="AW241" s="46">
        <v>13399272.24</v>
      </c>
    </row>
    <row r="242" spans="1:49" x14ac:dyDescent="0.25">
      <c r="A242" s="31">
        <v>43985</v>
      </c>
      <c r="B242" s="45">
        <v>3615.9458140119</v>
      </c>
      <c r="C242" s="46">
        <v>3116.3973273811698</v>
      </c>
      <c r="D242" s="45">
        <v>5590.1703495429001</v>
      </c>
      <c r="E242" s="46">
        <v>5066.5686136167196</v>
      </c>
      <c r="F242" s="45">
        <v>4108.2024299598297</v>
      </c>
      <c r="G242" s="46">
        <v>2895.3366651564902</v>
      </c>
      <c r="H242" s="45">
        <v>7479.5208934517104</v>
      </c>
      <c r="I242" s="46">
        <v>6380.6297316789996</v>
      </c>
      <c r="J242" s="45">
        <v>2371.3782280598798</v>
      </c>
      <c r="K242" s="46">
        <v>1516.31640625</v>
      </c>
      <c r="L242" s="45">
        <v>2605.1926631197898</v>
      </c>
      <c r="M242" s="46">
        <v>2786.9349330761802</v>
      </c>
      <c r="N242" s="45">
        <v>2345.8199394316098</v>
      </c>
      <c r="O242" s="46">
        <v>2717.6140063522098</v>
      </c>
      <c r="P242" s="45">
        <v>53158.844054197303</v>
      </c>
      <c r="Q242" s="46">
        <v>38306.843236868197</v>
      </c>
      <c r="R242" s="45">
        <v>723.45378700021195</v>
      </c>
      <c r="S242" s="46">
        <v>637.89448619907705</v>
      </c>
      <c r="T242" s="45">
        <v>5736.5402092124004</v>
      </c>
      <c r="U242" s="46">
        <v>3747.3239867716402</v>
      </c>
      <c r="V242" s="45">
        <v>3566.8786030735901</v>
      </c>
      <c r="W242" s="46">
        <v>3315.4426924058898</v>
      </c>
      <c r="X242" s="45">
        <v>1242.2440506712001</v>
      </c>
      <c r="Y242" s="46">
        <v>1181.9167067022699</v>
      </c>
      <c r="Z242" s="45">
        <v>263.61348518048101</v>
      </c>
      <c r="AA242" s="46">
        <v>323.280093749998</v>
      </c>
      <c r="AB242" s="45">
        <v>10530.6653907278</v>
      </c>
      <c r="AC242" s="46">
        <v>10862.2512650836</v>
      </c>
      <c r="AD242" s="45">
        <v>7100.3279366578199</v>
      </c>
      <c r="AE242" s="46">
        <v>5206.9625130843697</v>
      </c>
      <c r="AF242" s="45">
        <v>4246.47468486662</v>
      </c>
      <c r="AG242" s="46">
        <v>2715.2827086795501</v>
      </c>
      <c r="AH242" s="45">
        <v>10215.954849673</v>
      </c>
      <c r="AI242" s="46">
        <v>6578.5605254341099</v>
      </c>
      <c r="AJ242" s="45">
        <v>3949.8942953217002</v>
      </c>
      <c r="AK242" s="46">
        <v>3191.8933886383602</v>
      </c>
      <c r="AL242" s="45">
        <v>12023.560232244299</v>
      </c>
      <c r="AM242" s="46">
        <v>7310.3495619188097</v>
      </c>
      <c r="AN242" s="45">
        <v>5598.5046924015196</v>
      </c>
      <c r="AO242" s="46">
        <v>3582.0611227663198</v>
      </c>
      <c r="AP242" s="45">
        <v>429461.21</v>
      </c>
      <c r="AQ242" s="46">
        <v>403240.33</v>
      </c>
      <c r="AR242" s="45">
        <v>1207996.31</v>
      </c>
      <c r="AS242" s="46">
        <v>1418445.76</v>
      </c>
      <c r="AT242" s="45">
        <v>2946795.94</v>
      </c>
      <c r="AU242" s="46">
        <v>3609673.17</v>
      </c>
      <c r="AV242" s="45">
        <v>15201089.630000001</v>
      </c>
      <c r="AW242" s="46">
        <v>13222467.33</v>
      </c>
    </row>
    <row r="243" spans="1:49" x14ac:dyDescent="0.25">
      <c r="A243" s="31">
        <v>43986</v>
      </c>
      <c r="B243" s="45">
        <v>3741.6657585814701</v>
      </c>
      <c r="C243" s="46">
        <v>3156.4150735100102</v>
      </c>
      <c r="D243" s="45">
        <v>5583.0053691560197</v>
      </c>
      <c r="E243" s="46">
        <v>5055.5889784763604</v>
      </c>
      <c r="F243" s="45">
        <v>4106.9326420677298</v>
      </c>
      <c r="G243" s="46">
        <v>2897.1475760079502</v>
      </c>
      <c r="H243" s="45">
        <v>7522.5904584694199</v>
      </c>
      <c r="I243" s="46">
        <v>6429.6524424930403</v>
      </c>
      <c r="J243" s="45">
        <v>2362.2230203939898</v>
      </c>
      <c r="K243" s="46">
        <v>1520.7815624999901</v>
      </c>
      <c r="L243" s="45">
        <v>2591.3028019303301</v>
      </c>
      <c r="M243" s="46">
        <v>2771.6870629980899</v>
      </c>
      <c r="N243" s="45">
        <v>2351.8222794110602</v>
      </c>
      <c r="O243" s="46">
        <v>2732.0001138623002</v>
      </c>
      <c r="P243" s="45">
        <v>53485.628575718998</v>
      </c>
      <c r="Q243" s="46">
        <v>38537.759679344803</v>
      </c>
      <c r="R243" s="45">
        <v>740.23936181830595</v>
      </c>
      <c r="S243" s="46">
        <v>648.63420862829798</v>
      </c>
      <c r="T243" s="45">
        <v>5777.0712622333303</v>
      </c>
      <c r="U243" s="46">
        <v>3769.69828460496</v>
      </c>
      <c r="V243" s="45">
        <v>3547.1304908735801</v>
      </c>
      <c r="W243" s="46">
        <v>3294.3629318243802</v>
      </c>
      <c r="X243" s="45">
        <v>1238.7748222831101</v>
      </c>
      <c r="Y243" s="46">
        <v>1177.4930424673701</v>
      </c>
      <c r="Z243" s="45">
        <v>262.668136279973</v>
      </c>
      <c r="AA243" s="46">
        <v>323.15024999999702</v>
      </c>
      <c r="AB243" s="45">
        <v>10346.4181235491</v>
      </c>
      <c r="AC243" s="46">
        <v>10671.6744917081</v>
      </c>
      <c r="AD243" s="45">
        <v>7178.5215104992303</v>
      </c>
      <c r="AE243" s="46">
        <v>5316.4126568338897</v>
      </c>
      <c r="AF243" s="45">
        <v>4207.0209746209403</v>
      </c>
      <c r="AG243" s="46">
        <v>2690.6926853639002</v>
      </c>
      <c r="AH243" s="45">
        <v>10181.267468325799</v>
      </c>
      <c r="AI243" s="46">
        <v>6556.2635950698505</v>
      </c>
      <c r="AJ243" s="45">
        <v>3943.8770808488498</v>
      </c>
      <c r="AK243" s="46">
        <v>3180.63591669998</v>
      </c>
      <c r="AL243" s="45">
        <v>11924.6520160253</v>
      </c>
      <c r="AM243" s="46">
        <v>7250.6177526516003</v>
      </c>
      <c r="AN243" s="45">
        <v>5650.84662477245</v>
      </c>
      <c r="AO243" s="46">
        <v>3604.86164825074</v>
      </c>
      <c r="AP243" s="45">
        <v>429574.2</v>
      </c>
      <c r="AQ243" s="46">
        <v>402547.75</v>
      </c>
      <c r="AR243" s="45">
        <v>1208264.02</v>
      </c>
      <c r="AS243" s="46">
        <v>1417202.72</v>
      </c>
      <c r="AT243" s="45">
        <v>2931464.62</v>
      </c>
      <c r="AU243" s="46">
        <v>3596606.84</v>
      </c>
      <c r="AV243" s="45">
        <v>15075011.02</v>
      </c>
      <c r="AW243" s="46">
        <v>13120719.33</v>
      </c>
    </row>
    <row r="244" spans="1:49" x14ac:dyDescent="0.25">
      <c r="A244" s="31">
        <v>43987</v>
      </c>
      <c r="B244" s="45">
        <v>3674.4663879413802</v>
      </c>
      <c r="C244" s="46">
        <v>3098.22469888353</v>
      </c>
      <c r="D244" s="45">
        <v>5542.5652769151502</v>
      </c>
      <c r="E244" s="46">
        <v>5016.4916637613096</v>
      </c>
      <c r="F244" s="45">
        <v>4090.7000242642198</v>
      </c>
      <c r="G244" s="46">
        <v>2886.0433863493599</v>
      </c>
      <c r="H244" s="45">
        <v>7481.9042880376701</v>
      </c>
      <c r="I244" s="46">
        <v>6397.0888398227999</v>
      </c>
      <c r="J244" s="45">
        <v>2351.3849998857299</v>
      </c>
      <c r="K244" s="46">
        <v>1520.3756874999899</v>
      </c>
      <c r="L244" s="45">
        <v>2568.2860105786199</v>
      </c>
      <c r="M244" s="46">
        <v>2746.1600915803901</v>
      </c>
      <c r="N244" s="45">
        <v>2333.7736370067501</v>
      </c>
      <c r="O244" s="46">
        <v>2734.3307592767701</v>
      </c>
      <c r="P244" s="45">
        <v>55364.1652240037</v>
      </c>
      <c r="Q244" s="46">
        <v>39894.310917046401</v>
      </c>
      <c r="R244" s="45">
        <v>800.467467119297</v>
      </c>
      <c r="S244" s="46">
        <v>699.88166362561901</v>
      </c>
      <c r="T244" s="45">
        <v>6022.2466436205996</v>
      </c>
      <c r="U244" s="46">
        <v>3930.0005673672399</v>
      </c>
      <c r="V244" s="45">
        <v>3544.0342783336901</v>
      </c>
      <c r="W244" s="46">
        <v>3292.0275361737999</v>
      </c>
      <c r="X244" s="45">
        <v>1233.0325122404499</v>
      </c>
      <c r="Y244" s="46">
        <v>1171.9203606358899</v>
      </c>
      <c r="Z244" s="45">
        <v>261.96267011725399</v>
      </c>
      <c r="AA244" s="46">
        <v>323.00568749999297</v>
      </c>
      <c r="AB244" s="45">
        <v>10283.1966673401</v>
      </c>
      <c r="AC244" s="46">
        <v>10599.803588079099</v>
      </c>
      <c r="AD244" s="45">
        <v>7334.8234307763996</v>
      </c>
      <c r="AE244" s="46">
        <v>5430.7694204511699</v>
      </c>
      <c r="AF244" s="45">
        <v>4299.2595793968203</v>
      </c>
      <c r="AG244" s="46">
        <v>2747.5870673016002</v>
      </c>
      <c r="AH244" s="45">
        <v>10347.8543660742</v>
      </c>
      <c r="AI244" s="46">
        <v>6663.0147914689796</v>
      </c>
      <c r="AJ244" s="45">
        <v>3910.6368205720601</v>
      </c>
      <c r="AK244" s="46">
        <v>3153.05754802397</v>
      </c>
      <c r="AL244" s="45">
        <v>11937.609115289801</v>
      </c>
      <c r="AM244" s="46">
        <v>7250.8960104010803</v>
      </c>
      <c r="AN244" s="45">
        <v>5876.0602060770598</v>
      </c>
      <c r="AO244" s="46">
        <v>3764.63085973022</v>
      </c>
      <c r="AP244" s="45">
        <v>429587.61</v>
      </c>
      <c r="AQ244" s="46">
        <v>398486.75</v>
      </c>
      <c r="AR244" s="45">
        <v>1207996.3899999999</v>
      </c>
      <c r="AS244" s="46">
        <v>1410143.35</v>
      </c>
      <c r="AT244" s="45">
        <v>2925798.68</v>
      </c>
      <c r="AU244" s="46">
        <v>3594140.82</v>
      </c>
      <c r="AV244" s="45">
        <v>15148216.9</v>
      </c>
      <c r="AW244" s="46">
        <v>13085279.470000001</v>
      </c>
    </row>
    <row r="245" spans="1:49" x14ac:dyDescent="0.25">
      <c r="A245" s="31">
        <v>43990</v>
      </c>
      <c r="B245" s="45">
        <v>3765.7073084194999</v>
      </c>
      <c r="C245" s="46">
        <v>3090.3025549454401</v>
      </c>
      <c r="D245" s="45">
        <v>5311.0620097373603</v>
      </c>
      <c r="E245" s="46">
        <v>5189.82524500413</v>
      </c>
      <c r="F245" s="45">
        <v>4026.2812504293902</v>
      </c>
      <c r="G245" s="46">
        <v>2965.3322172917901</v>
      </c>
      <c r="H245" s="45">
        <v>7534.3277827909797</v>
      </c>
      <c r="I245" s="46">
        <v>6355.2974358668798</v>
      </c>
      <c r="J245" s="45">
        <v>2032.3798090760599</v>
      </c>
      <c r="K245" s="46">
        <v>1479.2200937499999</v>
      </c>
      <c r="L245" s="45">
        <v>2560.6932851339802</v>
      </c>
      <c r="M245" s="46">
        <v>2737.9249516887598</v>
      </c>
      <c r="N245" s="45">
        <v>2339.3568551132698</v>
      </c>
      <c r="O245" s="46">
        <v>2734.0571639989598</v>
      </c>
      <c r="P245" s="45">
        <v>55702.759194252103</v>
      </c>
      <c r="Q245" s="46">
        <v>40090.2779752938</v>
      </c>
      <c r="R245" s="45">
        <v>830.39277186219999</v>
      </c>
      <c r="S245" s="46">
        <v>751.48838525784697</v>
      </c>
      <c r="T245" s="45">
        <v>6049.2357434470796</v>
      </c>
      <c r="U245" s="46">
        <v>3944.8252060384998</v>
      </c>
      <c r="V245" s="45">
        <v>3768.6630115016101</v>
      </c>
      <c r="W245" s="46">
        <v>3402.43038161306</v>
      </c>
      <c r="X245" s="45">
        <v>1289.7129208957499</v>
      </c>
      <c r="Y245" s="46">
        <v>1220.42365617571</v>
      </c>
      <c r="Z245" s="45">
        <v>333.000083269328</v>
      </c>
      <c r="AA245" s="46">
        <v>342.79146874999998</v>
      </c>
      <c r="AB245" s="45">
        <v>10418.6301598715</v>
      </c>
      <c r="AC245" s="46">
        <v>11044.0825946634</v>
      </c>
      <c r="AD245" s="45">
        <v>7286.0999197527699</v>
      </c>
      <c r="AE245" s="46">
        <v>5391.9098254455203</v>
      </c>
      <c r="AF245" s="45">
        <v>4300.60351069845</v>
      </c>
      <c r="AG245" s="46">
        <v>2748.2739796688702</v>
      </c>
      <c r="AH245" s="45">
        <v>10401.280441504499</v>
      </c>
      <c r="AI245" s="46">
        <v>6698.77337560043</v>
      </c>
      <c r="AJ245" s="45">
        <v>4447.9893233866997</v>
      </c>
      <c r="AK245" s="46">
        <v>3395.8334604956599</v>
      </c>
      <c r="AL245" s="45">
        <v>11883.454046043</v>
      </c>
      <c r="AM245" s="46">
        <v>7213.8487517700396</v>
      </c>
      <c r="AN245" s="45">
        <v>5896.1811715614804</v>
      </c>
      <c r="AO245" s="46">
        <v>3800.2779533743001</v>
      </c>
      <c r="AP245" s="45">
        <v>429618.03</v>
      </c>
      <c r="AQ245" s="46">
        <v>395417.02</v>
      </c>
      <c r="AR245" s="45">
        <v>1208857.51</v>
      </c>
      <c r="AS245" s="46">
        <v>1404354.44</v>
      </c>
      <c r="AT245" s="45">
        <v>2967900.51</v>
      </c>
      <c r="AU245" s="46">
        <v>3652866.36</v>
      </c>
      <c r="AV245" s="45">
        <v>15551426.859999999</v>
      </c>
      <c r="AW245" s="46">
        <v>13318066.689999999</v>
      </c>
    </row>
    <row r="246" spans="1:49" x14ac:dyDescent="0.25">
      <c r="A246" s="31">
        <v>43991</v>
      </c>
      <c r="B246" s="45">
        <v>3677.9782338167802</v>
      </c>
      <c r="C246" s="46">
        <v>3096.4158283511001</v>
      </c>
      <c r="D246" s="45">
        <v>5250.43232482453</v>
      </c>
      <c r="E246" s="46">
        <v>5125.8413957601697</v>
      </c>
      <c r="F246" s="45">
        <v>4031.53991991974</v>
      </c>
      <c r="G246" s="46">
        <v>2968.25245714638</v>
      </c>
      <c r="H246" s="45">
        <v>7496.8418825078497</v>
      </c>
      <c r="I246" s="46">
        <v>6284.6207914885399</v>
      </c>
      <c r="J246" s="45">
        <v>2017.08577899284</v>
      </c>
      <c r="K246" s="46">
        <v>1478.02681249999</v>
      </c>
      <c r="L246" s="45">
        <v>2578.5480497272301</v>
      </c>
      <c r="M246" s="46">
        <v>2756.5253803527098</v>
      </c>
      <c r="N246" s="45">
        <v>2350.1563383340099</v>
      </c>
      <c r="O246" s="46">
        <v>2746.6407909381401</v>
      </c>
      <c r="P246" s="45">
        <v>54604.425647368698</v>
      </c>
      <c r="Q246" s="46">
        <v>39280.715682310503</v>
      </c>
      <c r="R246" s="45">
        <v>806.31332709192702</v>
      </c>
      <c r="S246" s="46">
        <v>731.82744087209301</v>
      </c>
      <c r="T246" s="45">
        <v>5944.4626239326199</v>
      </c>
      <c r="U246" s="46">
        <v>3874.1923817870202</v>
      </c>
      <c r="V246" s="45">
        <v>3649.1002707265402</v>
      </c>
      <c r="W246" s="46">
        <v>3377.1272819420501</v>
      </c>
      <c r="X246" s="45">
        <v>1286.7982275986301</v>
      </c>
      <c r="Y246" s="46">
        <v>1210.7754740288301</v>
      </c>
      <c r="Z246" s="45">
        <v>330.53762709223298</v>
      </c>
      <c r="AA246" s="46">
        <v>342.77631249999899</v>
      </c>
      <c r="AB246" s="45">
        <v>10458.3593167129</v>
      </c>
      <c r="AC246" s="46">
        <v>11011.9368764511</v>
      </c>
      <c r="AD246" s="45">
        <v>7230.4896550359399</v>
      </c>
      <c r="AE246" s="46">
        <v>5355.3305361913899</v>
      </c>
      <c r="AF246" s="45">
        <v>4253.77992627412</v>
      </c>
      <c r="AG246" s="46">
        <v>2718.0002658640401</v>
      </c>
      <c r="AH246" s="45">
        <v>10350.226939803801</v>
      </c>
      <c r="AI246" s="46">
        <v>6661.1869582588397</v>
      </c>
      <c r="AJ246" s="45">
        <v>4426.8277538064804</v>
      </c>
      <c r="AK246" s="46">
        <v>3367.93508114527</v>
      </c>
      <c r="AL246" s="45">
        <v>11931.0368203461</v>
      </c>
      <c r="AM246" s="46">
        <v>7238.2856394692699</v>
      </c>
      <c r="AN246" s="45">
        <v>5804.9082282665304</v>
      </c>
      <c r="AO246" s="46">
        <v>3739.96957520053</v>
      </c>
      <c r="AP246" s="45">
        <v>430392.61</v>
      </c>
      <c r="AQ246" s="46">
        <v>393595</v>
      </c>
      <c r="AR246" s="45">
        <v>1208347.6200000001</v>
      </c>
      <c r="AS246" s="46">
        <v>1397820.54</v>
      </c>
      <c r="AT246" s="45">
        <v>2950142.53</v>
      </c>
      <c r="AU246" s="46">
        <v>3634906.05</v>
      </c>
      <c r="AV246" s="45">
        <v>15552385.699999999</v>
      </c>
      <c r="AW246" s="46">
        <v>13346364.050000001</v>
      </c>
    </row>
    <row r="247" spans="1:49" x14ac:dyDescent="0.25">
      <c r="A247" s="31">
        <v>43992</v>
      </c>
      <c r="B247" s="45">
        <v>3622.22062724849</v>
      </c>
      <c r="C247" s="46">
        <v>3084.2749606443899</v>
      </c>
      <c r="D247" s="45">
        <v>5197.9896158370502</v>
      </c>
      <c r="E247" s="46">
        <v>5071.9427969292001</v>
      </c>
      <c r="F247" s="45">
        <v>4010.3600059881901</v>
      </c>
      <c r="G247" s="46">
        <v>2953.4657524078898</v>
      </c>
      <c r="H247" s="45">
        <v>7336.5834864996896</v>
      </c>
      <c r="I247" s="46">
        <v>6220.65769528703</v>
      </c>
      <c r="J247" s="45">
        <v>1999.7943435156401</v>
      </c>
      <c r="K247" s="46">
        <v>1475.5086562500101</v>
      </c>
      <c r="L247" s="45">
        <v>2559.2539736600002</v>
      </c>
      <c r="M247" s="46">
        <v>2735.7682287727198</v>
      </c>
      <c r="N247" s="45">
        <v>2331.17027817385</v>
      </c>
      <c r="O247" s="46">
        <v>2709.8185049521899</v>
      </c>
      <c r="P247" s="45">
        <v>54088.864314508799</v>
      </c>
      <c r="Q247" s="46">
        <v>38790.116708223497</v>
      </c>
      <c r="R247" s="45">
        <v>792.22490993848498</v>
      </c>
      <c r="S247" s="46">
        <v>718.80221746222901</v>
      </c>
      <c r="T247" s="45">
        <v>5900.1904346637602</v>
      </c>
      <c r="U247" s="46">
        <v>3827.7926560237602</v>
      </c>
      <c r="V247" s="45">
        <v>3659.89604844319</v>
      </c>
      <c r="W247" s="46">
        <v>3372.3760922063202</v>
      </c>
      <c r="X247" s="45">
        <v>1283.14537624062</v>
      </c>
      <c r="Y247" s="46">
        <v>1206.4078405348</v>
      </c>
      <c r="Z247" s="45">
        <v>329.32198985790899</v>
      </c>
      <c r="AA247" s="46">
        <v>342.82228124999602</v>
      </c>
      <c r="AB247" s="45">
        <v>10623.807783186099</v>
      </c>
      <c r="AC247" s="46">
        <v>11115.7013389475</v>
      </c>
      <c r="AD247" s="45">
        <v>7198.9401298028797</v>
      </c>
      <c r="AE247" s="46">
        <v>5327.5035025074303</v>
      </c>
      <c r="AF247" s="45">
        <v>4277.59270006722</v>
      </c>
      <c r="AG247" s="46">
        <v>2698.5919003989502</v>
      </c>
      <c r="AH247" s="45">
        <v>10202.1942950472</v>
      </c>
      <c r="AI247" s="46">
        <v>6564.9363028746102</v>
      </c>
      <c r="AJ247" s="45">
        <v>4470.8647174623202</v>
      </c>
      <c r="AK247" s="46">
        <v>3347.4311569883298</v>
      </c>
      <c r="AL247" s="45">
        <v>11862.943983180099</v>
      </c>
      <c r="AM247" s="46">
        <v>7192.7124817183603</v>
      </c>
      <c r="AN247" s="45">
        <v>5697.9823407971598</v>
      </c>
      <c r="AO247" s="46">
        <v>3690.20519190912</v>
      </c>
      <c r="AP247" s="45">
        <v>429387.04</v>
      </c>
      <c r="AQ247" s="46">
        <v>386722.11</v>
      </c>
      <c r="AR247" s="45">
        <v>1207474.3899999999</v>
      </c>
      <c r="AS247" s="46">
        <v>1394297.69</v>
      </c>
      <c r="AT247" s="45">
        <v>2942450.51</v>
      </c>
      <c r="AU247" s="46">
        <v>3603514.38</v>
      </c>
      <c r="AV247" s="45">
        <v>15501736.58</v>
      </c>
      <c r="AW247" s="46">
        <v>13040131.050000001</v>
      </c>
    </row>
    <row r="248" spans="1:49" x14ac:dyDescent="0.25">
      <c r="A248" s="31">
        <v>43993</v>
      </c>
      <c r="B248" s="45">
        <v>3697.7438301119601</v>
      </c>
      <c r="C248" s="46">
        <v>3123.8957315120101</v>
      </c>
      <c r="D248" s="45">
        <v>5217.6284442882097</v>
      </c>
      <c r="E248" s="46">
        <v>5100.9109647389696</v>
      </c>
      <c r="F248" s="45">
        <v>4006.8342843659202</v>
      </c>
      <c r="G248" s="46">
        <v>2949.2619431748299</v>
      </c>
      <c r="H248" s="45">
        <v>7410.58965036271</v>
      </c>
      <c r="I248" s="46">
        <v>6238.2442300341299</v>
      </c>
      <c r="J248" s="45">
        <v>1993.5951253278799</v>
      </c>
      <c r="K248" s="46">
        <v>1476.9667812499899</v>
      </c>
      <c r="L248" s="45">
        <v>2552.0252514405502</v>
      </c>
      <c r="M248" s="46">
        <v>2727.2630257492901</v>
      </c>
      <c r="N248" s="45">
        <v>2344.26195023323</v>
      </c>
      <c r="O248" s="46">
        <v>2711.70330568907</v>
      </c>
      <c r="P248" s="45">
        <v>51829.078715377997</v>
      </c>
      <c r="Q248" s="46">
        <v>36948.475433367399</v>
      </c>
      <c r="R248" s="45">
        <v>733.02183440338695</v>
      </c>
      <c r="S248" s="46">
        <v>665.26396428693704</v>
      </c>
      <c r="T248" s="45">
        <v>5655.4083256224103</v>
      </c>
      <c r="U248" s="46">
        <v>3641.0581376165001</v>
      </c>
      <c r="V248" s="45">
        <v>3668.5892276270101</v>
      </c>
      <c r="W248" s="46">
        <v>3378.0228787616502</v>
      </c>
      <c r="X248" s="45">
        <v>1273.6062854187901</v>
      </c>
      <c r="Y248" s="46">
        <v>1201.1678909290299</v>
      </c>
      <c r="Z248" s="45">
        <v>327.18333953431301</v>
      </c>
      <c r="AA248" s="46">
        <v>343.06737499999798</v>
      </c>
      <c r="AB248" s="45">
        <v>10885.322782021</v>
      </c>
      <c r="AC248" s="46">
        <v>11345.810504786799</v>
      </c>
      <c r="AD248" s="45">
        <v>7005.3775480819304</v>
      </c>
      <c r="AE248" s="46">
        <v>5179.0297715122097</v>
      </c>
      <c r="AF248" s="45">
        <v>4093.5664320514602</v>
      </c>
      <c r="AG248" s="46">
        <v>2581.2998819723798</v>
      </c>
      <c r="AH248" s="45">
        <v>9804.4886160158003</v>
      </c>
      <c r="AI248" s="46">
        <v>6304.7692307300604</v>
      </c>
      <c r="AJ248" s="45">
        <v>4290.4485478181296</v>
      </c>
      <c r="AK248" s="46">
        <v>3352.0626071178999</v>
      </c>
      <c r="AL248" s="45">
        <v>11499.245131784801</v>
      </c>
      <c r="AM248" s="46">
        <v>6965.4840013716403</v>
      </c>
      <c r="AN248" s="45">
        <v>5519.8793261224801</v>
      </c>
      <c r="AO248" s="46">
        <v>3526.9963893306099</v>
      </c>
      <c r="AP248" s="45">
        <v>429667.62</v>
      </c>
      <c r="AQ248" s="46">
        <v>386043.01</v>
      </c>
      <c r="AR248" s="45">
        <v>1209801.5</v>
      </c>
      <c r="AS248" s="46">
        <v>1375344.75</v>
      </c>
      <c r="AT248" s="45">
        <v>2938694.08</v>
      </c>
      <c r="AU248" s="46">
        <v>3571269.01</v>
      </c>
      <c r="AV248" s="45">
        <v>15701259.710000001</v>
      </c>
      <c r="AW248" s="46">
        <v>13185042.76</v>
      </c>
    </row>
    <row r="249" spans="1:49" x14ac:dyDescent="0.25">
      <c r="A249" s="31">
        <v>43994</v>
      </c>
      <c r="B249" s="45">
        <v>3837.3802443043701</v>
      </c>
      <c r="C249" s="46">
        <v>3326.0738543247498</v>
      </c>
      <c r="D249" s="45">
        <v>5190.8927296825404</v>
      </c>
      <c r="E249" s="46">
        <v>5072.0591937890604</v>
      </c>
      <c r="F249" s="45">
        <v>3987.5829518690002</v>
      </c>
      <c r="G249" s="46">
        <v>2935.6288730013498</v>
      </c>
      <c r="H249" s="45">
        <v>7380.7656467274801</v>
      </c>
      <c r="I249" s="46">
        <v>6223.2852659259497</v>
      </c>
      <c r="J249" s="45">
        <v>1982.6735506825701</v>
      </c>
      <c r="K249" s="46">
        <v>1478.8222812500001</v>
      </c>
      <c r="L249" s="45">
        <v>2543.2601864344101</v>
      </c>
      <c r="M249" s="46">
        <v>2718.0266779210501</v>
      </c>
      <c r="N249" s="45">
        <v>2324.62500381171</v>
      </c>
      <c r="O249" s="46">
        <v>2672.5077772744698</v>
      </c>
      <c r="P249" s="45">
        <v>51892.698505451299</v>
      </c>
      <c r="Q249" s="46">
        <v>37031.269460557203</v>
      </c>
      <c r="R249" s="45">
        <v>746.79824507540195</v>
      </c>
      <c r="S249" s="46">
        <v>679.41480671613601</v>
      </c>
      <c r="T249" s="45">
        <v>5683.6371044382704</v>
      </c>
      <c r="U249" s="46">
        <v>3662.1813683096102</v>
      </c>
      <c r="V249" s="45">
        <v>3722.3747779743398</v>
      </c>
      <c r="W249" s="46">
        <v>3427.0050043947599</v>
      </c>
      <c r="X249" s="45">
        <v>1286.06960474992</v>
      </c>
      <c r="Y249" s="46">
        <v>1211.69090146965</v>
      </c>
      <c r="Z249" s="45">
        <v>328.206536669446</v>
      </c>
      <c r="AA249" s="46">
        <v>343.20493749999702</v>
      </c>
      <c r="AB249" s="45">
        <v>11124.8129104172</v>
      </c>
      <c r="AC249" s="46">
        <v>11570.124791713801</v>
      </c>
      <c r="AD249" s="45">
        <v>6953.1549263902798</v>
      </c>
      <c r="AE249" s="46">
        <v>5144.8534744357203</v>
      </c>
      <c r="AF249" s="45">
        <v>4088.7598634139099</v>
      </c>
      <c r="AG249" s="46">
        <v>2594.5523014457999</v>
      </c>
      <c r="AH249" s="45">
        <v>9718.1658048932804</v>
      </c>
      <c r="AI249" s="46">
        <v>6249.6616684041701</v>
      </c>
      <c r="AJ249" s="45">
        <v>4307.3253162523197</v>
      </c>
      <c r="AK249" s="46">
        <v>3362.7537096046499</v>
      </c>
      <c r="AL249" s="45">
        <v>11430.669447271999</v>
      </c>
      <c r="AM249" s="46">
        <v>6924.5775384259896</v>
      </c>
      <c r="AN249" s="45">
        <v>5585.3533211818603</v>
      </c>
      <c r="AO249" s="46">
        <v>3577.6125096619999</v>
      </c>
      <c r="AP249" s="45">
        <v>429833.51</v>
      </c>
      <c r="AQ249" s="46">
        <v>385585.52</v>
      </c>
      <c r="AR249" s="45">
        <v>1210470.8</v>
      </c>
      <c r="AS249" s="46">
        <v>1358188.9</v>
      </c>
      <c r="AT249" s="45">
        <v>2942574.67</v>
      </c>
      <c r="AU249" s="46">
        <v>3527545.85</v>
      </c>
      <c r="AV249" s="45">
        <v>15779891.66</v>
      </c>
      <c r="AW249" s="46">
        <v>13234870.08</v>
      </c>
    </row>
    <row r="250" spans="1:49" x14ac:dyDescent="0.25">
      <c r="A250" s="31">
        <v>43997</v>
      </c>
      <c r="B250" s="45">
        <v>3763.3003286442399</v>
      </c>
      <c r="C250" s="46">
        <v>3323.8178549313898</v>
      </c>
      <c r="D250" s="45">
        <v>5360.9699442917899</v>
      </c>
      <c r="E250" s="46">
        <v>4813.65008820414</v>
      </c>
      <c r="F250" s="45">
        <v>4043.88598324241</v>
      </c>
      <c r="G250" s="46">
        <v>2871.4614297449202</v>
      </c>
      <c r="H250" s="45">
        <v>7227.10586682128</v>
      </c>
      <c r="I250" s="46">
        <v>6159.1204143422401</v>
      </c>
      <c r="J250" s="45">
        <v>2239.9180599456699</v>
      </c>
      <c r="K250" s="46">
        <v>1511.0392187499899</v>
      </c>
      <c r="L250" s="45">
        <v>2548.9089666547002</v>
      </c>
      <c r="M250" s="46">
        <v>2723.2607048641098</v>
      </c>
      <c r="N250" s="45">
        <v>2339.2117484527898</v>
      </c>
      <c r="O250" s="46">
        <v>2697.5449932343099</v>
      </c>
      <c r="P250" s="45">
        <v>52162.951246383796</v>
      </c>
      <c r="Q250" s="46">
        <v>37248.394449839601</v>
      </c>
      <c r="R250" s="45">
        <v>743.21315473933498</v>
      </c>
      <c r="S250" s="46">
        <v>676.66117507774004</v>
      </c>
      <c r="T250" s="45">
        <v>5709.2660536638105</v>
      </c>
      <c r="U250" s="46">
        <v>3679.6079864273302</v>
      </c>
      <c r="V250" s="45">
        <v>3633.9416417749198</v>
      </c>
      <c r="W250" s="46">
        <v>3461.1680380785601</v>
      </c>
      <c r="X250" s="45">
        <v>1236.45651656423</v>
      </c>
      <c r="Y250" s="46">
        <v>1166.3571003386601</v>
      </c>
      <c r="Z250" s="45">
        <v>260.87613288760002</v>
      </c>
      <c r="AA250" s="46">
        <v>323.540000000004</v>
      </c>
      <c r="AB250" s="45">
        <v>11565.521769733199</v>
      </c>
      <c r="AC250" s="46">
        <v>11707.031402987001</v>
      </c>
      <c r="AD250" s="45">
        <v>6900.6967290723496</v>
      </c>
      <c r="AE250" s="46">
        <v>5125.67169530704</v>
      </c>
      <c r="AF250" s="45">
        <v>4092.1836138820699</v>
      </c>
      <c r="AG250" s="46">
        <v>2605.7083815255801</v>
      </c>
      <c r="AH250" s="45">
        <v>9857.4360909999796</v>
      </c>
      <c r="AI250" s="46">
        <v>6339.6969645586896</v>
      </c>
      <c r="AJ250" s="45">
        <v>3752.6242606143901</v>
      </c>
      <c r="AK250" s="46">
        <v>3091.94815385835</v>
      </c>
      <c r="AL250" s="45">
        <v>11608.702888779801</v>
      </c>
      <c r="AM250" s="46">
        <v>7032.6952630634096</v>
      </c>
      <c r="AN250" s="45">
        <v>5582.1377412948796</v>
      </c>
      <c r="AO250" s="46">
        <v>3574.5787801404499</v>
      </c>
      <c r="AP250" s="45">
        <v>429789.78</v>
      </c>
      <c r="AQ250" s="46">
        <v>383819.98</v>
      </c>
      <c r="AR250" s="45">
        <v>1210503.32</v>
      </c>
      <c r="AS250" s="46">
        <v>1363169.1</v>
      </c>
      <c r="AT250" s="45">
        <v>2926740.14</v>
      </c>
      <c r="AU250" s="46">
        <v>3516163.86</v>
      </c>
      <c r="AV250" s="45">
        <v>15782911.84</v>
      </c>
      <c r="AW250" s="46">
        <v>13176973.35</v>
      </c>
    </row>
    <row r="251" spans="1:49" x14ac:dyDescent="0.25">
      <c r="A251" s="31">
        <v>43998</v>
      </c>
      <c r="B251" s="45">
        <v>3733.2916639539899</v>
      </c>
      <c r="C251" s="46">
        <v>3297.20758068441</v>
      </c>
      <c r="D251" s="45">
        <v>5349.7892877654203</v>
      </c>
      <c r="E251" s="46">
        <v>4799.4191382953404</v>
      </c>
      <c r="F251" s="45">
        <v>4025.8877399462899</v>
      </c>
      <c r="G251" s="46">
        <v>2862.0566257589599</v>
      </c>
      <c r="H251" s="45">
        <v>7200.9942649777304</v>
      </c>
      <c r="I251" s="46">
        <v>6141.1911093202398</v>
      </c>
      <c r="J251" s="45">
        <v>2229.2268654612299</v>
      </c>
      <c r="K251" s="46">
        <v>1512.2569687499899</v>
      </c>
      <c r="L251" s="45">
        <v>2529.2237942583101</v>
      </c>
      <c r="M251" s="46">
        <v>2702.3974051557502</v>
      </c>
      <c r="N251" s="45">
        <v>2328.2859552759101</v>
      </c>
      <c r="O251" s="46">
        <v>2705.7836521096801</v>
      </c>
      <c r="P251" s="45">
        <v>54032.355295781803</v>
      </c>
      <c r="Q251" s="46">
        <v>38595.272514242497</v>
      </c>
      <c r="R251" s="45">
        <v>775.98837912333397</v>
      </c>
      <c r="S251" s="46">
        <v>707.451374315924</v>
      </c>
      <c r="T251" s="45">
        <v>5909.0666453621998</v>
      </c>
      <c r="U251" s="46">
        <v>3809.9011877674998</v>
      </c>
      <c r="V251" s="45">
        <v>3611.04477808498</v>
      </c>
      <c r="W251" s="46">
        <v>3436.3439880849801</v>
      </c>
      <c r="X251" s="45">
        <v>1229.39236785414</v>
      </c>
      <c r="Y251" s="46">
        <v>1158.9902169316099</v>
      </c>
      <c r="Z251" s="45">
        <v>259.25145610903797</v>
      </c>
      <c r="AA251" s="46">
        <v>323.52528125000202</v>
      </c>
      <c r="AB251" s="45">
        <v>11471.0937639842</v>
      </c>
      <c r="AC251" s="46">
        <v>11609.8354644458</v>
      </c>
      <c r="AD251" s="45">
        <v>7013.9831323427798</v>
      </c>
      <c r="AE251" s="46">
        <v>5185.2485085921298</v>
      </c>
      <c r="AF251" s="45">
        <v>4250.1758195305501</v>
      </c>
      <c r="AG251" s="46">
        <v>2707.7297793904199</v>
      </c>
      <c r="AH251" s="45">
        <v>10201.830343531899</v>
      </c>
      <c r="AI251" s="46">
        <v>6566.4953709630699</v>
      </c>
      <c r="AJ251" s="45">
        <v>3736.7729972402799</v>
      </c>
      <c r="AK251" s="46">
        <v>3076.5657739269</v>
      </c>
      <c r="AL251" s="45">
        <v>11798.001479648899</v>
      </c>
      <c r="AM251" s="46">
        <v>7145.8196040712</v>
      </c>
      <c r="AN251" s="45">
        <v>5754.64092774651</v>
      </c>
      <c r="AO251" s="46">
        <v>3684.5627948853598</v>
      </c>
      <c r="AP251" s="45">
        <v>430567.71</v>
      </c>
      <c r="AQ251" s="46">
        <v>381641.63</v>
      </c>
      <c r="AR251" s="45">
        <v>1210153.8600000001</v>
      </c>
      <c r="AS251" s="46">
        <v>1357958.9</v>
      </c>
      <c r="AT251" s="45">
        <v>2922074.84</v>
      </c>
      <c r="AU251" s="46">
        <v>3540366.95</v>
      </c>
      <c r="AV251" s="45">
        <v>15716782.59</v>
      </c>
      <c r="AW251" s="46">
        <v>13090696.4</v>
      </c>
    </row>
    <row r="252" spans="1:49" x14ac:dyDescent="0.25">
      <c r="A252" s="31">
        <v>43999</v>
      </c>
      <c r="B252" s="45">
        <v>3723.09944120199</v>
      </c>
      <c r="C252" s="46">
        <v>3286.2177291627499</v>
      </c>
      <c r="D252" s="45">
        <v>5185.2624537193797</v>
      </c>
      <c r="E252" s="46">
        <v>4771.3276852906902</v>
      </c>
      <c r="F252" s="45">
        <v>4035.1527732207601</v>
      </c>
      <c r="G252" s="46">
        <v>2842.4118952233498</v>
      </c>
      <c r="H252" s="45">
        <v>7178.4239590887901</v>
      </c>
      <c r="I252" s="46">
        <v>6100.5795261184003</v>
      </c>
      <c r="J252" s="45">
        <v>2223.6164478155101</v>
      </c>
      <c r="K252" s="46">
        <v>1511.7155312499899</v>
      </c>
      <c r="L252" s="45">
        <v>2517.30636718182</v>
      </c>
      <c r="M252" s="46">
        <v>2688.9098660728901</v>
      </c>
      <c r="N252" s="45">
        <v>2336.6045397293301</v>
      </c>
      <c r="O252" s="46">
        <v>2698.3241571886001</v>
      </c>
      <c r="P252" s="45">
        <v>54004.719808097398</v>
      </c>
      <c r="Q252" s="46">
        <v>38554.557081827501</v>
      </c>
      <c r="R252" s="45">
        <v>770.87752592083302</v>
      </c>
      <c r="S252" s="46">
        <v>702.17917113247699</v>
      </c>
      <c r="T252" s="45">
        <v>5928.7696421771298</v>
      </c>
      <c r="U252" s="46">
        <v>3820.0347457910002</v>
      </c>
      <c r="V252" s="45">
        <v>3568.98254305815</v>
      </c>
      <c r="W252" s="46">
        <v>3413.1511491917499</v>
      </c>
      <c r="X252" s="45">
        <v>1228.4534990443699</v>
      </c>
      <c r="Y252" s="46">
        <v>1150.8721617913</v>
      </c>
      <c r="Z252" s="45">
        <v>257.66407620978902</v>
      </c>
      <c r="AA252" s="46">
        <v>323.51112499999601</v>
      </c>
      <c r="AB252" s="45">
        <v>11404.4159187121</v>
      </c>
      <c r="AC252" s="46">
        <v>11529.6325674533</v>
      </c>
      <c r="AD252" s="45">
        <v>7070.0006525712797</v>
      </c>
      <c r="AE252" s="46">
        <v>5253.2840863911697</v>
      </c>
      <c r="AF252" s="45">
        <v>4256.3598725231504</v>
      </c>
      <c r="AG252" s="46">
        <v>2711.54619947023</v>
      </c>
      <c r="AH252" s="45">
        <v>10231.923716675199</v>
      </c>
      <c r="AI252" s="46">
        <v>6579.6915362837399</v>
      </c>
      <c r="AJ252" s="45">
        <v>3727.6954886959802</v>
      </c>
      <c r="AK252" s="46">
        <v>3056.5777791140099</v>
      </c>
      <c r="AL252" s="45">
        <v>11995.6419805639</v>
      </c>
      <c r="AM252" s="46">
        <v>7262.29082007124</v>
      </c>
      <c r="AN252" s="45">
        <v>5775.4948792936202</v>
      </c>
      <c r="AO252" s="46">
        <v>3696.6065761515001</v>
      </c>
      <c r="AP252" s="45">
        <v>429557.92</v>
      </c>
      <c r="AQ252" s="46">
        <v>378620.03</v>
      </c>
      <c r="AR252" s="45">
        <v>1209417.54</v>
      </c>
      <c r="AS252" s="46">
        <v>1350033.67</v>
      </c>
      <c r="AT252" s="45">
        <v>2921773.49</v>
      </c>
      <c r="AU252" s="46">
        <v>3538759.1</v>
      </c>
      <c r="AV252" s="45">
        <v>15671753.34</v>
      </c>
      <c r="AW252" s="46">
        <v>13077431.869999999</v>
      </c>
    </row>
    <row r="253" spans="1:49" x14ac:dyDescent="0.25">
      <c r="A253" s="31">
        <v>44000</v>
      </c>
      <c r="B253" s="45">
        <v>3722.4974649834198</v>
      </c>
      <c r="C253" s="46">
        <v>3266.4035300201099</v>
      </c>
      <c r="D253" s="45">
        <v>4990.3760575160804</v>
      </c>
      <c r="E253" s="46">
        <v>4746.53368069097</v>
      </c>
      <c r="F253" s="45">
        <v>4011.9587509590401</v>
      </c>
      <c r="G253" s="46">
        <v>2826.3324027613899</v>
      </c>
      <c r="H253" s="45">
        <v>7094.9974427642101</v>
      </c>
      <c r="I253" s="46">
        <v>6079.9974489137103</v>
      </c>
      <c r="J253" s="45">
        <v>2207.8254679726601</v>
      </c>
      <c r="K253" s="46">
        <v>1511.85103124999</v>
      </c>
      <c r="L253" s="45">
        <v>2504.2141832807301</v>
      </c>
      <c r="M253" s="46">
        <v>2675.2772725852501</v>
      </c>
      <c r="N253" s="45">
        <v>2339.13616245508</v>
      </c>
      <c r="O253" s="46">
        <v>2687.0414958014198</v>
      </c>
      <c r="P253" s="45">
        <v>53554.675159530998</v>
      </c>
      <c r="Q253" s="46">
        <v>38221.805462090699</v>
      </c>
      <c r="R253" s="45">
        <v>755.71848258786395</v>
      </c>
      <c r="S253" s="46">
        <v>687.79546189257701</v>
      </c>
      <c r="T253" s="45">
        <v>5894.0359486592397</v>
      </c>
      <c r="U253" s="46">
        <v>3795.81104055987</v>
      </c>
      <c r="V253" s="45">
        <v>3556.6814288329801</v>
      </c>
      <c r="W253" s="46">
        <v>3393.7294689219302</v>
      </c>
      <c r="X253" s="45">
        <v>1221.60195364628</v>
      </c>
      <c r="Y253" s="46">
        <v>1143.78440577574</v>
      </c>
      <c r="Z253" s="45">
        <v>256.05003147623199</v>
      </c>
      <c r="AA253" s="46">
        <v>323.52528125000202</v>
      </c>
      <c r="AB253" s="45">
        <v>11398.504210679699</v>
      </c>
      <c r="AC253" s="46">
        <v>11528.572419124899</v>
      </c>
      <c r="AD253" s="45">
        <v>7098.4261349519302</v>
      </c>
      <c r="AE253" s="46">
        <v>5269.99350617442</v>
      </c>
      <c r="AF253" s="45">
        <v>4245.8580524447498</v>
      </c>
      <c r="AG253" s="46">
        <v>2704.13748781196</v>
      </c>
      <c r="AH253" s="45">
        <v>10195.6928000518</v>
      </c>
      <c r="AI253" s="46">
        <v>6556.7684948096003</v>
      </c>
      <c r="AJ253" s="45">
        <v>3667.3112201755898</v>
      </c>
      <c r="AK253" s="46">
        <v>3039.9005370068999</v>
      </c>
      <c r="AL253" s="45">
        <v>12078.0128001373</v>
      </c>
      <c r="AM253" s="46">
        <v>7252.1046555871599</v>
      </c>
      <c r="AN253" s="45">
        <v>5740.8300431895696</v>
      </c>
      <c r="AO253" s="46">
        <v>3670.9185320768202</v>
      </c>
      <c r="AP253" s="45">
        <v>429713.88</v>
      </c>
      <c r="AQ253" s="46">
        <v>380398.17</v>
      </c>
      <c r="AR253" s="45">
        <v>1210266.77</v>
      </c>
      <c r="AS253" s="46">
        <v>1355132</v>
      </c>
      <c r="AT253" s="45">
        <v>2930236.7</v>
      </c>
      <c r="AU253" s="46">
        <v>3556407.37</v>
      </c>
      <c r="AV253" s="45">
        <v>15683754.74</v>
      </c>
      <c r="AW253" s="46">
        <v>13094927.039999999</v>
      </c>
    </row>
    <row r="254" spans="1:49" x14ac:dyDescent="0.25">
      <c r="A254" s="31">
        <v>44001</v>
      </c>
      <c r="B254" s="45">
        <v>3702.4924278721901</v>
      </c>
      <c r="C254" s="46">
        <v>3247.8125757029002</v>
      </c>
      <c r="D254" s="45">
        <v>4970.0837134459698</v>
      </c>
      <c r="E254" s="46">
        <v>4722.9189478661201</v>
      </c>
      <c r="F254" s="45">
        <v>3987.4534025969401</v>
      </c>
      <c r="G254" s="46">
        <v>2809.38699426213</v>
      </c>
      <c r="H254" s="45">
        <v>7057.9775757896296</v>
      </c>
      <c r="I254" s="46">
        <v>6046.4703802579897</v>
      </c>
      <c r="J254" s="45">
        <v>2192.6678406700898</v>
      </c>
      <c r="K254" s="46">
        <v>1511.9862499999999</v>
      </c>
      <c r="L254" s="45">
        <v>2495.3382281337199</v>
      </c>
      <c r="M254" s="46">
        <v>2665.0246692945402</v>
      </c>
      <c r="N254" s="45">
        <v>2334.6855888089899</v>
      </c>
      <c r="O254" s="46">
        <v>2667.71501360091</v>
      </c>
      <c r="P254" s="45">
        <v>53289.549573094999</v>
      </c>
      <c r="Q254" s="46">
        <v>38250.3120248946</v>
      </c>
      <c r="R254" s="45">
        <v>709.08679071623999</v>
      </c>
      <c r="S254" s="46">
        <v>650.84699142285604</v>
      </c>
      <c r="T254" s="45">
        <v>5920.1344294918999</v>
      </c>
      <c r="U254" s="46">
        <v>3773.7767771087902</v>
      </c>
      <c r="V254" s="45">
        <v>3533.7859719858998</v>
      </c>
      <c r="W254" s="46">
        <v>3372.3801683204501</v>
      </c>
      <c r="X254" s="45">
        <v>1213.06257640288</v>
      </c>
      <c r="Y254" s="46">
        <v>1135.57346408649</v>
      </c>
      <c r="Z254" s="45">
        <v>254.17686470657301</v>
      </c>
      <c r="AA254" s="46">
        <v>323.626468750002</v>
      </c>
      <c r="AB254" s="45">
        <v>11332.653922649601</v>
      </c>
      <c r="AC254" s="46">
        <v>11458.3592684591</v>
      </c>
      <c r="AD254" s="45">
        <v>7128.0788098919902</v>
      </c>
      <c r="AE254" s="46">
        <v>5288.2081693579803</v>
      </c>
      <c r="AF254" s="45">
        <v>4272.2155754482001</v>
      </c>
      <c r="AG254" s="46">
        <v>2720.9512735535</v>
      </c>
      <c r="AH254" s="45">
        <v>10183.737000016101</v>
      </c>
      <c r="AI254" s="46">
        <v>6547.3452489024403</v>
      </c>
      <c r="AJ254" s="45">
        <v>3647.1587892504199</v>
      </c>
      <c r="AK254" s="46">
        <v>3022.3611453788199</v>
      </c>
      <c r="AL254" s="45">
        <v>12242.337638421801</v>
      </c>
      <c r="AM254" s="46">
        <v>7422.5746496225001</v>
      </c>
      <c r="AN254" s="45">
        <v>5795.9846442774797</v>
      </c>
      <c r="AO254" s="46">
        <v>3641.4322140813601</v>
      </c>
      <c r="AP254" s="45">
        <v>429781.71</v>
      </c>
      <c r="AQ254" s="46">
        <v>378081.19</v>
      </c>
      <c r="AR254" s="45">
        <v>1210472.05</v>
      </c>
      <c r="AS254" s="46">
        <v>1347742.58</v>
      </c>
      <c r="AT254" s="45">
        <v>2910193.7</v>
      </c>
      <c r="AU254" s="46">
        <v>3536200.74</v>
      </c>
      <c r="AV254" s="45">
        <v>15552930</v>
      </c>
      <c r="AW254" s="46">
        <v>13005392.109999999</v>
      </c>
    </row>
    <row r="255" spans="1:49" x14ac:dyDescent="0.25">
      <c r="A255" s="31">
        <v>44004</v>
      </c>
      <c r="B255" s="45">
        <v>3684.1698447850799</v>
      </c>
      <c r="C255" s="46">
        <v>3231.67462291732</v>
      </c>
      <c r="D255" s="45">
        <v>4952.4834731042502</v>
      </c>
      <c r="E255" s="46">
        <v>4705.46979165823</v>
      </c>
      <c r="F255" s="45">
        <v>3973.2712666999601</v>
      </c>
      <c r="G255" s="46">
        <v>2801.1396252764498</v>
      </c>
      <c r="H255" s="45">
        <v>7052.4511599276002</v>
      </c>
      <c r="I255" s="46">
        <v>6046.7180935884498</v>
      </c>
      <c r="J255" s="45">
        <v>2179.1573035125798</v>
      </c>
      <c r="K255" s="46">
        <v>1513.6098124999901</v>
      </c>
      <c r="L255" s="45">
        <v>2503.1565556310102</v>
      </c>
      <c r="M255" s="46">
        <v>2673.11065347981</v>
      </c>
      <c r="N255" s="45">
        <v>2347.3741596741302</v>
      </c>
      <c r="O255" s="46">
        <v>2667.6604589164799</v>
      </c>
      <c r="P255" s="45">
        <v>52643.654147296802</v>
      </c>
      <c r="Q255" s="46">
        <v>37528.160884246601</v>
      </c>
      <c r="R255" s="45">
        <v>735.35260918735901</v>
      </c>
      <c r="S255" s="46">
        <v>668.63213915133304</v>
      </c>
      <c r="T255" s="45">
        <v>5781.9279710440696</v>
      </c>
      <c r="U255" s="46">
        <v>3720.3664026810702</v>
      </c>
      <c r="V255" s="45">
        <v>3519.6124651608302</v>
      </c>
      <c r="W255" s="46">
        <v>3358.7591190998801</v>
      </c>
      <c r="X255" s="45">
        <v>1207.24687250993</v>
      </c>
      <c r="Y255" s="46">
        <v>1130.42430754974</v>
      </c>
      <c r="Z255" s="45">
        <v>253.17022104873999</v>
      </c>
      <c r="AA255" s="46">
        <v>323.741812500001</v>
      </c>
      <c r="AB255" s="45">
        <v>11302.9078528995</v>
      </c>
      <c r="AC255" s="46">
        <v>11425.6544507613</v>
      </c>
      <c r="AD255" s="45">
        <v>7187.6852769059096</v>
      </c>
      <c r="AE255" s="46">
        <v>5090.5140562213501</v>
      </c>
      <c r="AF255" s="45">
        <v>4241.9896766532202</v>
      </c>
      <c r="AG255" s="46">
        <v>2656.9054613500198</v>
      </c>
      <c r="AH255" s="45">
        <v>10247.5173772288</v>
      </c>
      <c r="AI255" s="46">
        <v>6563.6451055630896</v>
      </c>
      <c r="AJ255" s="45">
        <v>3633.8323686491899</v>
      </c>
      <c r="AK255" s="46">
        <v>3011.6405937259701</v>
      </c>
      <c r="AL255" s="45">
        <v>11990.232584224201</v>
      </c>
      <c r="AM255" s="46">
        <v>7195.6410800928697</v>
      </c>
      <c r="AN255" s="45">
        <v>5685.4731437812898</v>
      </c>
      <c r="AO255" s="46">
        <v>3631.9871183516302</v>
      </c>
      <c r="AP255" s="45">
        <v>449201.87</v>
      </c>
      <c r="AQ255" s="46">
        <v>376981.18</v>
      </c>
      <c r="AR255" s="45">
        <v>1208613.6599999999</v>
      </c>
      <c r="AS255" s="46">
        <v>1340736.1000000001</v>
      </c>
      <c r="AT255" s="45">
        <v>2896138.06</v>
      </c>
      <c r="AU255" s="46">
        <v>3520117.3</v>
      </c>
      <c r="AV255" s="45">
        <v>15466668.439999999</v>
      </c>
      <c r="AW255" s="46">
        <v>12950030.07</v>
      </c>
    </row>
    <row r="256" spans="1:49" x14ac:dyDescent="0.25">
      <c r="A256" s="31">
        <v>44005</v>
      </c>
      <c r="B256" s="45">
        <v>3636.7582937519801</v>
      </c>
      <c r="C256" s="46">
        <v>3188.6731726207599</v>
      </c>
      <c r="D256" s="45">
        <v>4924.2674938268201</v>
      </c>
      <c r="E256" s="46">
        <v>4674.6094214001996</v>
      </c>
      <c r="F256" s="45">
        <v>3953.5058459872298</v>
      </c>
      <c r="G256" s="46">
        <v>2787.5993907453699</v>
      </c>
      <c r="H256" s="45">
        <v>7029.0850283589798</v>
      </c>
      <c r="I256" s="46">
        <v>6025.2355361576301</v>
      </c>
      <c r="J256" s="45">
        <v>2165.0537503371102</v>
      </c>
      <c r="K256" s="46">
        <v>1513.88103125</v>
      </c>
      <c r="L256" s="45">
        <v>2476.5592432446801</v>
      </c>
      <c r="M256" s="46">
        <v>2644.1107749476701</v>
      </c>
      <c r="N256" s="45">
        <v>2340.1857504831401</v>
      </c>
      <c r="O256" s="46">
        <v>2644.0719523951302</v>
      </c>
      <c r="P256" s="45">
        <v>53612.7435595227</v>
      </c>
      <c r="Q256" s="46">
        <v>38546.332768071901</v>
      </c>
      <c r="R256" s="45">
        <v>756.81196863760795</v>
      </c>
      <c r="S256" s="46">
        <v>687.54723249528797</v>
      </c>
      <c r="T256" s="45">
        <v>5868.8156344970803</v>
      </c>
      <c r="U256" s="46">
        <v>3772.5426849045398</v>
      </c>
      <c r="V256" s="45">
        <v>3489.6723996798901</v>
      </c>
      <c r="W256" s="46">
        <v>3330.7388708578501</v>
      </c>
      <c r="X256" s="45">
        <v>1200.5665981504301</v>
      </c>
      <c r="Y256" s="46">
        <v>1123.98191540167</v>
      </c>
      <c r="Z256" s="45">
        <v>252.46629184851699</v>
      </c>
      <c r="AA256" s="46">
        <v>323.56865625000302</v>
      </c>
      <c r="AB256" s="45">
        <v>11084.3052573758</v>
      </c>
      <c r="AC256" s="46">
        <v>11200.761571429801</v>
      </c>
      <c r="AD256" s="45">
        <v>7115.15851677708</v>
      </c>
      <c r="AE256" s="46">
        <v>5200.4700349555997</v>
      </c>
      <c r="AF256" s="45">
        <v>4207.1705819910403</v>
      </c>
      <c r="AG256" s="46">
        <v>2676.7636744677902</v>
      </c>
      <c r="AH256" s="45">
        <v>10103.719478053599</v>
      </c>
      <c r="AI256" s="46">
        <v>6486.8893059682296</v>
      </c>
      <c r="AJ256" s="45">
        <v>3607.3462327626798</v>
      </c>
      <c r="AK256" s="46">
        <v>2988.9555692766198</v>
      </c>
      <c r="AL256" s="45">
        <v>11929.041031692699</v>
      </c>
      <c r="AM256" s="46">
        <v>7153.12797584283</v>
      </c>
      <c r="AN256" s="45">
        <v>5743.3253993461103</v>
      </c>
      <c r="AO256" s="46">
        <v>3664.1214416817902</v>
      </c>
      <c r="AP256" s="45">
        <v>447517.68</v>
      </c>
      <c r="AQ256" s="46">
        <v>372183.25</v>
      </c>
      <c r="AR256" s="45">
        <v>1207146.78</v>
      </c>
      <c r="AS256" s="46">
        <v>1329657.95</v>
      </c>
      <c r="AT256" s="45">
        <v>2877579.89</v>
      </c>
      <c r="AU256" s="46">
        <v>3489336.77</v>
      </c>
      <c r="AV256" s="45">
        <v>15196395.4</v>
      </c>
      <c r="AW256" s="46">
        <v>12746981.390000001</v>
      </c>
    </row>
    <row r="257" spans="1:49" x14ac:dyDescent="0.25">
      <c r="A257" s="31">
        <v>44006</v>
      </c>
      <c r="B257" s="45">
        <v>3617.3147005115602</v>
      </c>
      <c r="C257" s="46">
        <v>3171.5951270015598</v>
      </c>
      <c r="D257" s="45">
        <v>4898.2074730878203</v>
      </c>
      <c r="E257" s="46">
        <v>4649.05970929669</v>
      </c>
      <c r="F257" s="45">
        <v>3930.06587773715</v>
      </c>
      <c r="G257" s="46">
        <v>2772.8164128007202</v>
      </c>
      <c r="H257" s="45">
        <v>6994.0594217550497</v>
      </c>
      <c r="I257" s="46">
        <v>6000.3614419102196</v>
      </c>
      <c r="J257" s="45">
        <v>2150.24518525745</v>
      </c>
      <c r="K257" s="46">
        <v>1513.74531249999</v>
      </c>
      <c r="L257" s="45">
        <v>2472.2467833718702</v>
      </c>
      <c r="M257" s="46">
        <v>2642.7689912004198</v>
      </c>
      <c r="N257" s="45">
        <v>2335.5710960486599</v>
      </c>
      <c r="O257" s="46">
        <v>2658.37252053775</v>
      </c>
      <c r="P257" s="45">
        <v>51471.318664145401</v>
      </c>
      <c r="Q257" s="46">
        <v>36982.933123126102</v>
      </c>
      <c r="R257" s="45">
        <v>719.69863523870299</v>
      </c>
      <c r="S257" s="46">
        <v>653.78174392547305</v>
      </c>
      <c r="T257" s="45">
        <v>5648.529685982</v>
      </c>
      <c r="U257" s="46">
        <v>3629.90217786108</v>
      </c>
      <c r="V257" s="45">
        <v>3473.8909948010501</v>
      </c>
      <c r="W257" s="46">
        <v>3315.5709002896701</v>
      </c>
      <c r="X257" s="45">
        <v>1193.84151374109</v>
      </c>
      <c r="Y257" s="46">
        <v>1120.0654374999799</v>
      </c>
      <c r="Z257" s="45">
        <v>251.02062906053499</v>
      </c>
      <c r="AA257" s="46">
        <v>323.65534374999902</v>
      </c>
      <c r="AB257" s="45">
        <v>11155.987579300399</v>
      </c>
      <c r="AC257" s="46">
        <v>11271.3709978113</v>
      </c>
      <c r="AD257" s="45">
        <v>6998.8041055591502</v>
      </c>
      <c r="AE257" s="46">
        <v>5040.33937126824</v>
      </c>
      <c r="AF257" s="45">
        <v>4073.7962568968101</v>
      </c>
      <c r="AG257" s="46">
        <v>2590.6420458681</v>
      </c>
      <c r="AH257" s="45">
        <v>9766.2673347866203</v>
      </c>
      <c r="AI257" s="46">
        <v>6266.2146194999104</v>
      </c>
      <c r="AJ257" s="45">
        <v>3587.68468043145</v>
      </c>
      <c r="AK257" s="46">
        <v>2972.94454289433</v>
      </c>
      <c r="AL257" s="45">
        <v>11672.6358744807</v>
      </c>
      <c r="AM257" s="46">
        <v>6993.7611884525704</v>
      </c>
      <c r="AN257" s="45">
        <v>5551.6341825946201</v>
      </c>
      <c r="AO257" s="46">
        <v>3539.5510332449298</v>
      </c>
      <c r="AP257" s="45">
        <v>447998.99</v>
      </c>
      <c r="AQ257" s="46">
        <v>373056.99</v>
      </c>
      <c r="AR257" s="45">
        <v>1207699.44</v>
      </c>
      <c r="AS257" s="46">
        <v>1318438.6499999999</v>
      </c>
      <c r="AT257" s="45">
        <v>2853165.4</v>
      </c>
      <c r="AU257" s="46">
        <v>3462599.04</v>
      </c>
      <c r="AV257" s="45">
        <v>15166375.359999999</v>
      </c>
      <c r="AW257" s="46">
        <v>12670256.130000001</v>
      </c>
    </row>
    <row r="258" spans="1:49" x14ac:dyDescent="0.25">
      <c r="A258" s="31">
        <v>44007</v>
      </c>
      <c r="B258" s="45">
        <v>3621.5836955123</v>
      </c>
      <c r="C258" s="46">
        <v>3174.0919419054098</v>
      </c>
      <c r="D258" s="45">
        <v>4871.6071196725497</v>
      </c>
      <c r="E258" s="46">
        <v>4619.7127367651501</v>
      </c>
      <c r="F258" s="45">
        <v>3895.6652683965399</v>
      </c>
      <c r="G258" s="46">
        <v>2748.8775898337899</v>
      </c>
      <c r="H258" s="45">
        <v>6922.1926021402396</v>
      </c>
      <c r="I258" s="46">
        <v>5936.97517975148</v>
      </c>
      <c r="J258" s="45">
        <v>2133.5644809145501</v>
      </c>
      <c r="K258" s="46">
        <v>1512.6628437499901</v>
      </c>
      <c r="L258" s="45">
        <v>2460.4605380829798</v>
      </c>
      <c r="M258" s="46">
        <v>2624.776601733</v>
      </c>
      <c r="N258" s="45">
        <v>2341.80971533197</v>
      </c>
      <c r="O258" s="46">
        <v>2648.6297198168099</v>
      </c>
      <c r="P258" s="45">
        <v>51683.979132491797</v>
      </c>
      <c r="Q258" s="46">
        <v>37116.478629944198</v>
      </c>
      <c r="R258" s="45">
        <v>729.95040541830997</v>
      </c>
      <c r="S258" s="46">
        <v>662.38295470193202</v>
      </c>
      <c r="T258" s="45">
        <v>5676.4381934682997</v>
      </c>
      <c r="U258" s="46">
        <v>3657.8292817039201</v>
      </c>
      <c r="V258" s="45">
        <v>3460.13906632318</v>
      </c>
      <c r="W258" s="46">
        <v>3302.92702030795</v>
      </c>
      <c r="X258" s="45">
        <v>1186.7945834546499</v>
      </c>
      <c r="Y258" s="46">
        <v>1121.72709374999</v>
      </c>
      <c r="Z258" s="45">
        <v>249.37378039554</v>
      </c>
      <c r="AA258" s="46">
        <v>323.77074999999502</v>
      </c>
      <c r="AB258" s="45">
        <v>11188.172029457</v>
      </c>
      <c r="AC258" s="46">
        <v>11300.006374620199</v>
      </c>
      <c r="AD258" s="45">
        <v>6993.9101510850296</v>
      </c>
      <c r="AE258" s="46">
        <v>4981.6030093303398</v>
      </c>
      <c r="AF258" s="45">
        <v>4088.4221563726101</v>
      </c>
      <c r="AG258" s="46">
        <v>2594.6259750873701</v>
      </c>
      <c r="AH258" s="45">
        <v>9803.6202187980507</v>
      </c>
      <c r="AI258" s="46">
        <v>6287.7211263702102</v>
      </c>
      <c r="AJ258" s="45">
        <v>3570.6186834506002</v>
      </c>
      <c r="AK258" s="46">
        <v>2958.0241341235801</v>
      </c>
      <c r="AL258" s="45">
        <v>11740.4563010975</v>
      </c>
      <c r="AM258" s="46">
        <v>7032.6167322136298</v>
      </c>
      <c r="AN258" s="45">
        <v>5560.9734693585697</v>
      </c>
      <c r="AO258" s="46">
        <v>3570.9755240118702</v>
      </c>
      <c r="AP258" s="45">
        <v>448605.16</v>
      </c>
      <c r="AQ258" s="46">
        <v>373897.34</v>
      </c>
      <c r="AR258" s="45">
        <v>1208400.83</v>
      </c>
      <c r="AS258" s="46">
        <v>1311952.08</v>
      </c>
      <c r="AT258" s="45">
        <v>2841616.52</v>
      </c>
      <c r="AU258" s="46">
        <v>3443652.38</v>
      </c>
      <c r="AV258" s="45">
        <v>15196217.449999999</v>
      </c>
      <c r="AW258" s="46">
        <v>12692670.27</v>
      </c>
    </row>
    <row r="259" spans="1:49" x14ac:dyDescent="0.25">
      <c r="A259" s="31">
        <v>44008</v>
      </c>
      <c r="B259" s="45">
        <v>3611.7605339679099</v>
      </c>
      <c r="C259" s="46">
        <v>3165.9477854700099</v>
      </c>
      <c r="D259" s="45">
        <v>4838.9974228805304</v>
      </c>
      <c r="E259" s="46">
        <v>4588.03169395239</v>
      </c>
      <c r="F259" s="45">
        <v>3873.6625437533899</v>
      </c>
      <c r="G259" s="46">
        <v>2735.00452485182</v>
      </c>
      <c r="H259" s="45">
        <v>6891.24781505387</v>
      </c>
      <c r="I259" s="46">
        <v>5915.2159144240404</v>
      </c>
      <c r="J259" s="45">
        <v>2119.46976737041</v>
      </c>
      <c r="K259" s="46">
        <v>1512.9334999999901</v>
      </c>
      <c r="L259" s="45">
        <v>2443.8672885513301</v>
      </c>
      <c r="M259" s="46">
        <v>2607.4724382575901</v>
      </c>
      <c r="N259" s="45">
        <v>2337.6255502515301</v>
      </c>
      <c r="O259" s="46">
        <v>2654.4583902805998</v>
      </c>
      <c r="P259" s="45">
        <v>50794.325316101</v>
      </c>
      <c r="Q259" s="46">
        <v>36454.518787277302</v>
      </c>
      <c r="R259" s="45">
        <v>708.55886389078796</v>
      </c>
      <c r="S259" s="46">
        <v>642.30263478969903</v>
      </c>
      <c r="T259" s="45">
        <v>5597.3595052454702</v>
      </c>
      <c r="U259" s="46">
        <v>3603.3549213791998</v>
      </c>
      <c r="V259" s="45">
        <v>3458.2181945520801</v>
      </c>
      <c r="W259" s="46">
        <v>3301.2470251771301</v>
      </c>
      <c r="X259" s="45">
        <v>1186.0766861694201</v>
      </c>
      <c r="Y259" s="46">
        <v>1122.1425937499801</v>
      </c>
      <c r="Z259" s="45">
        <v>249.308056423886</v>
      </c>
      <c r="AA259" s="46">
        <v>323.81412499999499</v>
      </c>
      <c r="AB259" s="45">
        <v>11256.975322484201</v>
      </c>
      <c r="AC259" s="46">
        <v>11371.1058391489</v>
      </c>
      <c r="AD259" s="45">
        <v>6912.3933853838198</v>
      </c>
      <c r="AE259" s="46">
        <v>4920.5735595784399</v>
      </c>
      <c r="AF259" s="45">
        <v>4044.9105693453598</v>
      </c>
      <c r="AG259" s="46">
        <v>2565.2337318648401</v>
      </c>
      <c r="AH259" s="45">
        <v>9682.2728068216002</v>
      </c>
      <c r="AI259" s="46">
        <v>6207.8583911822998</v>
      </c>
      <c r="AJ259" s="45">
        <v>3552.99954499872</v>
      </c>
      <c r="AK259" s="46">
        <v>2943.76122463513</v>
      </c>
      <c r="AL259" s="45">
        <v>11652.202712508401</v>
      </c>
      <c r="AM259" s="46">
        <v>6974.5372021143203</v>
      </c>
      <c r="AN259" s="45">
        <v>5507.7601926650304</v>
      </c>
      <c r="AO259" s="46">
        <v>3532.2995678330899</v>
      </c>
      <c r="AP259" s="45">
        <v>449168.15</v>
      </c>
      <c r="AQ259" s="46">
        <v>371267.23</v>
      </c>
      <c r="AR259" s="45">
        <v>1208716.98</v>
      </c>
      <c r="AS259" s="46">
        <v>1305747.8700000001</v>
      </c>
      <c r="AT259" s="45">
        <v>2825937.36</v>
      </c>
      <c r="AU259" s="46">
        <v>3428812.9</v>
      </c>
      <c r="AV259" s="45">
        <v>15144355.119999999</v>
      </c>
      <c r="AW259" s="46">
        <v>12664734.83</v>
      </c>
    </row>
    <row r="260" spans="1:49" x14ac:dyDescent="0.25">
      <c r="A260" s="31">
        <v>44011</v>
      </c>
      <c r="B260" s="45">
        <v>3597.5799028373499</v>
      </c>
      <c r="C260" s="46">
        <v>3152.8052745390901</v>
      </c>
      <c r="D260" s="45">
        <v>4809.6364822798796</v>
      </c>
      <c r="E260" s="46">
        <v>4555.3417610936503</v>
      </c>
      <c r="F260" s="45">
        <v>3848.1897820207701</v>
      </c>
      <c r="G260" s="46">
        <v>2717.38538935425</v>
      </c>
      <c r="H260" s="45">
        <v>6840.7152346451103</v>
      </c>
      <c r="I260" s="46">
        <v>5870.2096397415298</v>
      </c>
      <c r="J260" s="45">
        <v>2105.4231355717002</v>
      </c>
      <c r="K260" s="46">
        <v>1399.0032000000001</v>
      </c>
      <c r="L260" s="45">
        <v>2420.4076451001301</v>
      </c>
      <c r="M260" s="46">
        <v>2590.61857053326</v>
      </c>
      <c r="N260" s="45">
        <v>2572.4473919940101</v>
      </c>
      <c r="O260" s="46">
        <v>2637.2295523123398</v>
      </c>
      <c r="P260" s="45">
        <v>51494.897393011102</v>
      </c>
      <c r="Q260" s="46">
        <v>36951.309577769403</v>
      </c>
      <c r="R260" s="45">
        <v>729.34429153394899</v>
      </c>
      <c r="S260" s="46">
        <v>661.36606800962295</v>
      </c>
      <c r="T260" s="45">
        <v>5648.2500294904003</v>
      </c>
      <c r="U260" s="46">
        <v>3636.1336676637002</v>
      </c>
      <c r="V260" s="45">
        <v>3441.9274071182699</v>
      </c>
      <c r="W260" s="46">
        <v>3286.2873750318099</v>
      </c>
      <c r="X260" s="45">
        <v>1180.00359502014</v>
      </c>
      <c r="Y260" s="46">
        <v>1115.95449999999</v>
      </c>
      <c r="Z260" s="45">
        <v>254.889700000006</v>
      </c>
      <c r="AA260" s="46">
        <v>319.36234999999601</v>
      </c>
      <c r="AB260" s="45">
        <v>11198.158041966</v>
      </c>
      <c r="AC260" s="46">
        <v>11309.183305865099</v>
      </c>
      <c r="AD260" s="45">
        <v>6853.13102788591</v>
      </c>
      <c r="AE260" s="46">
        <v>4873.8039543997202</v>
      </c>
      <c r="AF260" s="45">
        <v>4040.7866144191999</v>
      </c>
      <c r="AG260" s="46">
        <v>2562.3106476440898</v>
      </c>
      <c r="AH260" s="45">
        <v>9664.2445663030394</v>
      </c>
      <c r="AI260" s="46">
        <v>6196.7506860775402</v>
      </c>
      <c r="AJ260" s="45">
        <v>3531.4106707406099</v>
      </c>
      <c r="AK260" s="46">
        <v>2925.1384757527599</v>
      </c>
      <c r="AL260" s="45">
        <v>11576.5566395242</v>
      </c>
      <c r="AM260" s="46">
        <v>6925.0704534319302</v>
      </c>
      <c r="AN260" s="45">
        <v>5532.0701424725603</v>
      </c>
      <c r="AO260" s="46">
        <v>3546.4921335570898</v>
      </c>
      <c r="AP260" s="45">
        <v>446933.54</v>
      </c>
      <c r="AQ260" s="46">
        <v>363360.18</v>
      </c>
      <c r="AR260" s="45">
        <v>1207708.23</v>
      </c>
      <c r="AS260" s="46">
        <v>1294317.31</v>
      </c>
      <c r="AT260" s="45">
        <v>2816525.57</v>
      </c>
      <c r="AU260" s="46">
        <v>3405965.58</v>
      </c>
      <c r="AV260" s="45">
        <v>15062689.68</v>
      </c>
      <c r="AW260" s="46">
        <v>12603846.07</v>
      </c>
    </row>
    <row r="261" spans="1:49" x14ac:dyDescent="0.25">
      <c r="A261" s="31">
        <v>44012</v>
      </c>
      <c r="B261" s="45">
        <v>3587.1630247747598</v>
      </c>
      <c r="C261" s="46">
        <v>3143.0277440078798</v>
      </c>
      <c r="D261" s="45">
        <v>4774.1092907145503</v>
      </c>
      <c r="E261" s="46">
        <v>4520.9329876790598</v>
      </c>
      <c r="F261" s="45">
        <v>3827.2302986790201</v>
      </c>
      <c r="G261" s="46">
        <v>2704.7865773386502</v>
      </c>
      <c r="H261" s="45">
        <v>6819.4834630660198</v>
      </c>
      <c r="I261" s="46">
        <v>5856.1793864306501</v>
      </c>
      <c r="J261" s="45">
        <v>2091.0922898306899</v>
      </c>
      <c r="K261" s="46">
        <v>1399.6293499999999</v>
      </c>
      <c r="L261" s="45">
        <v>2424.2909546614701</v>
      </c>
      <c r="M261" s="46">
        <v>2594.9022216506501</v>
      </c>
      <c r="N261" s="45">
        <v>2593.0273398118102</v>
      </c>
      <c r="O261" s="46">
        <v>2641.5413896672299</v>
      </c>
      <c r="P261" s="45">
        <v>51511.485701288701</v>
      </c>
      <c r="Q261" s="46">
        <v>36940.005784850102</v>
      </c>
      <c r="R261" s="45">
        <v>720.70572260133395</v>
      </c>
      <c r="S261" s="46">
        <v>652.97387581330202</v>
      </c>
      <c r="T261" s="45">
        <v>5617.7803849357497</v>
      </c>
      <c r="U261" s="46">
        <v>3613.87083101295</v>
      </c>
      <c r="V261" s="45">
        <v>3415.6769306824099</v>
      </c>
      <c r="W261" s="46">
        <v>3261.1270079906599</v>
      </c>
      <c r="X261" s="45">
        <v>1172.2429087885901</v>
      </c>
      <c r="Y261" s="46">
        <v>1115.7895000000001</v>
      </c>
      <c r="Z261" s="45">
        <v>254.86695</v>
      </c>
      <c r="AA261" s="46">
        <v>319.33410000000401</v>
      </c>
      <c r="AB261" s="45">
        <v>11086.5912854986</v>
      </c>
      <c r="AC261" s="46">
        <v>11193.449565704601</v>
      </c>
      <c r="AD261" s="45">
        <v>6876.2483347531897</v>
      </c>
      <c r="AE261" s="46">
        <v>4891.31042382542</v>
      </c>
      <c r="AF261" s="45">
        <v>4048.7799465954099</v>
      </c>
      <c r="AG261" s="46">
        <v>2566.5522088866501</v>
      </c>
      <c r="AH261" s="45">
        <v>9766.94073524956</v>
      </c>
      <c r="AI261" s="46">
        <v>6256.0455454462799</v>
      </c>
      <c r="AJ261" s="45">
        <v>3505.27806936768</v>
      </c>
      <c r="AK261" s="46">
        <v>2903.7452175834401</v>
      </c>
      <c r="AL261" s="45">
        <v>11497.8666698385</v>
      </c>
      <c r="AM261" s="46">
        <v>6874.0539600430102</v>
      </c>
      <c r="AN261" s="45">
        <v>5501.8373144331099</v>
      </c>
      <c r="AO261" s="46">
        <v>3525.1630024524002</v>
      </c>
      <c r="AP261" s="45">
        <v>447461.91</v>
      </c>
      <c r="AQ261" s="46">
        <v>362534.05</v>
      </c>
      <c r="AR261" s="45">
        <v>1207157.02</v>
      </c>
      <c r="AS261" s="46">
        <v>1288116.74</v>
      </c>
      <c r="AT261" s="45">
        <v>2795482.56</v>
      </c>
      <c r="AU261" s="46">
        <v>3386653.12</v>
      </c>
      <c r="AV261" s="45">
        <v>14934945.029999999</v>
      </c>
      <c r="AW261" s="46">
        <v>12526848.380000001</v>
      </c>
    </row>
    <row r="262" spans="1:49" x14ac:dyDescent="0.25">
      <c r="A262" s="31">
        <v>44013</v>
      </c>
      <c r="B262" s="45">
        <v>3557.1712330746</v>
      </c>
      <c r="C262" s="46">
        <v>3115.4398413727299</v>
      </c>
      <c r="D262" s="45">
        <v>4728.6443832578998</v>
      </c>
      <c r="E262" s="46">
        <v>4474.2700239433598</v>
      </c>
      <c r="F262" s="45">
        <v>3796.4050803196801</v>
      </c>
      <c r="G262" s="46">
        <v>2683.35839560158</v>
      </c>
      <c r="H262" s="45">
        <v>6756.8693686193401</v>
      </c>
      <c r="I262" s="46">
        <v>5800.82096661792</v>
      </c>
      <c r="J262" s="45">
        <v>2075.2076234614001</v>
      </c>
      <c r="K262" s="46">
        <v>1398.7533999999901</v>
      </c>
      <c r="L262" s="45">
        <v>2413.5792591127802</v>
      </c>
      <c r="M262" s="46">
        <v>2582.9868533068602</v>
      </c>
      <c r="N262" s="45">
        <v>2596.2250047447001</v>
      </c>
      <c r="O262" s="46">
        <v>2630.6840443011201</v>
      </c>
      <c r="P262" s="45">
        <v>50770.264258807198</v>
      </c>
      <c r="Q262" s="46">
        <v>36386.639379867403</v>
      </c>
      <c r="R262" s="45">
        <v>707.44311061718702</v>
      </c>
      <c r="S262" s="46">
        <v>640.28081455432596</v>
      </c>
      <c r="T262" s="45">
        <v>5553.5507569323599</v>
      </c>
      <c r="U262" s="46">
        <v>3569.1725944156001</v>
      </c>
      <c r="V262" s="45">
        <v>3368.9283805137102</v>
      </c>
      <c r="W262" s="46">
        <v>3216.9679420369898</v>
      </c>
      <c r="X262" s="45">
        <v>1160.05480016715</v>
      </c>
      <c r="Y262" s="46">
        <v>1112.23459999998</v>
      </c>
      <c r="Z262" s="45">
        <v>254.662199999997</v>
      </c>
      <c r="AA262" s="46">
        <v>319.07785000000501</v>
      </c>
      <c r="AB262" s="45">
        <v>10831.703447918</v>
      </c>
      <c r="AC262" s="46">
        <v>10932.666047037599</v>
      </c>
      <c r="AD262" s="45">
        <v>6864.6694278172299</v>
      </c>
      <c r="AE262" s="46">
        <v>4880.1788660901202</v>
      </c>
      <c r="AF262" s="45">
        <v>4037.9402923912098</v>
      </c>
      <c r="AG262" s="46">
        <v>2557.7773412790398</v>
      </c>
      <c r="AH262" s="45">
        <v>9753.29006955978</v>
      </c>
      <c r="AI262" s="46">
        <v>6244.5482203343499</v>
      </c>
      <c r="AJ262" s="45">
        <v>3459.9160786298498</v>
      </c>
      <c r="AK262" s="46">
        <v>2865.4439389753302</v>
      </c>
      <c r="AL262" s="45">
        <v>11525.5499807572</v>
      </c>
      <c r="AM262" s="46">
        <v>6885.3277484047503</v>
      </c>
      <c r="AN262" s="45">
        <v>5462.5944526086296</v>
      </c>
      <c r="AO262" s="46">
        <v>3495.6446810410098</v>
      </c>
      <c r="AP262" s="45">
        <v>447979.62</v>
      </c>
      <c r="AQ262" s="46">
        <v>362526.25</v>
      </c>
      <c r="AR262" s="45">
        <v>1207525.6200000001</v>
      </c>
      <c r="AS262" s="46">
        <v>1278423.24</v>
      </c>
      <c r="AT262" s="45">
        <v>2773108.59</v>
      </c>
      <c r="AU262" s="46">
        <v>3361261.94</v>
      </c>
      <c r="AV262" s="45">
        <v>14726067.49</v>
      </c>
      <c r="AW262" s="46">
        <v>12355217.17</v>
      </c>
    </row>
    <row r="263" spans="1:49" x14ac:dyDescent="0.25">
      <c r="A263" s="31">
        <v>44014</v>
      </c>
      <c r="B263" s="45">
        <v>3539.5565626713901</v>
      </c>
      <c r="C263" s="46">
        <v>3099.7041555460301</v>
      </c>
      <c r="D263" s="45">
        <v>4719.1530881897997</v>
      </c>
      <c r="E263" s="46">
        <v>4465.3681767416701</v>
      </c>
      <c r="F263" s="45">
        <v>3776.9367878111502</v>
      </c>
      <c r="G263" s="46">
        <v>2673.60686780691</v>
      </c>
      <c r="H263" s="45">
        <v>6746.6980013790098</v>
      </c>
      <c r="I263" s="46">
        <v>5814.64311206825</v>
      </c>
      <c r="J263" s="45">
        <v>2061.5410877972099</v>
      </c>
      <c r="K263" s="46">
        <v>1399.6293499999999</v>
      </c>
      <c r="L263" s="45">
        <v>2458.7277427200502</v>
      </c>
      <c r="M263" s="46">
        <v>2667.7862279009501</v>
      </c>
      <c r="N263" s="45">
        <v>2570.92376046973</v>
      </c>
      <c r="O263" s="46">
        <v>2587.9206811437498</v>
      </c>
      <c r="P263" s="45">
        <v>51987.172788412499</v>
      </c>
      <c r="Q263" s="46">
        <v>37233.369748710902</v>
      </c>
      <c r="R263" s="45">
        <v>739.48119661753697</v>
      </c>
      <c r="S263" s="46">
        <v>669.17714813733198</v>
      </c>
      <c r="T263" s="45">
        <v>5680.1341827276001</v>
      </c>
      <c r="U263" s="46">
        <v>3649.1857294122301</v>
      </c>
      <c r="V263" s="45">
        <v>3405.54298708546</v>
      </c>
      <c r="W263" s="46">
        <v>3252.4539856111401</v>
      </c>
      <c r="X263" s="45">
        <v>1168.78930604429</v>
      </c>
      <c r="Y263" s="46">
        <v>1114.3017499999901</v>
      </c>
      <c r="Z263" s="45">
        <v>254.75275000000201</v>
      </c>
      <c r="AA263" s="46">
        <v>319.19209999999703</v>
      </c>
      <c r="AB263" s="45">
        <v>10990.3101725012</v>
      </c>
      <c r="AC263" s="46">
        <v>11094.9962048012</v>
      </c>
      <c r="AD263" s="45">
        <v>6954.03357870543</v>
      </c>
      <c r="AE263" s="46">
        <v>4937.8659526598803</v>
      </c>
      <c r="AF263" s="45">
        <v>4077.5218479136502</v>
      </c>
      <c r="AG263" s="46">
        <v>2581.84850367532</v>
      </c>
      <c r="AH263" s="45">
        <v>9753.0805934932996</v>
      </c>
      <c r="AI263" s="46">
        <v>6241.0795802912598</v>
      </c>
      <c r="AJ263" s="45">
        <v>3486.16154366509</v>
      </c>
      <c r="AK263" s="46">
        <v>2887.8077364533901</v>
      </c>
      <c r="AL263" s="45">
        <v>11508.617815597099</v>
      </c>
      <c r="AM263" s="46">
        <v>6869.8784206181599</v>
      </c>
      <c r="AN263" s="45">
        <v>5559.1895711081297</v>
      </c>
      <c r="AO263" s="46">
        <v>3555.1467306476102</v>
      </c>
      <c r="AP263" s="45">
        <v>448486.54</v>
      </c>
      <c r="AQ263" s="46">
        <v>362829.95</v>
      </c>
      <c r="AR263" s="45">
        <v>1207956.93</v>
      </c>
      <c r="AS263" s="46">
        <v>1272387.3799999999</v>
      </c>
      <c r="AT263" s="45">
        <v>2755137.62</v>
      </c>
      <c r="AU263" s="46">
        <v>3341045.58</v>
      </c>
      <c r="AV263" s="45">
        <v>14663581.789999999</v>
      </c>
      <c r="AW263" s="46">
        <v>12302880.07</v>
      </c>
    </row>
    <row r="264" spans="1:49" x14ac:dyDescent="0.25">
      <c r="A264" s="31">
        <v>44015</v>
      </c>
      <c r="B264" s="45">
        <v>3531.02139622496</v>
      </c>
      <c r="C264" s="46">
        <v>3091.3328846318</v>
      </c>
      <c r="D264" s="45">
        <v>4690.5237680523096</v>
      </c>
      <c r="E264" s="46">
        <v>4434.74488685096</v>
      </c>
      <c r="F264" s="45">
        <v>3743.50688672867</v>
      </c>
      <c r="G264" s="46">
        <v>2650.30556915028</v>
      </c>
      <c r="H264" s="45">
        <v>6676.08029011281</v>
      </c>
      <c r="I264" s="46">
        <v>5752.2312943495799</v>
      </c>
      <c r="J264" s="45">
        <v>2045.5504974227199</v>
      </c>
      <c r="K264" s="46">
        <v>1398.6283000000001</v>
      </c>
      <c r="L264" s="45">
        <v>2469.1764218100602</v>
      </c>
      <c r="M264" s="46">
        <v>2678.8411967131401</v>
      </c>
      <c r="N264" s="45">
        <v>2585.8101724048202</v>
      </c>
      <c r="O264" s="46">
        <v>2586.6170774295701</v>
      </c>
      <c r="P264" s="45">
        <v>51340.255692605002</v>
      </c>
      <c r="Q264" s="46">
        <v>36754.858851089302</v>
      </c>
      <c r="R264" s="45">
        <v>723.06440535652303</v>
      </c>
      <c r="S264" s="46">
        <v>653.78474794880503</v>
      </c>
      <c r="T264" s="45">
        <v>5603.6055952098104</v>
      </c>
      <c r="U264" s="46">
        <v>3597.8990136377802</v>
      </c>
      <c r="V264" s="45">
        <v>3388.4776851255901</v>
      </c>
      <c r="W264" s="46">
        <v>3236.7049307714601</v>
      </c>
      <c r="X264" s="45">
        <v>1162.5056413431701</v>
      </c>
      <c r="Y264" s="46">
        <v>1114.63209999999</v>
      </c>
      <c r="Z264" s="45">
        <v>254.798249999999</v>
      </c>
      <c r="AA264" s="46">
        <v>319.248950000001</v>
      </c>
      <c r="AB264" s="45">
        <v>10927.600002338901</v>
      </c>
      <c r="AC264" s="46">
        <v>11028.8036646692</v>
      </c>
      <c r="AD264" s="45">
        <v>7070.3361285012998</v>
      </c>
      <c r="AE264" s="46">
        <v>5023.5408617419898</v>
      </c>
      <c r="AF264" s="45">
        <v>4046.09201916249</v>
      </c>
      <c r="AG264" s="46">
        <v>2562.1555625501801</v>
      </c>
      <c r="AH264" s="45">
        <v>9726.9513875289595</v>
      </c>
      <c r="AI264" s="46">
        <v>6220.6062184756502</v>
      </c>
      <c r="AJ264" s="45">
        <v>3463.86282828498</v>
      </c>
      <c r="AK264" s="46">
        <v>2868.6442693752501</v>
      </c>
      <c r="AL264" s="45">
        <v>11405.1580811359</v>
      </c>
      <c r="AM264" s="46">
        <v>6804.7293626296696</v>
      </c>
      <c r="AN264" s="45">
        <v>5501.4480263138003</v>
      </c>
      <c r="AO264" s="46">
        <v>3516.9601138080302</v>
      </c>
      <c r="AP264" s="45">
        <v>448457.73</v>
      </c>
      <c r="AQ264" s="46">
        <v>357773.97</v>
      </c>
      <c r="AR264" s="45">
        <v>1207768.54</v>
      </c>
      <c r="AS264" s="46">
        <v>1265028.83</v>
      </c>
      <c r="AT264" s="45">
        <v>2729171.63</v>
      </c>
      <c r="AU264" s="46">
        <v>3320431.35</v>
      </c>
      <c r="AV264" s="45">
        <v>14552486.34</v>
      </c>
      <c r="AW264" s="46">
        <v>12224998.57</v>
      </c>
    </row>
    <row r="265" spans="1:49" x14ac:dyDescent="0.25">
      <c r="A265" s="31">
        <v>44018</v>
      </c>
      <c r="B265" s="45">
        <v>3505.0450467696401</v>
      </c>
      <c r="C265" s="46">
        <v>3067.6673291572802</v>
      </c>
      <c r="D265" s="45">
        <v>4671.62899660742</v>
      </c>
      <c r="E265" s="46">
        <v>4416.9020846569301</v>
      </c>
      <c r="F265" s="45">
        <v>3722.4034232133399</v>
      </c>
      <c r="G265" s="46">
        <v>2637.4691476375901</v>
      </c>
      <c r="H265" s="45">
        <v>6644.4390586846403</v>
      </c>
      <c r="I265" s="46">
        <v>5729.3493188783596</v>
      </c>
      <c r="J265" s="45">
        <v>2031.44740424214</v>
      </c>
      <c r="K265" s="46">
        <v>1399.12835</v>
      </c>
      <c r="L265" s="45">
        <v>2451.0781679688298</v>
      </c>
      <c r="M265" s="46">
        <v>2659.9505450420102</v>
      </c>
      <c r="N265" s="45">
        <v>2578.7025055895101</v>
      </c>
      <c r="O265" s="46">
        <v>2563.78382182615</v>
      </c>
      <c r="P265" s="45">
        <v>52043.074964742998</v>
      </c>
      <c r="Q265" s="46">
        <v>37233.955512167202</v>
      </c>
      <c r="R265" s="45">
        <v>752.01980978441895</v>
      </c>
      <c r="S265" s="46">
        <v>679.35707003625805</v>
      </c>
      <c r="T265" s="45">
        <v>5690.00739532426</v>
      </c>
      <c r="U265" s="46">
        <v>3650.2654149912701</v>
      </c>
      <c r="V265" s="45">
        <v>3375.4442523993498</v>
      </c>
      <c r="W265" s="46">
        <v>3224.3128765958099</v>
      </c>
      <c r="X265" s="45">
        <v>1160.2491981087201</v>
      </c>
      <c r="Y265" s="46">
        <v>1114.1359</v>
      </c>
      <c r="Z265" s="45">
        <v>254.76410000000001</v>
      </c>
      <c r="AA265" s="46">
        <v>319.20595000000401</v>
      </c>
      <c r="AB265" s="45">
        <v>10859.357102707099</v>
      </c>
      <c r="AC265" s="46">
        <v>10957.6233342576</v>
      </c>
      <c r="AD265" s="45">
        <v>7323.5249557605803</v>
      </c>
      <c r="AE265" s="46">
        <v>5205.0976849017297</v>
      </c>
      <c r="AF265" s="45">
        <v>4082.3818122838402</v>
      </c>
      <c r="AG265" s="46">
        <v>2583.4353263585399</v>
      </c>
      <c r="AH265" s="45">
        <v>9818.5570907548808</v>
      </c>
      <c r="AI265" s="46">
        <v>6255.3625834589302</v>
      </c>
      <c r="AJ265" s="45">
        <v>3455.4549180386898</v>
      </c>
      <c r="AK265" s="46">
        <v>2862.0700435930598</v>
      </c>
      <c r="AL265" s="45">
        <v>11464.915703943199</v>
      </c>
      <c r="AM265" s="46">
        <v>6835.3468354827601</v>
      </c>
      <c r="AN265" s="45">
        <v>5557.9834948165799</v>
      </c>
      <c r="AO265" s="46">
        <v>3549.1561852176301</v>
      </c>
      <c r="AP265" s="45">
        <v>448428.9</v>
      </c>
      <c r="AQ265" s="46">
        <v>355260.29</v>
      </c>
      <c r="AR265" s="45">
        <v>1208067.58</v>
      </c>
      <c r="AS265" s="46">
        <v>1257226</v>
      </c>
      <c r="AT265" s="45">
        <v>2722055.98</v>
      </c>
      <c r="AU265" s="46">
        <v>3302413.75</v>
      </c>
      <c r="AV265" s="45">
        <v>14438438.1</v>
      </c>
      <c r="AW265" s="46">
        <v>12141258.75</v>
      </c>
    </row>
    <row r="266" spans="1:49" x14ac:dyDescent="0.25">
      <c r="A266" s="31">
        <v>44019</v>
      </c>
      <c r="B266" s="45">
        <v>3467.1200951583801</v>
      </c>
      <c r="C266" s="46">
        <v>3033.4609802984501</v>
      </c>
      <c r="D266" s="45">
        <v>4650.6064992882002</v>
      </c>
      <c r="E266" s="46">
        <v>4393.5992252784899</v>
      </c>
      <c r="F266" s="45">
        <v>3701.86862899166</v>
      </c>
      <c r="G266" s="46">
        <v>2623.3025238216701</v>
      </c>
      <c r="H266" s="45">
        <v>6610.3304082341201</v>
      </c>
      <c r="I266" s="46">
        <v>5698.4541183347901</v>
      </c>
      <c r="J266" s="45">
        <v>2018.8300717590701</v>
      </c>
      <c r="K266" s="46">
        <v>1400.1294499999899</v>
      </c>
      <c r="L266" s="45">
        <v>2430.1193573351802</v>
      </c>
      <c r="M266" s="46">
        <v>2637.6872276552099</v>
      </c>
      <c r="N266" s="45">
        <v>2582.2703261923998</v>
      </c>
      <c r="O266" s="46">
        <v>2562.30290131317</v>
      </c>
      <c r="P266" s="45">
        <v>51450.3374512425</v>
      </c>
      <c r="Q266" s="46">
        <v>36803.842204854103</v>
      </c>
      <c r="R266" s="45">
        <v>744.64059206422496</v>
      </c>
      <c r="S266" s="46">
        <v>673.62890657747096</v>
      </c>
      <c r="T266" s="45">
        <v>5634.5769191090603</v>
      </c>
      <c r="U266" s="46">
        <v>3615.4181317044699</v>
      </c>
      <c r="V266" s="45">
        <v>3350.9471668323799</v>
      </c>
      <c r="W266" s="46">
        <v>3200.8951518271101</v>
      </c>
      <c r="X266" s="45">
        <v>1150.56341226014</v>
      </c>
      <c r="Y266" s="46">
        <v>1113.3092999999899</v>
      </c>
      <c r="Z266" s="45">
        <v>254.70769999999499</v>
      </c>
      <c r="AA266" s="46">
        <v>319.13520000000102</v>
      </c>
      <c r="AB266" s="45">
        <v>10815.6180259012</v>
      </c>
      <c r="AC266" s="46">
        <v>10909.8500692283</v>
      </c>
      <c r="AD266" s="45">
        <v>7464.0570264722401</v>
      </c>
      <c r="AE266" s="46">
        <v>5386.5644960551499</v>
      </c>
      <c r="AF266" s="45">
        <v>4064.8460498243198</v>
      </c>
      <c r="AG266" s="46">
        <v>2571.7898459755402</v>
      </c>
      <c r="AH266" s="45">
        <v>9789.3720678424197</v>
      </c>
      <c r="AI266" s="46">
        <v>6234.9174053352599</v>
      </c>
      <c r="AJ266" s="45">
        <v>3432.15163844784</v>
      </c>
      <c r="AK266" s="46">
        <v>2842.0798420177298</v>
      </c>
      <c r="AL266" s="45">
        <v>11356.641426428199</v>
      </c>
      <c r="AM266" s="46">
        <v>6766.2677330782299</v>
      </c>
      <c r="AN266" s="45">
        <v>5508.5947415261398</v>
      </c>
      <c r="AO266" s="46">
        <v>3516.8442081283401</v>
      </c>
      <c r="AP266" s="45">
        <v>447366.16</v>
      </c>
      <c r="AQ266" s="46">
        <v>351779.14</v>
      </c>
      <c r="AR266" s="45">
        <v>1205862.28</v>
      </c>
      <c r="AS266" s="46">
        <v>1248704.47</v>
      </c>
      <c r="AT266" s="45">
        <v>2709332.27</v>
      </c>
      <c r="AU266" s="46">
        <v>3283728.98</v>
      </c>
      <c r="AV266" s="45">
        <v>14441257.789999999</v>
      </c>
      <c r="AW266" s="46">
        <v>12153974.26</v>
      </c>
    </row>
    <row r="267" spans="1:49" x14ac:dyDescent="0.25">
      <c r="A267" s="31">
        <v>44020</v>
      </c>
      <c r="B267" s="45">
        <v>3479.72853480088</v>
      </c>
      <c r="C267" s="46">
        <v>3043.9595928976701</v>
      </c>
      <c r="D267" s="45">
        <v>4626.7810510009804</v>
      </c>
      <c r="E267" s="46">
        <v>4371.1147685455499</v>
      </c>
      <c r="F267" s="45">
        <v>3679.6614336406101</v>
      </c>
      <c r="G267" s="46">
        <v>2609.6406954495701</v>
      </c>
      <c r="H267" s="45">
        <v>6573.9718779002596</v>
      </c>
      <c r="I267" s="46">
        <v>5671.4554262722404</v>
      </c>
      <c r="J267" s="45">
        <v>2005.2514403886501</v>
      </c>
      <c r="K267" s="46">
        <v>1400.3797</v>
      </c>
      <c r="L267" s="45">
        <v>2426.7690055675298</v>
      </c>
      <c r="M267" s="46">
        <v>2634.9834299119998</v>
      </c>
      <c r="N267" s="45">
        <v>2590.6116262688602</v>
      </c>
      <c r="O267" s="46">
        <v>2558.3086736059599</v>
      </c>
      <c r="P267" s="45">
        <v>50565.532719394301</v>
      </c>
      <c r="Q267" s="46">
        <v>36147.414650567101</v>
      </c>
      <c r="R267" s="45">
        <v>722.94340542137002</v>
      </c>
      <c r="S267" s="46">
        <v>653.34163187024103</v>
      </c>
      <c r="T267" s="45">
        <v>5535.0865751211304</v>
      </c>
      <c r="U267" s="46">
        <v>3548.8112511132299</v>
      </c>
      <c r="V267" s="45">
        <v>3333.05914031263</v>
      </c>
      <c r="W267" s="46">
        <v>3183.7255562423702</v>
      </c>
      <c r="X267" s="45">
        <v>1145.5184538644201</v>
      </c>
      <c r="Y267" s="46">
        <v>1113.80554999999</v>
      </c>
      <c r="Z267" s="45">
        <v>254.70769999999499</v>
      </c>
      <c r="AA267" s="46">
        <v>319.13520000000102</v>
      </c>
      <c r="AB267" s="45">
        <v>10810.395808691201</v>
      </c>
      <c r="AC267" s="46">
        <v>10901.659340378001</v>
      </c>
      <c r="AD267" s="45">
        <v>7543.5020174015699</v>
      </c>
      <c r="AE267" s="46">
        <v>5448.65204171392</v>
      </c>
      <c r="AF267" s="45">
        <v>3989.1805216667099</v>
      </c>
      <c r="AG267" s="46">
        <v>2523.1608525746901</v>
      </c>
      <c r="AH267" s="45">
        <v>9646.1505993092105</v>
      </c>
      <c r="AI267" s="46">
        <v>6137.9350773268598</v>
      </c>
      <c r="AJ267" s="45">
        <v>3411.1722188265699</v>
      </c>
      <c r="AK267" s="46">
        <v>2824.9212741460001</v>
      </c>
      <c r="AL267" s="45">
        <v>11260.8055872072</v>
      </c>
      <c r="AM267" s="46">
        <v>6705.5059829378397</v>
      </c>
      <c r="AN267" s="45">
        <v>5424.5282573009699</v>
      </c>
      <c r="AO267" s="46">
        <v>3461.1705160029601</v>
      </c>
      <c r="AP267" s="45">
        <v>447879.14</v>
      </c>
      <c r="AQ267" s="46">
        <v>351359.66</v>
      </c>
      <c r="AR267" s="45">
        <v>1206996.23</v>
      </c>
      <c r="AS267" s="46">
        <v>1244446.81</v>
      </c>
      <c r="AT267" s="45">
        <v>2703250.51</v>
      </c>
      <c r="AU267" s="46">
        <v>3279021.3</v>
      </c>
      <c r="AV267" s="45">
        <v>14476345.949999999</v>
      </c>
      <c r="AW267" s="46">
        <v>12177994.470000001</v>
      </c>
    </row>
    <row r="268" spans="1:49" x14ac:dyDescent="0.25">
      <c r="A268" s="31">
        <v>44021</v>
      </c>
      <c r="B268" s="45">
        <v>3463.9008590706298</v>
      </c>
      <c r="C268" s="46">
        <v>3029.2130362732701</v>
      </c>
      <c r="D268" s="45">
        <v>4607.2022763763598</v>
      </c>
      <c r="E268" s="46">
        <v>4349.2766416884197</v>
      </c>
      <c r="F268" s="45">
        <v>3653.20508830771</v>
      </c>
      <c r="G268" s="46">
        <v>2591.2696240379601</v>
      </c>
      <c r="H268" s="45">
        <v>6529.2370284410399</v>
      </c>
      <c r="I268" s="46">
        <v>5631.40052327183</v>
      </c>
      <c r="J268" s="45">
        <v>1991.5691699635099</v>
      </c>
      <c r="K268" s="46">
        <v>1400.3797</v>
      </c>
      <c r="L268" s="45">
        <v>2418.0023653964199</v>
      </c>
      <c r="M268" s="46">
        <v>2625.73139120519</v>
      </c>
      <c r="N268" s="45">
        <v>2571.9907117504699</v>
      </c>
      <c r="O268" s="46">
        <v>2523.7979259430199</v>
      </c>
      <c r="P268" s="45">
        <v>50268.3818775666</v>
      </c>
      <c r="Q268" s="46">
        <v>35912.510276833498</v>
      </c>
      <c r="R268" s="45">
        <v>703.34807366797099</v>
      </c>
      <c r="S268" s="46">
        <v>634.99961626748996</v>
      </c>
      <c r="T268" s="45">
        <v>5460.4213607402098</v>
      </c>
      <c r="U268" s="46">
        <v>3498.84500813149</v>
      </c>
      <c r="V268" s="45">
        <v>3318.0024388405</v>
      </c>
      <c r="W268" s="46">
        <v>3169.3294510409401</v>
      </c>
      <c r="X268" s="45">
        <v>1137.82329687838</v>
      </c>
      <c r="Y268" s="46">
        <v>1114.7144000000001</v>
      </c>
      <c r="Z268" s="45">
        <v>254.75275000000201</v>
      </c>
      <c r="AA268" s="46">
        <v>319.19209999999703</v>
      </c>
      <c r="AB268" s="45">
        <v>10828.256406095499</v>
      </c>
      <c r="AC268" s="46">
        <v>10916.8746512417</v>
      </c>
      <c r="AD268" s="45">
        <v>7574.3086823302901</v>
      </c>
      <c r="AE268" s="46">
        <v>5471.2041150251798</v>
      </c>
      <c r="AF268" s="45">
        <v>3947.5395230324898</v>
      </c>
      <c r="AG268" s="46">
        <v>2495.0372357917199</v>
      </c>
      <c r="AH268" s="45">
        <v>9480.1634344360391</v>
      </c>
      <c r="AI268" s="46">
        <v>6029.84116732034</v>
      </c>
      <c r="AJ268" s="45">
        <v>3393.5920722767801</v>
      </c>
      <c r="AK268" s="46">
        <v>2809.7009983551902</v>
      </c>
      <c r="AL268" s="45">
        <v>11137.416334252501</v>
      </c>
      <c r="AM268" s="46">
        <v>6627.1859657269997</v>
      </c>
      <c r="AN268" s="45">
        <v>5357.1643498459598</v>
      </c>
      <c r="AO268" s="46">
        <v>3415.6208501612</v>
      </c>
      <c r="AP268" s="45">
        <v>448419.26</v>
      </c>
      <c r="AQ268" s="46">
        <v>351516.68</v>
      </c>
      <c r="AR268" s="45">
        <v>1207913.6399999999</v>
      </c>
      <c r="AS268" s="46">
        <v>1239486.68</v>
      </c>
      <c r="AT268" s="45">
        <v>2690091.09</v>
      </c>
      <c r="AU268" s="46">
        <v>3262963.94</v>
      </c>
      <c r="AV268" s="45">
        <v>14463673.92</v>
      </c>
      <c r="AW268" s="46">
        <v>12165712.6</v>
      </c>
    </row>
    <row r="269" spans="1:49" x14ac:dyDescent="0.25">
      <c r="A269" s="31">
        <v>44022</v>
      </c>
      <c r="B269" s="45">
        <v>3513.0899601757301</v>
      </c>
      <c r="C269" s="46">
        <v>3002.58361195625</v>
      </c>
      <c r="D269" s="45">
        <v>4567.6900772355102</v>
      </c>
      <c r="E269" s="46">
        <v>4311.9697698007403</v>
      </c>
      <c r="F269" s="45">
        <v>3623.8335457925</v>
      </c>
      <c r="G269" s="46">
        <v>2573.7145817485102</v>
      </c>
      <c r="H269" s="45">
        <v>6471.0845587198901</v>
      </c>
      <c r="I269" s="46">
        <v>5587.3040594337699</v>
      </c>
      <c r="J269" s="45">
        <v>1976.3015307199901</v>
      </c>
      <c r="K269" s="46">
        <v>1399.87914999999</v>
      </c>
      <c r="L269" s="45">
        <v>2403.2788314862501</v>
      </c>
      <c r="M269" s="46">
        <v>2610.37172103482</v>
      </c>
      <c r="N269" s="45">
        <v>2588.8186049972401</v>
      </c>
      <c r="O269" s="46">
        <v>2523.3324324278901</v>
      </c>
      <c r="P269" s="45">
        <v>50600.312809010502</v>
      </c>
      <c r="Q269" s="46">
        <v>36131.523491605301</v>
      </c>
      <c r="R269" s="45">
        <v>721.43204266154305</v>
      </c>
      <c r="S269" s="46">
        <v>651.70915683859596</v>
      </c>
      <c r="T269" s="45">
        <v>5497.9066578444599</v>
      </c>
      <c r="U269" s="46">
        <v>3522.2381193055298</v>
      </c>
      <c r="V269" s="45">
        <v>3305.6033142603901</v>
      </c>
      <c r="W269" s="46">
        <v>3157.51182981374</v>
      </c>
      <c r="X269" s="45">
        <v>1132.9862242762799</v>
      </c>
      <c r="Y269" s="46">
        <v>1115.37599999998</v>
      </c>
      <c r="Z269" s="45">
        <v>254.82145000000301</v>
      </c>
      <c r="AA269" s="46">
        <v>319.27719999999402</v>
      </c>
      <c r="AB269" s="45">
        <v>10846.1492554297</v>
      </c>
      <c r="AC269" s="46">
        <v>10933.8047436877</v>
      </c>
      <c r="AD269" s="45">
        <v>7533.33312123416</v>
      </c>
      <c r="AE269" s="46">
        <v>5436.9224913038397</v>
      </c>
      <c r="AF269" s="45">
        <v>3968.5592142352998</v>
      </c>
      <c r="AG269" s="46">
        <v>2507.90462326543</v>
      </c>
      <c r="AH269" s="45">
        <v>9589.9716863532194</v>
      </c>
      <c r="AI269" s="46">
        <v>6096.9208758577797</v>
      </c>
      <c r="AJ269" s="45">
        <v>3372.0495448041002</v>
      </c>
      <c r="AK269" s="46">
        <v>2792.0992341013998</v>
      </c>
      <c r="AL269" s="45">
        <v>11204.862444619401</v>
      </c>
      <c r="AM269" s="46">
        <v>6664.2200795655799</v>
      </c>
      <c r="AN269" s="45">
        <v>5383.2737201524396</v>
      </c>
      <c r="AO269" s="46">
        <v>3431.2166807072599</v>
      </c>
      <c r="AP269" s="45">
        <v>448410.1</v>
      </c>
      <c r="AQ269" s="46">
        <v>348233.7</v>
      </c>
      <c r="AR269" s="45">
        <v>1207846.71</v>
      </c>
      <c r="AS269" s="46">
        <v>1232839.42</v>
      </c>
      <c r="AT269" s="45">
        <v>2686385.25</v>
      </c>
      <c r="AU269" s="46">
        <v>3245358.15</v>
      </c>
      <c r="AV269" s="45">
        <v>14438896.119999999</v>
      </c>
      <c r="AW269" s="46">
        <v>12158193.58</v>
      </c>
    </row>
    <row r="270" spans="1:49" x14ac:dyDescent="0.25">
      <c r="A270" s="31">
        <v>44025</v>
      </c>
      <c r="B270" s="45">
        <v>3468.2189850779</v>
      </c>
      <c r="C270" s="46">
        <v>2963.5507241773998</v>
      </c>
      <c r="D270" s="45">
        <v>4526.69799956099</v>
      </c>
      <c r="E270" s="46">
        <v>4270.0048305291803</v>
      </c>
      <c r="F270" s="45">
        <v>3598.09519594626</v>
      </c>
      <c r="G270" s="46">
        <v>2556.4585865469899</v>
      </c>
      <c r="H270" s="45">
        <v>6421.6350189279801</v>
      </c>
      <c r="I270" s="46">
        <v>5548.2887998037804</v>
      </c>
      <c r="J270" s="45">
        <v>1961.95031186143</v>
      </c>
      <c r="K270" s="46">
        <v>1399.87914999999</v>
      </c>
      <c r="L270" s="45">
        <v>2543.2959035899798</v>
      </c>
      <c r="M270" s="46">
        <v>2608.35716158166</v>
      </c>
      <c r="N270" s="45">
        <v>2579.5702108359101</v>
      </c>
      <c r="O270" s="46">
        <v>2368.1568619483701</v>
      </c>
      <c r="P270" s="45">
        <v>50969.317745454297</v>
      </c>
      <c r="Q270" s="46">
        <v>36369.749484157503</v>
      </c>
      <c r="R270" s="45">
        <v>726.67518184322898</v>
      </c>
      <c r="S270" s="46">
        <v>655.86546905222099</v>
      </c>
      <c r="T270" s="45">
        <v>5562.5506632861898</v>
      </c>
      <c r="U270" s="46">
        <v>3561.0646523933601</v>
      </c>
      <c r="V270" s="45">
        <v>3269.2493105854401</v>
      </c>
      <c r="W270" s="46">
        <v>3122.8299846398099</v>
      </c>
      <c r="X270" s="45">
        <v>1123.57488978485</v>
      </c>
      <c r="Y270" s="46">
        <v>1112.56544999998</v>
      </c>
      <c r="Z270" s="45">
        <v>254.61670000000001</v>
      </c>
      <c r="AA270" s="46">
        <v>319.02095000000003</v>
      </c>
      <c r="AB270" s="45">
        <v>10622.1832622863</v>
      </c>
      <c r="AC270" s="46">
        <v>10860.82178763</v>
      </c>
      <c r="AD270" s="45">
        <v>7577.9937281288303</v>
      </c>
      <c r="AE270" s="46">
        <v>5466.1110664392299</v>
      </c>
      <c r="AF270" s="45">
        <v>4006.6570057967301</v>
      </c>
      <c r="AG270" s="46">
        <v>2531.5075136170199</v>
      </c>
      <c r="AH270" s="45">
        <v>9688.5919958827399</v>
      </c>
      <c r="AI270" s="46">
        <v>6153.8300895831599</v>
      </c>
      <c r="AJ270" s="45">
        <v>3336.3805287739901</v>
      </c>
      <c r="AK270" s="46">
        <v>2761.93545791632</v>
      </c>
      <c r="AL270" s="45">
        <v>11138.9577951794</v>
      </c>
      <c r="AM270" s="46">
        <v>6622.7923558372204</v>
      </c>
      <c r="AN270" s="45">
        <v>5425.0100949897396</v>
      </c>
      <c r="AO270" s="46">
        <v>3456.3581879066601</v>
      </c>
      <c r="AP270" s="45">
        <v>448339.29</v>
      </c>
      <c r="AQ270" s="46">
        <v>346064.2</v>
      </c>
      <c r="AR270" s="45">
        <v>1207472.08</v>
      </c>
      <c r="AS270" s="46">
        <v>1224094.3799999999</v>
      </c>
      <c r="AT270" s="45">
        <v>2680283.59</v>
      </c>
      <c r="AU270" s="46">
        <v>3218791.48</v>
      </c>
      <c r="AV270" s="45">
        <v>14195519.98</v>
      </c>
      <c r="AW270" s="46">
        <v>11970470.52</v>
      </c>
    </row>
    <row r="271" spans="1:49" x14ac:dyDescent="0.25">
      <c r="A271" s="31">
        <v>44026</v>
      </c>
      <c r="B271" s="45">
        <v>3458.2796975926599</v>
      </c>
      <c r="C271" s="46">
        <v>3023.03541663753</v>
      </c>
      <c r="D271" s="45">
        <v>4523.65524455589</v>
      </c>
      <c r="E271" s="46">
        <v>4267.3458329550404</v>
      </c>
      <c r="F271" s="45">
        <v>3575.11904975788</v>
      </c>
      <c r="G271" s="46">
        <v>2543.3817230712202</v>
      </c>
      <c r="H271" s="45">
        <v>6395.7521067097496</v>
      </c>
      <c r="I271" s="46">
        <v>5534.3363303708802</v>
      </c>
      <c r="J271" s="45">
        <v>1948.4235663346999</v>
      </c>
      <c r="K271" s="46">
        <v>1400.2545499999901</v>
      </c>
      <c r="L271" s="45">
        <v>2527.2718201603302</v>
      </c>
      <c r="M271" s="46">
        <v>2592.8927710918001</v>
      </c>
      <c r="N271" s="45">
        <v>2576.1296169390198</v>
      </c>
      <c r="O271" s="46">
        <v>2356.9869200100502</v>
      </c>
      <c r="P271" s="45">
        <v>50228.387986508998</v>
      </c>
      <c r="Q271" s="46">
        <v>35826.376204453903</v>
      </c>
      <c r="R271" s="45">
        <v>719.88082223843696</v>
      </c>
      <c r="S271" s="46">
        <v>649.01819310700205</v>
      </c>
      <c r="T271" s="45">
        <v>5471.5966695445804</v>
      </c>
      <c r="U271" s="46">
        <v>3501.2929177034698</v>
      </c>
      <c r="V271" s="45">
        <v>3277.3507774958498</v>
      </c>
      <c r="W271" s="46">
        <v>3130.7482586256501</v>
      </c>
      <c r="X271" s="45">
        <v>1122.39904929147</v>
      </c>
      <c r="Y271" s="46">
        <v>1113.6401000000001</v>
      </c>
      <c r="Z271" s="45">
        <v>254.662199999997</v>
      </c>
      <c r="AA271" s="46">
        <v>319.07785000000501</v>
      </c>
      <c r="AB271" s="45">
        <v>10729.9750325767</v>
      </c>
      <c r="AC271" s="46">
        <v>10970.311576926701</v>
      </c>
      <c r="AD271" s="45">
        <v>7326.3178229249797</v>
      </c>
      <c r="AE271" s="46">
        <v>5281.7385597191696</v>
      </c>
      <c r="AF271" s="45">
        <v>3907.7134108668301</v>
      </c>
      <c r="AG271" s="46">
        <v>2468.2586319167099</v>
      </c>
      <c r="AH271" s="45">
        <v>9443.1265796854295</v>
      </c>
      <c r="AI271" s="46">
        <v>5997.0341686562897</v>
      </c>
      <c r="AJ271" s="45">
        <v>3337.7974532499902</v>
      </c>
      <c r="AK271" s="46">
        <v>2763.4615717981701</v>
      </c>
      <c r="AL271" s="45">
        <v>11028.1369020989</v>
      </c>
      <c r="AM271" s="46">
        <v>6552.6777464142297</v>
      </c>
      <c r="AN271" s="45">
        <v>5361.1821771401201</v>
      </c>
      <c r="AO271" s="46">
        <v>3413.5985209365599</v>
      </c>
      <c r="AP271" s="45">
        <v>447334.84</v>
      </c>
      <c r="AQ271" s="46">
        <v>340922.35</v>
      </c>
      <c r="AR271" s="45">
        <v>1205992.54</v>
      </c>
      <c r="AS271" s="46">
        <v>1214492.01</v>
      </c>
      <c r="AT271" s="45">
        <v>2682580.77</v>
      </c>
      <c r="AU271" s="46">
        <v>3198987.02</v>
      </c>
      <c r="AV271" s="45">
        <v>14184382.25</v>
      </c>
      <c r="AW271" s="46">
        <v>11981860.300000001</v>
      </c>
    </row>
    <row r="272" spans="1:49" x14ac:dyDescent="0.25">
      <c r="A272" s="31">
        <v>44027</v>
      </c>
      <c r="B272" s="45">
        <v>3423.5326094520101</v>
      </c>
      <c r="C272" s="46">
        <v>2980.1491201403101</v>
      </c>
      <c r="D272" s="45">
        <v>4490.4243284621498</v>
      </c>
      <c r="E272" s="46">
        <v>4232.7902545809402</v>
      </c>
      <c r="F272" s="45">
        <v>3549.8340780084</v>
      </c>
      <c r="G272" s="46">
        <v>2526.42168037799</v>
      </c>
      <c r="H272" s="45">
        <v>6351.9342493802296</v>
      </c>
      <c r="I272" s="46">
        <v>5495.3153242046401</v>
      </c>
      <c r="J272" s="45">
        <v>1933.5948268945599</v>
      </c>
      <c r="K272" s="46">
        <v>1400.0043000000001</v>
      </c>
      <c r="L272" s="45">
        <v>2560.7731864416</v>
      </c>
      <c r="M272" s="46">
        <v>2627.4867674770999</v>
      </c>
      <c r="N272" s="45">
        <v>2566.4702903277598</v>
      </c>
      <c r="O272" s="46">
        <v>2347.9103750918198</v>
      </c>
      <c r="P272" s="45">
        <v>50996.953483887497</v>
      </c>
      <c r="Q272" s="46">
        <v>36350.986182876099</v>
      </c>
      <c r="R272" s="45">
        <v>733.22670152038404</v>
      </c>
      <c r="S272" s="46">
        <v>661.04652012580198</v>
      </c>
      <c r="T272" s="45">
        <v>5554.1736934330602</v>
      </c>
      <c r="U272" s="46">
        <v>3552.6552835347202</v>
      </c>
      <c r="V272" s="45">
        <v>3258.6472696675501</v>
      </c>
      <c r="W272" s="46">
        <v>3112.92765567881</v>
      </c>
      <c r="X272" s="45">
        <v>1117.0229854352899</v>
      </c>
      <c r="Y272" s="46">
        <v>1113.88825</v>
      </c>
      <c r="Z272" s="45">
        <v>254.68495000000399</v>
      </c>
      <c r="AA272" s="46">
        <v>319.10654999999599</v>
      </c>
      <c r="AB272" s="45">
        <v>10636.521213277199</v>
      </c>
      <c r="AC272" s="46">
        <v>10871.4020718104</v>
      </c>
      <c r="AD272" s="45">
        <v>7296.14759191142</v>
      </c>
      <c r="AE272" s="46">
        <v>5256.2924800344999</v>
      </c>
      <c r="AF272" s="45">
        <v>3950.63114210105</v>
      </c>
      <c r="AG272" s="46">
        <v>2494.5027575001</v>
      </c>
      <c r="AH272" s="45">
        <v>9510.4148497132592</v>
      </c>
      <c r="AI272" s="46">
        <v>6036.2843219368096</v>
      </c>
      <c r="AJ272" s="45">
        <v>3315.65689664298</v>
      </c>
      <c r="AK272" s="46">
        <v>2744.5263913968502</v>
      </c>
      <c r="AL272" s="45">
        <v>11122.6594071238</v>
      </c>
      <c r="AM272" s="46">
        <v>6605.5614305476902</v>
      </c>
      <c r="AN272" s="45">
        <v>5408.5591291532801</v>
      </c>
      <c r="AO272" s="46">
        <v>3441.9301328147999</v>
      </c>
      <c r="AP272" s="45">
        <v>447892.88</v>
      </c>
      <c r="AQ272" s="46">
        <v>339670.75</v>
      </c>
      <c r="AR272" s="45">
        <v>1207255.03</v>
      </c>
      <c r="AS272" s="46">
        <v>1203262.4099999999</v>
      </c>
      <c r="AT272" s="45">
        <v>2683834.12</v>
      </c>
      <c r="AU272" s="46">
        <v>3175011.3</v>
      </c>
      <c r="AV272" s="45">
        <v>14126340.949999999</v>
      </c>
      <c r="AW272" s="46">
        <v>11895683.789999999</v>
      </c>
    </row>
    <row r="273" spans="1:49" x14ac:dyDescent="0.25">
      <c r="A273" s="31">
        <v>44028</v>
      </c>
      <c r="B273" s="45">
        <v>3417.2230671532702</v>
      </c>
      <c r="C273" s="46">
        <v>2980.3891789331101</v>
      </c>
      <c r="D273" s="45">
        <v>4466.3522700614303</v>
      </c>
      <c r="E273" s="46">
        <v>4210.1044173701803</v>
      </c>
      <c r="F273" s="45">
        <v>3525.6363955750899</v>
      </c>
      <c r="G273" s="46">
        <v>2512.3965059665002</v>
      </c>
      <c r="H273" s="45">
        <v>6320.9383583358303</v>
      </c>
      <c r="I273" s="46">
        <v>5476.7794530355704</v>
      </c>
      <c r="J273" s="45">
        <v>1920.61281858696</v>
      </c>
      <c r="K273" s="46">
        <v>1400.8797499999901</v>
      </c>
      <c r="L273" s="45">
        <v>2534.04692036393</v>
      </c>
      <c r="M273" s="46">
        <v>2600.46977437227</v>
      </c>
      <c r="N273" s="45">
        <v>2574.8788089651198</v>
      </c>
      <c r="O273" s="46">
        <v>2345.9002802453001</v>
      </c>
      <c r="P273" s="45">
        <v>50516.327687086101</v>
      </c>
      <c r="Q273" s="46">
        <v>35990.6348521279</v>
      </c>
      <c r="R273" s="45">
        <v>731.50058538263102</v>
      </c>
      <c r="S273" s="46">
        <v>659.03888952557497</v>
      </c>
      <c r="T273" s="45">
        <v>5505.4911651805496</v>
      </c>
      <c r="U273" s="46">
        <v>3519.70433032651</v>
      </c>
      <c r="V273" s="45">
        <v>3250.2337022932002</v>
      </c>
      <c r="W273" s="46">
        <v>3104.8741634859002</v>
      </c>
      <c r="X273" s="45">
        <v>1112.8175665133599</v>
      </c>
      <c r="Y273" s="46">
        <v>1115.2106000000001</v>
      </c>
      <c r="Z273" s="45">
        <v>254.75275000000201</v>
      </c>
      <c r="AA273" s="46">
        <v>319.19209999999703</v>
      </c>
      <c r="AB273" s="45">
        <v>10636.253076758399</v>
      </c>
      <c r="AC273" s="46">
        <v>10869.0578983429</v>
      </c>
      <c r="AD273" s="45">
        <v>7126.0350982302998</v>
      </c>
      <c r="AE273" s="46">
        <v>5133.5249037350904</v>
      </c>
      <c r="AF273" s="45">
        <v>3901.2781374217402</v>
      </c>
      <c r="AG273" s="46">
        <v>2462.9409998475298</v>
      </c>
      <c r="AH273" s="45">
        <v>9446.7527529465206</v>
      </c>
      <c r="AI273" s="46">
        <v>5992.2872070948797</v>
      </c>
      <c r="AJ273" s="45">
        <v>3305.8007976818999</v>
      </c>
      <c r="AK273" s="46">
        <v>2736.6006497736898</v>
      </c>
      <c r="AL273" s="45">
        <v>11044.4631661236</v>
      </c>
      <c r="AM273" s="46">
        <v>6559.3484583298296</v>
      </c>
      <c r="AN273" s="45">
        <v>5367.4685849634197</v>
      </c>
      <c r="AO273" s="46">
        <v>3414.9373639857099</v>
      </c>
      <c r="AP273" s="45">
        <v>448404.51</v>
      </c>
      <c r="AQ273" s="46">
        <v>339738.39</v>
      </c>
      <c r="AR273" s="45">
        <v>1208053.04</v>
      </c>
      <c r="AS273" s="46">
        <v>1198072.3899999999</v>
      </c>
      <c r="AT273" s="45">
        <v>2687068.75</v>
      </c>
      <c r="AU273" s="46">
        <v>3159663.03</v>
      </c>
      <c r="AV273" s="45">
        <v>14090034.74</v>
      </c>
      <c r="AW273" s="46">
        <v>11861478.23</v>
      </c>
    </row>
    <row r="274" spans="1:49" x14ac:dyDescent="0.25">
      <c r="A274" s="31">
        <v>44029</v>
      </c>
      <c r="B274" s="45">
        <v>3405.3360307637299</v>
      </c>
      <c r="C274" s="46">
        <v>2969.78233390883</v>
      </c>
      <c r="D274" s="45">
        <v>4435.8235750625199</v>
      </c>
      <c r="E274" s="46">
        <v>4178.2008144985202</v>
      </c>
      <c r="F274" s="45">
        <v>3499.57386936271</v>
      </c>
      <c r="G274" s="46">
        <v>2494.87247907759</v>
      </c>
      <c r="H274" s="45">
        <v>6278.5744782101201</v>
      </c>
      <c r="I274" s="46">
        <v>5439.0313252679398</v>
      </c>
      <c r="J274" s="45">
        <v>1906.3673877158501</v>
      </c>
      <c r="K274" s="46">
        <v>1400.8797499999901</v>
      </c>
      <c r="L274" s="45">
        <v>2531.0842449285001</v>
      </c>
      <c r="M274" s="46">
        <v>2597.6378223011802</v>
      </c>
      <c r="N274" s="45">
        <v>2572.7348763671998</v>
      </c>
      <c r="O274" s="46">
        <v>2330.6370152259601</v>
      </c>
      <c r="P274" s="45">
        <v>50380.106556762497</v>
      </c>
      <c r="Q274" s="46">
        <v>35871.805690562098</v>
      </c>
      <c r="R274" s="45">
        <v>718.36586938658604</v>
      </c>
      <c r="S274" s="46">
        <v>646.51895790885396</v>
      </c>
      <c r="T274" s="45">
        <v>5473.1121797384203</v>
      </c>
      <c r="U274" s="46">
        <v>3496.9758478127701</v>
      </c>
      <c r="V274" s="45">
        <v>3225.1185092870501</v>
      </c>
      <c r="W274" s="46">
        <v>3080.9221341846001</v>
      </c>
      <c r="X274" s="45">
        <v>1105.56544983862</v>
      </c>
      <c r="Y274" s="46">
        <v>1114.3017499999901</v>
      </c>
      <c r="Z274" s="45">
        <v>254.69634999999599</v>
      </c>
      <c r="AA274" s="46">
        <v>319.12040000000201</v>
      </c>
      <c r="AB274" s="45">
        <v>10497.658544895199</v>
      </c>
      <c r="AC274" s="46">
        <v>10723.7529469208</v>
      </c>
      <c r="AD274" s="45">
        <v>7220.8881761307302</v>
      </c>
      <c r="AE274" s="46">
        <v>5206.0171976490201</v>
      </c>
      <c r="AF274" s="45">
        <v>3892.0308173697199</v>
      </c>
      <c r="AG274" s="46">
        <v>2456.0778267012702</v>
      </c>
      <c r="AH274" s="45">
        <v>9405.9701600262106</v>
      </c>
      <c r="AI274" s="46">
        <v>5964.0831062207299</v>
      </c>
      <c r="AJ274" s="45">
        <v>3282.0652771226</v>
      </c>
      <c r="AK274" s="46">
        <v>2716.0024834853298</v>
      </c>
      <c r="AL274" s="45">
        <v>11022.7781165303</v>
      </c>
      <c r="AM274" s="46">
        <v>6542.3616924898197</v>
      </c>
      <c r="AN274" s="45">
        <v>5334.5945173971204</v>
      </c>
      <c r="AO274" s="46">
        <v>3391.6253847623898</v>
      </c>
      <c r="AP274" s="45">
        <v>448324.06</v>
      </c>
      <c r="AQ274" s="46">
        <v>336684.15</v>
      </c>
      <c r="AR274" s="45">
        <v>1207547.6200000001</v>
      </c>
      <c r="AS274" s="46">
        <v>1191284.98</v>
      </c>
      <c r="AT274" s="45">
        <v>2684310.89</v>
      </c>
      <c r="AU274" s="46">
        <v>3137326.46</v>
      </c>
      <c r="AV274" s="45">
        <v>13966856.550000001</v>
      </c>
      <c r="AW274" s="46">
        <v>11750745.67</v>
      </c>
    </row>
    <row r="275" spans="1:49" x14ac:dyDescent="0.25">
      <c r="A275" s="31">
        <v>44032</v>
      </c>
      <c r="B275" s="45">
        <v>3385.5595817373801</v>
      </c>
      <c r="C275" s="46">
        <v>2951.8914871484999</v>
      </c>
      <c r="D275" s="45">
        <v>4423.531246908</v>
      </c>
      <c r="E275" s="46">
        <v>4166.6044087870296</v>
      </c>
      <c r="F275" s="45">
        <v>3488.2614843135202</v>
      </c>
      <c r="G275" s="46">
        <v>2489.97524073966</v>
      </c>
      <c r="H275" s="45">
        <v>6277.7632225678799</v>
      </c>
      <c r="I275" s="46">
        <v>5446.5623379196104</v>
      </c>
      <c r="J275" s="45">
        <v>1895.42299369238</v>
      </c>
      <c r="K275" s="46">
        <v>1403.0065499999901</v>
      </c>
      <c r="L275" s="45">
        <v>2381.8969132042698</v>
      </c>
      <c r="M275" s="46">
        <v>2591.0294530942901</v>
      </c>
      <c r="N275" s="45">
        <v>2580.5918017971098</v>
      </c>
      <c r="O275" s="46">
        <v>2447.1496999113301</v>
      </c>
      <c r="P275" s="45">
        <v>50590.503258363002</v>
      </c>
      <c r="Q275" s="46">
        <v>36000.767855002799</v>
      </c>
      <c r="R275" s="45">
        <v>718.17072189975602</v>
      </c>
      <c r="S275" s="46">
        <v>646.12520137089302</v>
      </c>
      <c r="T275" s="45">
        <v>5479.1249410744904</v>
      </c>
      <c r="U275" s="46">
        <v>3499.0194226723502</v>
      </c>
      <c r="V275" s="45">
        <v>3204.71733058277</v>
      </c>
      <c r="W275" s="46">
        <v>3061.3606903475602</v>
      </c>
      <c r="X275" s="45">
        <v>1098.6991898607901</v>
      </c>
      <c r="Y275" s="46">
        <v>1114.5493999999901</v>
      </c>
      <c r="Z275" s="45">
        <v>254.70769999999499</v>
      </c>
      <c r="AA275" s="46">
        <v>319.13520000000102</v>
      </c>
      <c r="AB275" s="45">
        <v>10466.9311019623</v>
      </c>
      <c r="AC275" s="46">
        <v>10689.6184382298</v>
      </c>
      <c r="AD275" s="45">
        <v>7252.6890856679602</v>
      </c>
      <c r="AE275" s="46">
        <v>5225.03345220757</v>
      </c>
      <c r="AF275" s="45">
        <v>3887.82170344423</v>
      </c>
      <c r="AG275" s="46">
        <v>2463.7636807161498</v>
      </c>
      <c r="AH275" s="45">
        <v>9384.4344545243803</v>
      </c>
      <c r="AI275" s="46">
        <v>5947.3797446835497</v>
      </c>
      <c r="AJ275" s="45">
        <v>3265.28594773031</v>
      </c>
      <c r="AK275" s="46">
        <v>2702.2932981840399</v>
      </c>
      <c r="AL275" s="45">
        <v>11024.4657737946</v>
      </c>
      <c r="AM275" s="46">
        <v>6542.0159435751502</v>
      </c>
      <c r="AN275" s="45">
        <v>5332.4265562444298</v>
      </c>
      <c r="AO275" s="46">
        <v>3389.0247106043498</v>
      </c>
      <c r="AP275" s="45">
        <v>448326.04</v>
      </c>
      <c r="AQ275" s="46">
        <v>333321.53999999998</v>
      </c>
      <c r="AR275" s="45">
        <v>1208371.19</v>
      </c>
      <c r="AS275" s="46">
        <v>1184110.28</v>
      </c>
      <c r="AT275" s="45">
        <v>2686302.99</v>
      </c>
      <c r="AU275" s="46">
        <v>3121266.79</v>
      </c>
      <c r="AV275" s="45">
        <v>13956326.18</v>
      </c>
      <c r="AW275" s="46">
        <v>11750521.119999999</v>
      </c>
    </row>
    <row r="276" spans="1:49" x14ac:dyDescent="0.25">
      <c r="A276" s="31">
        <v>44033</v>
      </c>
      <c r="B276" s="45">
        <v>3371.9566852175099</v>
      </c>
      <c r="C276" s="46">
        <v>2939.3747141147401</v>
      </c>
      <c r="D276" s="45">
        <v>4402.14397888242</v>
      </c>
      <c r="E276" s="46">
        <v>4143.2742162070699</v>
      </c>
      <c r="F276" s="45">
        <v>3471.61861750042</v>
      </c>
      <c r="G276" s="46">
        <v>2479.2454538009201</v>
      </c>
      <c r="H276" s="45">
        <v>6252.4527998440799</v>
      </c>
      <c r="I276" s="46">
        <v>5423.9464400264196</v>
      </c>
      <c r="J276" s="45">
        <v>1884.1088574125299</v>
      </c>
      <c r="K276" s="46">
        <v>1403.75695</v>
      </c>
      <c r="L276" s="45">
        <v>2377.7918862461802</v>
      </c>
      <c r="M276" s="46">
        <v>2586.5174185214801</v>
      </c>
      <c r="N276" s="45">
        <v>2593.4556877355699</v>
      </c>
      <c r="O276" s="46">
        <v>2443.6737925535799</v>
      </c>
      <c r="P276" s="45">
        <v>50707.369718322501</v>
      </c>
      <c r="Q276" s="46">
        <v>36053.019214581102</v>
      </c>
      <c r="R276" s="45">
        <v>717.45143646182896</v>
      </c>
      <c r="S276" s="46">
        <v>644.88151223517502</v>
      </c>
      <c r="T276" s="45">
        <v>5466.8099645195198</v>
      </c>
      <c r="U276" s="46">
        <v>3487.9009251870002</v>
      </c>
      <c r="V276" s="45">
        <v>3184.8563965122898</v>
      </c>
      <c r="W276" s="46">
        <v>3042.4082902733699</v>
      </c>
      <c r="X276" s="45">
        <v>1090.7215976380301</v>
      </c>
      <c r="Y276" s="46">
        <v>1114.4666999999999</v>
      </c>
      <c r="Z276" s="45">
        <v>254.69634999999599</v>
      </c>
      <c r="AA276" s="46">
        <v>319.12040000000201</v>
      </c>
      <c r="AB276" s="45">
        <v>10396.159999924899</v>
      </c>
      <c r="AC276" s="46">
        <v>10613.8415797588</v>
      </c>
      <c r="AD276" s="45">
        <v>7328.8222701081104</v>
      </c>
      <c r="AE276" s="46">
        <v>5280.0546322934197</v>
      </c>
      <c r="AF276" s="45">
        <v>3888.1374267024598</v>
      </c>
      <c r="AG276" s="46">
        <v>2463.4195177962802</v>
      </c>
      <c r="AH276" s="45">
        <v>9436.3983418744501</v>
      </c>
      <c r="AI276" s="46">
        <v>5974.7025728087301</v>
      </c>
      <c r="AJ276" s="45">
        <v>3243.2000380561299</v>
      </c>
      <c r="AK276" s="46">
        <v>2683.0581842961801</v>
      </c>
      <c r="AL276" s="45">
        <v>10972.691345253499</v>
      </c>
      <c r="AM276" s="46">
        <v>6487.9103872566002</v>
      </c>
      <c r="AN276" s="45">
        <v>5321.3281662005402</v>
      </c>
      <c r="AO276" s="46">
        <v>3379.8038441171102</v>
      </c>
      <c r="AP276" s="45">
        <v>447274.55</v>
      </c>
      <c r="AQ276" s="46">
        <v>329647.27</v>
      </c>
      <c r="AR276" s="45">
        <v>1206276.7</v>
      </c>
      <c r="AS276" s="46">
        <v>1176159.03</v>
      </c>
      <c r="AT276" s="45">
        <v>2684535.28</v>
      </c>
      <c r="AU276" s="46">
        <v>3102382.27</v>
      </c>
      <c r="AV276" s="45">
        <v>13828383.93</v>
      </c>
      <c r="AW276" s="46">
        <v>11663516.34</v>
      </c>
    </row>
    <row r="277" spans="1:49" x14ac:dyDescent="0.25">
      <c r="A277" s="31">
        <v>44034</v>
      </c>
      <c r="B277" s="45">
        <v>3360.09008175176</v>
      </c>
      <c r="C277" s="46">
        <v>2914.8418835080502</v>
      </c>
      <c r="D277" s="45">
        <v>4385.9480946127896</v>
      </c>
      <c r="E277" s="46">
        <v>4128.1558243732798</v>
      </c>
      <c r="F277" s="45">
        <v>3463.5617287054001</v>
      </c>
      <c r="G277" s="46">
        <v>2476.7566915156199</v>
      </c>
      <c r="H277" s="45">
        <v>6247.1842751522199</v>
      </c>
      <c r="I277" s="46">
        <v>5427.99878110805</v>
      </c>
      <c r="J277" s="45">
        <v>1875.22638083384</v>
      </c>
      <c r="K277" s="46">
        <v>1404.7579499999899</v>
      </c>
      <c r="L277" s="45">
        <v>2378.5638883377001</v>
      </c>
      <c r="M277" s="46">
        <v>2587.7412305406801</v>
      </c>
      <c r="N277" s="45">
        <v>2585.3287734525102</v>
      </c>
      <c r="O277" s="46">
        <v>2425.2521876267601</v>
      </c>
      <c r="P277" s="45">
        <v>50248.156939706801</v>
      </c>
      <c r="Q277" s="46">
        <v>35672.648767590799</v>
      </c>
      <c r="R277" s="45">
        <v>704.152148548627</v>
      </c>
      <c r="S277" s="46">
        <v>632.00416344040798</v>
      </c>
      <c r="T277" s="45">
        <v>5347.4852317466002</v>
      </c>
      <c r="U277" s="46">
        <v>3428.9803168612798</v>
      </c>
      <c r="V277" s="45">
        <v>3172.7560615812899</v>
      </c>
      <c r="W277" s="46">
        <v>3019.6389211164901</v>
      </c>
      <c r="X277" s="45">
        <v>1085.26940174999</v>
      </c>
      <c r="Y277" s="46">
        <v>1116.203</v>
      </c>
      <c r="Z277" s="45">
        <v>254.81004999999001</v>
      </c>
      <c r="AA277" s="46">
        <v>319.26330000000002</v>
      </c>
      <c r="AB277" s="45">
        <v>10421.682554473</v>
      </c>
      <c r="AC277" s="46">
        <v>10637.2675955956</v>
      </c>
      <c r="AD277" s="45">
        <v>7153.4286375219499</v>
      </c>
      <c r="AE277" s="46">
        <v>5150.28792446033</v>
      </c>
      <c r="AF277" s="45">
        <v>3821.5037539641098</v>
      </c>
      <c r="AG277" s="46">
        <v>2420.2188589303701</v>
      </c>
      <c r="AH277" s="45">
        <v>9245.3236595241196</v>
      </c>
      <c r="AI277" s="46">
        <v>5855.8946229518397</v>
      </c>
      <c r="AJ277" s="45">
        <v>3228.13704145971</v>
      </c>
      <c r="AK277" s="46">
        <v>2670.77145048172</v>
      </c>
      <c r="AL277" s="45">
        <v>10875.0548963651</v>
      </c>
      <c r="AM277" s="46">
        <v>6405.8384389310804</v>
      </c>
      <c r="AN277" s="45">
        <v>5315.4365797697401</v>
      </c>
      <c r="AO277" s="46">
        <v>3328.2510415074598</v>
      </c>
      <c r="AP277" s="45">
        <v>447844.63</v>
      </c>
      <c r="AQ277" s="46">
        <v>329154.73</v>
      </c>
      <c r="AR277" s="45">
        <v>1207792.31</v>
      </c>
      <c r="AS277" s="46">
        <v>1167617.25</v>
      </c>
      <c r="AT277" s="45">
        <v>2688750.93</v>
      </c>
      <c r="AU277" s="46">
        <v>3083402.86</v>
      </c>
      <c r="AV277" s="45">
        <v>13790582.02</v>
      </c>
      <c r="AW277" s="46">
        <v>11618452.76</v>
      </c>
    </row>
    <row r="278" spans="1:49" x14ac:dyDescent="0.25">
      <c r="A278" s="31">
        <v>44035</v>
      </c>
      <c r="B278" s="45">
        <v>3383.64061873126</v>
      </c>
      <c r="C278" s="46">
        <v>2934.7701362807402</v>
      </c>
      <c r="D278" s="45">
        <v>4364.5310513641998</v>
      </c>
      <c r="E278" s="46">
        <v>4104.8024555492002</v>
      </c>
      <c r="F278" s="45">
        <v>3449.0710156484902</v>
      </c>
      <c r="G278" s="46">
        <v>2467.5367733084299</v>
      </c>
      <c r="H278" s="45">
        <v>6236.0230110975799</v>
      </c>
      <c r="I278" s="46">
        <v>5417.4219588210899</v>
      </c>
      <c r="J278" s="45">
        <v>1863.2957463304899</v>
      </c>
      <c r="K278" s="46">
        <v>1405.5088000000001</v>
      </c>
      <c r="L278" s="45">
        <v>2373.87650364815</v>
      </c>
      <c r="M278" s="46">
        <v>2582.89351644007</v>
      </c>
      <c r="N278" s="45">
        <v>2586.6754883445201</v>
      </c>
      <c r="O278" s="46">
        <v>2444.4577494714099</v>
      </c>
      <c r="P278" s="45">
        <v>49982.382335669397</v>
      </c>
      <c r="Q278" s="46">
        <v>35458.035829996603</v>
      </c>
      <c r="R278" s="45">
        <v>691.90182016281506</v>
      </c>
      <c r="S278" s="46">
        <v>619.11735542485701</v>
      </c>
      <c r="T278" s="45">
        <v>5346.8444496715701</v>
      </c>
      <c r="U278" s="46">
        <v>3406.8698444768502</v>
      </c>
      <c r="V278" s="45">
        <v>3153.7694055739198</v>
      </c>
      <c r="W278" s="46">
        <v>3001.6457042688598</v>
      </c>
      <c r="X278" s="45">
        <v>1078.21160823223</v>
      </c>
      <c r="Y278" s="46">
        <v>1115.04520000001</v>
      </c>
      <c r="Z278" s="45">
        <v>254.70769999999499</v>
      </c>
      <c r="AA278" s="46">
        <v>319.13520000000102</v>
      </c>
      <c r="AB278" s="45">
        <v>10364.621386127001</v>
      </c>
      <c r="AC278" s="46">
        <v>10576.2541910566</v>
      </c>
      <c r="AD278" s="45">
        <v>7151.5604525463496</v>
      </c>
      <c r="AE278" s="46">
        <v>5133.0302107508596</v>
      </c>
      <c r="AF278" s="45">
        <v>3846.9437952685098</v>
      </c>
      <c r="AG278" s="46">
        <v>2410.0502374234802</v>
      </c>
      <c r="AH278" s="45">
        <v>9021.5239223520202</v>
      </c>
      <c r="AI278" s="46">
        <v>5836.39313749961</v>
      </c>
      <c r="AJ278" s="45">
        <v>3207.6276945955501</v>
      </c>
      <c r="AK278" s="46">
        <v>2652.8849821727799</v>
      </c>
      <c r="AL278" s="45">
        <v>10778.459519735001</v>
      </c>
      <c r="AM278" s="46">
        <v>6365.6793387469497</v>
      </c>
      <c r="AN278" s="45">
        <v>5301.1798131995201</v>
      </c>
      <c r="AO278" s="46">
        <v>3303.9554651631402</v>
      </c>
      <c r="AP278" s="45">
        <v>448324.06</v>
      </c>
      <c r="AQ278" s="46">
        <v>330670.89</v>
      </c>
      <c r="AR278" s="45">
        <v>1207931.6200000001</v>
      </c>
      <c r="AS278" s="46">
        <v>1166515.8999999999</v>
      </c>
      <c r="AT278" s="45">
        <v>2687974.97</v>
      </c>
      <c r="AU278" s="46">
        <v>3073152.54</v>
      </c>
      <c r="AV278" s="45">
        <v>13740018.5</v>
      </c>
      <c r="AW278" s="46">
        <v>11576142.720000001</v>
      </c>
    </row>
    <row r="279" spans="1:49" x14ac:dyDescent="0.25">
      <c r="A279" s="31">
        <v>44036</v>
      </c>
      <c r="B279" s="45">
        <v>3384.5220287767002</v>
      </c>
      <c r="C279" s="46">
        <v>2935.2185301405698</v>
      </c>
      <c r="D279" s="45">
        <v>4320.3253568004002</v>
      </c>
      <c r="E279" s="46">
        <v>4063.2656746756202</v>
      </c>
      <c r="F279" s="45">
        <v>3427.9430480012102</v>
      </c>
      <c r="G279" s="46">
        <v>2455.6394461702198</v>
      </c>
      <c r="H279" s="45">
        <v>6195.6816681897399</v>
      </c>
      <c r="I279" s="46">
        <v>5391.0171335164596</v>
      </c>
      <c r="J279" s="45">
        <v>1849.9399615534001</v>
      </c>
      <c r="K279" s="46">
        <v>1405.0082499999901</v>
      </c>
      <c r="L279" s="45">
        <v>2377.6280493348199</v>
      </c>
      <c r="M279" s="46">
        <v>2587.1903955591101</v>
      </c>
      <c r="N279" s="45">
        <v>2588.6047116139398</v>
      </c>
      <c r="O279" s="46">
        <v>2446.6414769477901</v>
      </c>
      <c r="P279" s="45">
        <v>48625.846730118901</v>
      </c>
      <c r="Q279" s="46">
        <v>34471.268835776202</v>
      </c>
      <c r="R279" s="45">
        <v>681.279704537567</v>
      </c>
      <c r="S279" s="46">
        <v>609.12682697604396</v>
      </c>
      <c r="T279" s="45">
        <v>5212.7402576391496</v>
      </c>
      <c r="U279" s="46">
        <v>3318.9026889998199</v>
      </c>
      <c r="V279" s="45">
        <v>3122.9796669614202</v>
      </c>
      <c r="W279" s="46">
        <v>2972.51495954662</v>
      </c>
      <c r="X279" s="45">
        <v>1069.7880556493501</v>
      </c>
      <c r="Y279" s="46">
        <v>1113.3092999999899</v>
      </c>
      <c r="Z279" s="45">
        <v>254.63945000000601</v>
      </c>
      <c r="AA279" s="46">
        <v>319.04919999999299</v>
      </c>
      <c r="AB279" s="45">
        <v>10231.8302798604</v>
      </c>
      <c r="AC279" s="46">
        <v>10438.7915530425</v>
      </c>
      <c r="AD279" s="45">
        <v>6995.5348737781896</v>
      </c>
      <c r="AE279" s="46">
        <v>5022.0565370227496</v>
      </c>
      <c r="AF279" s="45">
        <v>3750.2800293600299</v>
      </c>
      <c r="AG279" s="46">
        <v>2348.7283865439799</v>
      </c>
      <c r="AH279" s="45">
        <v>8807.9775077547401</v>
      </c>
      <c r="AI279" s="46">
        <v>5693.6559939300296</v>
      </c>
      <c r="AJ279" s="45">
        <v>3174.5936949564998</v>
      </c>
      <c r="AK279" s="46">
        <v>2625.7335043185099</v>
      </c>
      <c r="AL279" s="45">
        <v>10559.1212263412</v>
      </c>
      <c r="AM279" s="46">
        <v>6232.7231698728901</v>
      </c>
      <c r="AN279" s="45">
        <v>5184.7455472504998</v>
      </c>
      <c r="AO279" s="46">
        <v>3229.7099366317202</v>
      </c>
      <c r="AP279" s="45">
        <v>448224.12</v>
      </c>
      <c r="AQ279" s="46">
        <v>328009.12</v>
      </c>
      <c r="AR279" s="45">
        <v>1206937.18</v>
      </c>
      <c r="AS279" s="46">
        <v>1159699.3600000001</v>
      </c>
      <c r="AT279" s="45">
        <v>2683149.2200000002</v>
      </c>
      <c r="AU279" s="46">
        <v>3049128.89</v>
      </c>
      <c r="AV279" s="45">
        <v>13569548.09</v>
      </c>
      <c r="AW279" s="46">
        <v>11451613.18</v>
      </c>
    </row>
    <row r="280" spans="1:49" x14ac:dyDescent="0.25">
      <c r="A280" s="31">
        <v>44039</v>
      </c>
      <c r="B280" s="45">
        <v>3356.5762487307002</v>
      </c>
      <c r="C280" s="46">
        <v>2910.2464415178702</v>
      </c>
      <c r="D280" s="45">
        <v>4304.1607978112897</v>
      </c>
      <c r="E280" s="46">
        <v>4045.0229446789099</v>
      </c>
      <c r="F280" s="45">
        <v>3404.2764779971399</v>
      </c>
      <c r="G280" s="46">
        <v>2439.8174093044699</v>
      </c>
      <c r="H280" s="45">
        <v>6166.08676745508</v>
      </c>
      <c r="I280" s="46">
        <v>5364.3343701458498</v>
      </c>
      <c r="J280" s="45">
        <v>1836.4081119699499</v>
      </c>
      <c r="K280" s="46">
        <v>1405.25855</v>
      </c>
      <c r="L280" s="45">
        <v>2358.23352398421</v>
      </c>
      <c r="M280" s="46">
        <v>2566.2475198232701</v>
      </c>
      <c r="N280" s="45">
        <v>2582.4091947553202</v>
      </c>
      <c r="O280" s="46">
        <v>2427.2307114176901</v>
      </c>
      <c r="P280" s="45">
        <v>48567.806615538299</v>
      </c>
      <c r="Q280" s="46">
        <v>34422.838286130602</v>
      </c>
      <c r="R280" s="45">
        <v>666.830860488491</v>
      </c>
      <c r="S280" s="46">
        <v>595.75288627975397</v>
      </c>
      <c r="T280" s="45">
        <v>5202.6871626757902</v>
      </c>
      <c r="U280" s="46">
        <v>3310.52303455015</v>
      </c>
      <c r="V280" s="45">
        <v>3132.6479430043</v>
      </c>
      <c r="W280" s="46">
        <v>2981.9415099047301</v>
      </c>
      <c r="X280" s="45">
        <v>1071.60665763417</v>
      </c>
      <c r="Y280" s="46">
        <v>1115.2106000000001</v>
      </c>
      <c r="Z280" s="45">
        <v>254.70769999999499</v>
      </c>
      <c r="AA280" s="46">
        <v>319.13520000000102</v>
      </c>
      <c r="AB280" s="45">
        <v>10296.012916330201</v>
      </c>
      <c r="AC280" s="46">
        <v>10501.813742856501</v>
      </c>
      <c r="AD280" s="45">
        <v>6978.3428084628104</v>
      </c>
      <c r="AE280" s="46">
        <v>5008.9630122798098</v>
      </c>
      <c r="AF280" s="45">
        <v>3728.0438527288902</v>
      </c>
      <c r="AG280" s="46">
        <v>2334.2418258809998</v>
      </c>
      <c r="AH280" s="45">
        <v>8686.1407473914605</v>
      </c>
      <c r="AI280" s="46">
        <v>5614.5180435089196</v>
      </c>
      <c r="AJ280" s="45">
        <v>3180.1556884440001</v>
      </c>
      <c r="AK280" s="46">
        <v>2629.5628497307798</v>
      </c>
      <c r="AL280" s="45">
        <v>10527.912840602299</v>
      </c>
      <c r="AM280" s="46">
        <v>6210.5340395121002</v>
      </c>
      <c r="AN280" s="45">
        <v>5165.4582313568299</v>
      </c>
      <c r="AO280" s="46">
        <v>3216.757364087</v>
      </c>
      <c r="AP280" s="45">
        <v>448278.06</v>
      </c>
      <c r="AQ280" s="46">
        <v>325942.89</v>
      </c>
      <c r="AR280" s="45">
        <v>1207325.44</v>
      </c>
      <c r="AS280" s="46">
        <v>1152999.1399999999</v>
      </c>
      <c r="AT280" s="45">
        <v>2687582.41</v>
      </c>
      <c r="AU280" s="46">
        <v>3036586.94</v>
      </c>
      <c r="AV280" s="45">
        <v>13561178.99</v>
      </c>
      <c r="AW280" s="46">
        <v>11455750.59</v>
      </c>
    </row>
    <row r="281" spans="1:49" x14ac:dyDescent="0.25">
      <c r="A281" s="31">
        <v>44040</v>
      </c>
      <c r="B281" s="45">
        <v>3377.7133969264601</v>
      </c>
      <c r="C281" s="46">
        <v>2928.9115246145798</v>
      </c>
      <c r="D281" s="45">
        <v>4274.8214630329403</v>
      </c>
      <c r="E281" s="46">
        <v>4017.5295225172699</v>
      </c>
      <c r="F281" s="45">
        <v>3374.5406286613702</v>
      </c>
      <c r="G281" s="46">
        <v>2421.6051733151398</v>
      </c>
      <c r="H281" s="45">
        <v>6105.6864686517101</v>
      </c>
      <c r="I281" s="46">
        <v>5319.8754107827999</v>
      </c>
      <c r="J281" s="45">
        <v>1822.0463596751899</v>
      </c>
      <c r="K281" s="46">
        <v>1404.5081499999999</v>
      </c>
      <c r="L281" s="45">
        <v>2335.3207911977702</v>
      </c>
      <c r="M281" s="46">
        <v>2542.2452308122802</v>
      </c>
      <c r="N281" s="45">
        <v>2581.6502458310001</v>
      </c>
      <c r="O281" s="46">
        <v>2458.17896867015</v>
      </c>
      <c r="P281" s="45">
        <v>48313.422359898403</v>
      </c>
      <c r="Q281" s="46">
        <v>34279.206665301797</v>
      </c>
      <c r="R281" s="45">
        <v>664.47695518148601</v>
      </c>
      <c r="S281" s="46">
        <v>593.74944569972297</v>
      </c>
      <c r="T281" s="45">
        <v>5179.7388278498302</v>
      </c>
      <c r="U281" s="46">
        <v>3300.4453449629</v>
      </c>
      <c r="V281" s="45">
        <v>3116.7789464614102</v>
      </c>
      <c r="W281" s="46">
        <v>2966.97985728188</v>
      </c>
      <c r="X281" s="45">
        <v>1065.8441973895201</v>
      </c>
      <c r="Y281" s="46">
        <v>1116.4507000000001</v>
      </c>
      <c r="Z281" s="45">
        <v>254.798249999999</v>
      </c>
      <c r="AA281" s="46">
        <v>319.248950000001</v>
      </c>
      <c r="AB281" s="45">
        <v>10280.519040609101</v>
      </c>
      <c r="AC281" s="46">
        <v>10483.3920694436</v>
      </c>
      <c r="AD281" s="45">
        <v>6968.5069598078599</v>
      </c>
      <c r="AE281" s="46">
        <v>4998.3432816316299</v>
      </c>
      <c r="AF281" s="45">
        <v>3741.23648574969</v>
      </c>
      <c r="AG281" s="46">
        <v>2356.9942887110101</v>
      </c>
      <c r="AH281" s="45">
        <v>8685.0729160231895</v>
      </c>
      <c r="AI281" s="46">
        <v>5657.4094973993397</v>
      </c>
      <c r="AJ281" s="45">
        <v>3159.8199626728701</v>
      </c>
      <c r="AK281" s="46">
        <v>2625.3308000000002</v>
      </c>
      <c r="AL281" s="45">
        <v>10535.9487892041</v>
      </c>
      <c r="AM281" s="46">
        <v>6227.07132698655</v>
      </c>
      <c r="AN281" s="45">
        <v>5142.3192235549805</v>
      </c>
      <c r="AO281" s="46">
        <v>3190.7443300516402</v>
      </c>
      <c r="AP281" s="45">
        <v>448823.41</v>
      </c>
      <c r="AQ281" s="46">
        <v>325277.37</v>
      </c>
      <c r="AR281" s="45">
        <v>1207846.6499999999</v>
      </c>
      <c r="AS281" s="46">
        <v>1144882.1499999999</v>
      </c>
      <c r="AT281" s="45">
        <v>2689904.48</v>
      </c>
      <c r="AU281" s="46">
        <v>3019687</v>
      </c>
      <c r="AV281" s="45">
        <v>13485152.859999999</v>
      </c>
      <c r="AW281" s="46">
        <v>11356171.15</v>
      </c>
    </row>
    <row r="282" spans="1:49" x14ac:dyDescent="0.25">
      <c r="A282" s="31">
        <v>44041</v>
      </c>
      <c r="B282" s="45">
        <v>3383.28392503848</v>
      </c>
      <c r="C282" s="46">
        <v>2933.3334534184501</v>
      </c>
      <c r="D282" s="45">
        <v>4251.3750002349898</v>
      </c>
      <c r="E282" s="46">
        <v>3992.4367372849501</v>
      </c>
      <c r="F282" s="45">
        <v>3354.5010064129301</v>
      </c>
      <c r="G282" s="46">
        <v>2408.40031476577</v>
      </c>
      <c r="H282" s="45">
        <v>6070.50447135185</v>
      </c>
      <c r="I282" s="46">
        <v>5288.3349148963698</v>
      </c>
      <c r="J282" s="45">
        <v>1809.413949733</v>
      </c>
      <c r="K282" s="46">
        <v>1405.0082499999901</v>
      </c>
      <c r="L282" s="45">
        <v>2337.93666898218</v>
      </c>
      <c r="M282" s="46">
        <v>2545.1979081569302</v>
      </c>
      <c r="N282" s="45">
        <v>2592.4793076351598</v>
      </c>
      <c r="O282" s="46">
        <v>2403.44265814342</v>
      </c>
      <c r="P282" s="45">
        <v>48087.767467692298</v>
      </c>
      <c r="Q282" s="46">
        <v>34104.090621446398</v>
      </c>
      <c r="R282" s="45">
        <v>647.18974029783101</v>
      </c>
      <c r="S282" s="46">
        <v>577.89417590156199</v>
      </c>
      <c r="T282" s="45">
        <v>5153.0231411183304</v>
      </c>
      <c r="U282" s="46">
        <v>3281.5803071628402</v>
      </c>
      <c r="V282" s="45">
        <v>3116.2844015145902</v>
      </c>
      <c r="W282" s="46">
        <v>2966.7976081895299</v>
      </c>
      <c r="X282" s="45">
        <v>1066.2168695095199</v>
      </c>
      <c r="Y282" s="46">
        <v>1116.0372</v>
      </c>
      <c r="Z282" s="45">
        <v>254.775499999993</v>
      </c>
      <c r="AA282" s="46">
        <v>319.22030000000399</v>
      </c>
      <c r="AB282" s="45">
        <v>10244.6143034589</v>
      </c>
      <c r="AC282" s="46">
        <v>10445.928928655199</v>
      </c>
      <c r="AD282" s="45">
        <v>6983.1073107676903</v>
      </c>
      <c r="AE282" s="46">
        <v>5009.8478714349003</v>
      </c>
      <c r="AF282" s="45">
        <v>3725.7519983359598</v>
      </c>
      <c r="AG282" s="46">
        <v>2347.1225186442798</v>
      </c>
      <c r="AH282" s="45">
        <v>8660.7974536496295</v>
      </c>
      <c r="AI282" s="46">
        <v>5637.8249765651499</v>
      </c>
      <c r="AJ282" s="45">
        <v>3148.8750521971901</v>
      </c>
      <c r="AK282" s="46">
        <v>2622.6840999999999</v>
      </c>
      <c r="AL282" s="45">
        <v>10466.1231878627</v>
      </c>
      <c r="AM282" s="46">
        <v>6182.4848450294803</v>
      </c>
      <c r="AN282" s="45">
        <v>5116.7252090475104</v>
      </c>
      <c r="AO282" s="46">
        <v>3173.8051127573599</v>
      </c>
      <c r="AP282" s="45">
        <v>449391.73</v>
      </c>
      <c r="AQ282" s="46">
        <v>323530.65000000002</v>
      </c>
      <c r="AR282" s="45">
        <v>1208136.81</v>
      </c>
      <c r="AS282" s="46">
        <v>1132824.42</v>
      </c>
      <c r="AT282" s="45">
        <v>2687978.95</v>
      </c>
      <c r="AU282" s="46">
        <v>2994887.54</v>
      </c>
      <c r="AV282" s="45">
        <v>13340637.630000001</v>
      </c>
      <c r="AW282" s="46">
        <v>11288696.289999999</v>
      </c>
    </row>
    <row r="283" spans="1:49" x14ac:dyDescent="0.25">
      <c r="A283" s="31">
        <v>44042</v>
      </c>
      <c r="B283" s="45">
        <v>3393.6272023925999</v>
      </c>
      <c r="C283" s="46">
        <v>2942.1389308247499</v>
      </c>
      <c r="D283" s="45">
        <v>4234.7826067344304</v>
      </c>
      <c r="E283" s="46">
        <v>3976.8712163074501</v>
      </c>
      <c r="F283" s="45">
        <v>3333.9475696455502</v>
      </c>
      <c r="G283" s="46">
        <v>2396.7474477180299</v>
      </c>
      <c r="H283" s="45">
        <v>6041.7265931383899</v>
      </c>
      <c r="I283" s="46">
        <v>5269.6250882135</v>
      </c>
      <c r="J283" s="45">
        <v>1796.1870656195499</v>
      </c>
      <c r="K283" s="46">
        <v>1405.0082499999901</v>
      </c>
      <c r="L283" s="45">
        <v>2316.3382776787398</v>
      </c>
      <c r="M283" s="46">
        <v>2521.6098915028201</v>
      </c>
      <c r="N283" s="45">
        <v>2589.3995360007002</v>
      </c>
      <c r="O283" s="46">
        <v>2388.59796248575</v>
      </c>
      <c r="P283" s="45">
        <v>45962.514746011402</v>
      </c>
      <c r="Q283" s="46">
        <v>32578.0761389002</v>
      </c>
      <c r="R283" s="45">
        <v>613.47347619204697</v>
      </c>
      <c r="S283" s="46">
        <v>547.39492418083603</v>
      </c>
      <c r="T283" s="45">
        <v>4958.93282871262</v>
      </c>
      <c r="U283" s="46">
        <v>3154.7162731045501</v>
      </c>
      <c r="V283" s="45">
        <v>3108.0690773430301</v>
      </c>
      <c r="W283" s="46">
        <v>2959.12091728004</v>
      </c>
      <c r="X283" s="45">
        <v>1061.7925122961201</v>
      </c>
      <c r="Y283" s="46">
        <v>1117.9384499999801</v>
      </c>
      <c r="Z283" s="45">
        <v>254.92340000000601</v>
      </c>
      <c r="AA283" s="46">
        <v>319.40534999999301</v>
      </c>
      <c r="AB283" s="45">
        <v>10297.3738925014</v>
      </c>
      <c r="AC283" s="46">
        <v>10497.1178568131</v>
      </c>
      <c r="AD283" s="45">
        <v>6850.1328206442804</v>
      </c>
      <c r="AE283" s="46">
        <v>4912.1145427700003</v>
      </c>
      <c r="AF283" s="45">
        <v>3662.1253134766898</v>
      </c>
      <c r="AG283" s="46">
        <v>2305.3117445422099</v>
      </c>
      <c r="AH283" s="45">
        <v>8502.2102075040893</v>
      </c>
      <c r="AI283" s="46">
        <v>5532.2921323646397</v>
      </c>
      <c r="AJ283" s="45">
        <v>3137.0903794544602</v>
      </c>
      <c r="AK283" s="46">
        <v>2630.93594999999</v>
      </c>
      <c r="AL283" s="45">
        <v>10268.953083894299</v>
      </c>
      <c r="AM283" s="46">
        <v>6060.3116599046198</v>
      </c>
      <c r="AN283" s="45">
        <v>4961.9187270980101</v>
      </c>
      <c r="AO283" s="46">
        <v>3075.80885905798</v>
      </c>
      <c r="AP283" s="45">
        <v>448340.89</v>
      </c>
      <c r="AQ283" s="46">
        <v>319377.90999999997</v>
      </c>
      <c r="AR283" s="45">
        <v>1208463.45</v>
      </c>
      <c r="AS283" s="46">
        <v>1128825.5</v>
      </c>
      <c r="AT283" s="45">
        <v>2691453.56</v>
      </c>
      <c r="AU283" s="46">
        <v>2980828.07</v>
      </c>
      <c r="AV283" s="45">
        <v>13372255.16</v>
      </c>
      <c r="AW283" s="46">
        <v>11249234.34</v>
      </c>
    </row>
    <row r="284" spans="1:49" x14ac:dyDescent="0.25">
      <c r="A284" s="31">
        <v>44043</v>
      </c>
      <c r="B284" s="45">
        <v>3361.3714464578902</v>
      </c>
      <c r="C284" s="46">
        <v>2913.15089977759</v>
      </c>
      <c r="D284" s="45">
        <v>4204.21614551123</v>
      </c>
      <c r="E284" s="46">
        <v>3945.4694604739302</v>
      </c>
      <c r="F284" s="45">
        <v>3304.6335470730201</v>
      </c>
      <c r="G284" s="46">
        <v>2376.8580368265302</v>
      </c>
      <c r="H284" s="45">
        <v>5986.4164097333096</v>
      </c>
      <c r="I284" s="46">
        <v>5220.5817525884904</v>
      </c>
      <c r="J284" s="45">
        <v>1781.71955657026</v>
      </c>
      <c r="K284" s="46">
        <v>1404.2578999999901</v>
      </c>
      <c r="L284" s="45">
        <v>2297.9662594844999</v>
      </c>
      <c r="M284" s="46">
        <v>2501.30350244279</v>
      </c>
      <c r="N284" s="45">
        <v>2575.8825148287001</v>
      </c>
      <c r="O284" s="46">
        <v>2366.3418311289602</v>
      </c>
      <c r="P284" s="45">
        <v>46076.204793185898</v>
      </c>
      <c r="Q284" s="46">
        <v>32654.074754085301</v>
      </c>
      <c r="R284" s="45">
        <v>612.76765302915703</v>
      </c>
      <c r="S284" s="46">
        <v>547.31505852075099</v>
      </c>
      <c r="T284" s="45">
        <v>4935.7281692091401</v>
      </c>
      <c r="U284" s="46">
        <v>3139.3843129115899</v>
      </c>
      <c r="V284" s="45">
        <v>3089.6001182100499</v>
      </c>
      <c r="W284" s="46">
        <v>2941.60285922805</v>
      </c>
      <c r="X284" s="45">
        <v>1055.34265603926</v>
      </c>
      <c r="Y284" s="46">
        <v>1117.9384499999801</v>
      </c>
      <c r="Z284" s="45">
        <v>254.934799999999</v>
      </c>
      <c r="AA284" s="46">
        <v>319.41964999999902</v>
      </c>
      <c r="AB284" s="45">
        <v>10198.369003072799</v>
      </c>
      <c r="AC284" s="46">
        <v>10393.340539353499</v>
      </c>
      <c r="AD284" s="45">
        <v>6750.2448428082898</v>
      </c>
      <c r="AE284" s="46">
        <v>4836.9114836226599</v>
      </c>
      <c r="AF284" s="45">
        <v>3664.6795629553999</v>
      </c>
      <c r="AG284" s="46">
        <v>2285.8361049673599</v>
      </c>
      <c r="AH284" s="45">
        <v>8386.7211401730801</v>
      </c>
      <c r="AI284" s="46">
        <v>5455.34852589409</v>
      </c>
      <c r="AJ284" s="45">
        <v>3113.9690927336801</v>
      </c>
      <c r="AK284" s="46">
        <v>2627.1992</v>
      </c>
      <c r="AL284" s="45">
        <v>10124.615308683</v>
      </c>
      <c r="AM284" s="46">
        <v>5972.5279029962903</v>
      </c>
      <c r="AN284" s="45">
        <v>4902.3841553638904</v>
      </c>
      <c r="AO284" s="46">
        <v>3037.6187217834199</v>
      </c>
      <c r="AP284" s="45">
        <v>448272.85</v>
      </c>
      <c r="AQ284" s="46">
        <v>316480.57</v>
      </c>
      <c r="AR284" s="45">
        <v>1207913.1000000001</v>
      </c>
      <c r="AS284" s="46">
        <v>1123262.96</v>
      </c>
      <c r="AT284" s="45">
        <v>2688738.57</v>
      </c>
      <c r="AU284" s="46">
        <v>2961741.24</v>
      </c>
      <c r="AV284" s="45">
        <v>13226097.26</v>
      </c>
      <c r="AW284" s="46">
        <v>11202371.529999999</v>
      </c>
    </row>
    <row r="285" spans="1:49" x14ac:dyDescent="0.25">
      <c r="A285" s="31">
        <v>44046</v>
      </c>
      <c r="B285" s="45">
        <v>3335.4643197686801</v>
      </c>
      <c r="C285" s="46">
        <v>2890.1334640489499</v>
      </c>
      <c r="D285" s="45">
        <v>4172.4262911196802</v>
      </c>
      <c r="E285" s="46">
        <v>3915.6581038592899</v>
      </c>
      <c r="F285" s="45">
        <v>3281.11028610314</v>
      </c>
      <c r="G285" s="46">
        <v>2363.0098218729299</v>
      </c>
      <c r="H285" s="45">
        <v>5940.6453456738</v>
      </c>
      <c r="I285" s="46">
        <v>5186.9512697236696</v>
      </c>
      <c r="J285" s="45">
        <v>1769.45139073152</v>
      </c>
      <c r="K285" s="46">
        <v>1404.5081499999999</v>
      </c>
      <c r="L285" s="45">
        <v>2300.5687144057501</v>
      </c>
      <c r="M285" s="46">
        <v>2505.36381277588</v>
      </c>
      <c r="N285" s="45">
        <v>2584.9795687265</v>
      </c>
      <c r="O285" s="46">
        <v>2361.31337871498</v>
      </c>
      <c r="P285" s="45">
        <v>47263.706495435203</v>
      </c>
      <c r="Q285" s="46">
        <v>33497.098818865597</v>
      </c>
      <c r="R285" s="45">
        <v>624.66644429750704</v>
      </c>
      <c r="S285" s="46">
        <v>558.22325414700697</v>
      </c>
      <c r="T285" s="45">
        <v>5037.4465560396502</v>
      </c>
      <c r="U285" s="46">
        <v>3203.6546618396901</v>
      </c>
      <c r="V285" s="45">
        <v>3071.5347692338</v>
      </c>
      <c r="W285" s="46">
        <v>2924.6218755254899</v>
      </c>
      <c r="X285" s="45">
        <v>1051.29336971066</v>
      </c>
      <c r="Y285" s="46">
        <v>1116.94649999999</v>
      </c>
      <c r="Z285" s="45">
        <v>254.832800000003</v>
      </c>
      <c r="AA285" s="46">
        <v>319.29149999999902</v>
      </c>
      <c r="AB285" s="45">
        <v>10115.2490070398</v>
      </c>
      <c r="AC285" s="46">
        <v>10306.6464198623</v>
      </c>
      <c r="AD285" s="45">
        <v>6855.4957020544798</v>
      </c>
      <c r="AE285" s="46">
        <v>4913.32965408578</v>
      </c>
      <c r="AF285" s="45">
        <v>3725.6116005010599</v>
      </c>
      <c r="AG285" s="46">
        <v>2323.4141322670598</v>
      </c>
      <c r="AH285" s="45">
        <v>8543.1014688563191</v>
      </c>
      <c r="AI285" s="46">
        <v>5552.7872839313404</v>
      </c>
      <c r="AJ285" s="45">
        <v>3092.6052455342401</v>
      </c>
      <c r="AK285" s="46">
        <v>2626.5762499999801</v>
      </c>
      <c r="AL285" s="45">
        <v>10363.834680744099</v>
      </c>
      <c r="AM285" s="46">
        <v>6112.8633907906597</v>
      </c>
      <c r="AN285" s="45">
        <v>5009.3293159343502</v>
      </c>
      <c r="AO285" s="46">
        <v>3104.2607459654701</v>
      </c>
      <c r="AP285" s="45">
        <v>448236.68</v>
      </c>
      <c r="AQ285" s="46">
        <v>316483.53000000003</v>
      </c>
      <c r="AR285" s="45">
        <v>1208333.92</v>
      </c>
      <c r="AS285" s="46">
        <v>1119288.3500000001</v>
      </c>
      <c r="AT285" s="45">
        <v>2688631.43</v>
      </c>
      <c r="AU285" s="46">
        <v>2948550.41</v>
      </c>
      <c r="AV285" s="45">
        <v>13128440.189999999</v>
      </c>
      <c r="AW285" s="46">
        <v>11134058.34</v>
      </c>
    </row>
    <row r="286" spans="1:49" x14ac:dyDescent="0.25">
      <c r="A286" s="31">
        <v>44047</v>
      </c>
      <c r="B286" s="45">
        <v>3339.0485695256202</v>
      </c>
      <c r="C286" s="46">
        <v>2892.4626974934599</v>
      </c>
      <c r="D286" s="45">
        <v>4179.6626076817802</v>
      </c>
      <c r="E286" s="46">
        <v>3919.8052259235301</v>
      </c>
      <c r="F286" s="45">
        <v>3266.7934884215601</v>
      </c>
      <c r="G286" s="46">
        <v>2353.9329452142902</v>
      </c>
      <c r="H286" s="45">
        <v>5934.0823334610304</v>
      </c>
      <c r="I286" s="46">
        <v>5178.8998182947598</v>
      </c>
      <c r="J286" s="45">
        <v>1757.43383570947</v>
      </c>
      <c r="K286" s="46">
        <v>1405.25855</v>
      </c>
      <c r="L286" s="45">
        <v>2285.7671034639998</v>
      </c>
      <c r="M286" s="46">
        <v>2489.4859253438299</v>
      </c>
      <c r="N286" s="45">
        <v>2582.55369375092</v>
      </c>
      <c r="O286" s="46">
        <v>2349.1777281136601</v>
      </c>
      <c r="P286" s="45">
        <v>46766.203360737898</v>
      </c>
      <c r="Q286" s="46">
        <v>33134.665178981602</v>
      </c>
      <c r="R286" s="45">
        <v>637.39916715724405</v>
      </c>
      <c r="S286" s="46">
        <v>569.166785219801</v>
      </c>
      <c r="T286" s="45">
        <v>5012.8616746896896</v>
      </c>
      <c r="U286" s="46">
        <v>3185.1943128059902</v>
      </c>
      <c r="V286" s="45">
        <v>3063.6005353565602</v>
      </c>
      <c r="W286" s="46">
        <v>2917.1163821537102</v>
      </c>
      <c r="X286" s="45">
        <v>1045.3525912478999</v>
      </c>
      <c r="Y286" s="46">
        <v>1118.02115</v>
      </c>
      <c r="Z286" s="45">
        <v>254.889700000006</v>
      </c>
      <c r="AA286" s="46">
        <v>319.36234999999601</v>
      </c>
      <c r="AB286" s="45">
        <v>10162.4406041114</v>
      </c>
      <c r="AC286" s="46">
        <v>10352.171251464901</v>
      </c>
      <c r="AD286" s="45">
        <v>6851.6045141187897</v>
      </c>
      <c r="AE286" s="46">
        <v>4907.3940656511204</v>
      </c>
      <c r="AF286" s="45">
        <v>3705.04688374749</v>
      </c>
      <c r="AG286" s="46">
        <v>2308.95462549586</v>
      </c>
      <c r="AH286" s="45">
        <v>8487.8140855066194</v>
      </c>
      <c r="AI286" s="46">
        <v>5513.90349878299</v>
      </c>
      <c r="AJ286" s="45">
        <v>3085.5374577463599</v>
      </c>
      <c r="AK286" s="46">
        <v>2635.1392999999998</v>
      </c>
      <c r="AL286" s="45">
        <v>10216.012375209601</v>
      </c>
      <c r="AM286" s="46">
        <v>6021.4360628668101</v>
      </c>
      <c r="AN286" s="45">
        <v>4993.9316081806401</v>
      </c>
      <c r="AO286" s="46">
        <v>3093.1430833821601</v>
      </c>
      <c r="AP286" s="45">
        <v>447196.31</v>
      </c>
      <c r="AQ286" s="46">
        <v>317348.25</v>
      </c>
      <c r="AR286" s="45">
        <v>1206750.22</v>
      </c>
      <c r="AS286" s="46">
        <v>1109152.07</v>
      </c>
      <c r="AT286" s="45">
        <v>2690376.65</v>
      </c>
      <c r="AU286" s="46">
        <v>2928442.04</v>
      </c>
      <c r="AV286" s="45">
        <v>13175324.35</v>
      </c>
      <c r="AW286" s="46">
        <v>11058629.810000001</v>
      </c>
    </row>
    <row r="287" spans="1:49" x14ac:dyDescent="0.25">
      <c r="A287" s="31">
        <v>44048</v>
      </c>
      <c r="B287" s="45">
        <v>3305.0922268992299</v>
      </c>
      <c r="C287" s="46">
        <v>2862.35925298749</v>
      </c>
      <c r="D287" s="45">
        <v>4146.7137162449999</v>
      </c>
      <c r="E287" s="46">
        <v>3889.1766954957602</v>
      </c>
      <c r="F287" s="45">
        <v>3242.8866855411702</v>
      </c>
      <c r="G287" s="46">
        <v>2339.7630456472002</v>
      </c>
      <c r="H287" s="45">
        <v>5883.2226561746102</v>
      </c>
      <c r="I287" s="46">
        <v>5140.8708824453497</v>
      </c>
      <c r="J287" s="45">
        <v>1743.95032186859</v>
      </c>
      <c r="K287" s="46">
        <v>1404.7579499999899</v>
      </c>
      <c r="L287" s="45">
        <v>2281.5027000781802</v>
      </c>
      <c r="M287" s="46">
        <v>2485.5389276792498</v>
      </c>
      <c r="N287" s="45">
        <v>2591.6371774455602</v>
      </c>
      <c r="O287" s="46">
        <v>2351.1959146198401</v>
      </c>
      <c r="P287" s="45">
        <v>46764.719858837998</v>
      </c>
      <c r="Q287" s="46">
        <v>33108.546693862198</v>
      </c>
      <c r="R287" s="45">
        <v>637.167006174829</v>
      </c>
      <c r="S287" s="46">
        <v>569.02613493160095</v>
      </c>
      <c r="T287" s="45">
        <v>5006.68035410839</v>
      </c>
      <c r="U287" s="46">
        <v>3179.5103557904299</v>
      </c>
      <c r="V287" s="45">
        <v>3031.70670789105</v>
      </c>
      <c r="W287" s="46">
        <v>2886.8996818754699</v>
      </c>
      <c r="X287" s="45">
        <v>1036.77990240382</v>
      </c>
      <c r="Y287" s="46">
        <v>1116.0372</v>
      </c>
      <c r="Z287" s="45">
        <v>254.81004999999001</v>
      </c>
      <c r="AA287" s="46">
        <v>319.26330000000002</v>
      </c>
      <c r="AB287" s="45">
        <v>9996.1704462629696</v>
      </c>
      <c r="AC287" s="46">
        <v>10180.6551868526</v>
      </c>
      <c r="AD287" s="45">
        <v>6898.7728101045404</v>
      </c>
      <c r="AE287" s="46">
        <v>4937.9401065403699</v>
      </c>
      <c r="AF287" s="45">
        <v>3682.8821904548799</v>
      </c>
      <c r="AG287" s="46">
        <v>2294.8632836430402</v>
      </c>
      <c r="AH287" s="45">
        <v>8457.8787702423706</v>
      </c>
      <c r="AI287" s="46">
        <v>5490.2891131661299</v>
      </c>
      <c r="AJ287" s="45">
        <v>3058.1894836758702</v>
      </c>
      <c r="AK287" s="46">
        <v>2626.1095999999902</v>
      </c>
      <c r="AL287" s="45">
        <v>10099.2059787331</v>
      </c>
      <c r="AM287" s="46">
        <v>5948.6404746161897</v>
      </c>
      <c r="AN287" s="45">
        <v>4982.7563012990304</v>
      </c>
      <c r="AO287" s="46">
        <v>3084.1386479333601</v>
      </c>
      <c r="AP287" s="45">
        <v>447704.21</v>
      </c>
      <c r="AQ287" s="46">
        <v>316192.81</v>
      </c>
      <c r="AR287" s="45">
        <v>1207110.6299999999</v>
      </c>
      <c r="AS287" s="46">
        <v>1098104.76</v>
      </c>
      <c r="AT287" s="45">
        <v>2686238.02</v>
      </c>
      <c r="AU287" s="46">
        <v>2899634.32</v>
      </c>
      <c r="AV287" s="45">
        <v>13057180.539999999</v>
      </c>
      <c r="AW287" s="46">
        <v>10884551.26</v>
      </c>
    </row>
    <row r="288" spans="1:49" x14ac:dyDescent="0.25">
      <c r="A288" s="31">
        <v>44049</v>
      </c>
      <c r="B288" s="45">
        <v>3288.13637210764</v>
      </c>
      <c r="C288" s="46">
        <v>2846.6940481954998</v>
      </c>
      <c r="D288" s="45">
        <v>4137.1780895912798</v>
      </c>
      <c r="E288" s="46">
        <v>3877.5551826987798</v>
      </c>
      <c r="F288" s="45">
        <v>3226.80372470271</v>
      </c>
      <c r="G288" s="46">
        <v>2329.4003292621801</v>
      </c>
      <c r="H288" s="45">
        <v>5864.9104612066203</v>
      </c>
      <c r="I288" s="46">
        <v>5124.1320042960597</v>
      </c>
      <c r="J288" s="45">
        <v>1731.6744203662699</v>
      </c>
      <c r="K288" s="46">
        <v>1405.5088000000001</v>
      </c>
      <c r="L288" s="45">
        <v>2269.1793619525602</v>
      </c>
      <c r="M288" s="46">
        <v>2472.3489743567402</v>
      </c>
      <c r="N288" s="45">
        <v>2582.2293381479799</v>
      </c>
      <c r="O288" s="46">
        <v>2375.30913668211</v>
      </c>
      <c r="P288" s="45">
        <v>46389.140948136301</v>
      </c>
      <c r="Q288" s="46">
        <v>32827.054054312401</v>
      </c>
      <c r="R288" s="45">
        <v>628.05289434236704</v>
      </c>
      <c r="S288" s="46">
        <v>560.71807093837106</v>
      </c>
      <c r="T288" s="45">
        <v>4950.4777478014903</v>
      </c>
      <c r="U288" s="46">
        <v>3142.2219967228002</v>
      </c>
      <c r="V288" s="45">
        <v>3020.8841455955699</v>
      </c>
      <c r="W288" s="46">
        <v>2876.6068610501602</v>
      </c>
      <c r="X288" s="45">
        <v>1030.8674710790699</v>
      </c>
      <c r="Y288" s="46">
        <v>1117.2773</v>
      </c>
      <c r="Z288" s="45">
        <v>254.832800000003</v>
      </c>
      <c r="AA288" s="46">
        <v>319.29149999999902</v>
      </c>
      <c r="AB288" s="45">
        <v>9990.6209342279799</v>
      </c>
      <c r="AC288" s="46">
        <v>10171.7594698632</v>
      </c>
      <c r="AD288" s="45">
        <v>6872.2569592663403</v>
      </c>
      <c r="AE288" s="46">
        <v>4923.0093723651198</v>
      </c>
      <c r="AF288" s="45">
        <v>3673.3120796610101</v>
      </c>
      <c r="AG288" s="46">
        <v>2289.0578945171001</v>
      </c>
      <c r="AH288" s="45">
        <v>8425.94897345766</v>
      </c>
      <c r="AI288" s="46">
        <v>5465.4603355670197</v>
      </c>
      <c r="AJ288" s="45">
        <v>3046.7378155414399</v>
      </c>
      <c r="AK288" s="46">
        <v>2633.4268000000002</v>
      </c>
      <c r="AL288" s="45">
        <v>10007.3291170833</v>
      </c>
      <c r="AM288" s="46">
        <v>5891.1241955226997</v>
      </c>
      <c r="AN288" s="45">
        <v>4934.6779272580397</v>
      </c>
      <c r="AO288" s="46">
        <v>3053.7817112641101</v>
      </c>
      <c r="AP288" s="45">
        <v>448256.43</v>
      </c>
      <c r="AQ288" s="46">
        <v>316308.81</v>
      </c>
      <c r="AR288" s="45">
        <v>1208047.69</v>
      </c>
      <c r="AS288" s="46">
        <v>1093227.3700000001</v>
      </c>
      <c r="AT288" s="45">
        <v>2690119.77</v>
      </c>
      <c r="AU288" s="46">
        <v>2886418.54</v>
      </c>
      <c r="AV288" s="45">
        <v>13113931.77</v>
      </c>
      <c r="AW288" s="46">
        <v>10870534.039999999</v>
      </c>
    </row>
    <row r="289" spans="1:49" x14ac:dyDescent="0.25">
      <c r="A289" s="31">
        <v>44050</v>
      </c>
      <c r="B289" s="45">
        <v>3259.9232787592</v>
      </c>
      <c r="C289" s="46">
        <v>2821.6304959456502</v>
      </c>
      <c r="D289" s="45">
        <v>4105.1237579866802</v>
      </c>
      <c r="E289" s="46">
        <v>3847.5609943325799</v>
      </c>
      <c r="F289" s="45">
        <v>3205.1483765439002</v>
      </c>
      <c r="G289" s="46">
        <v>2318.1446000000001</v>
      </c>
      <c r="H289" s="45">
        <v>5826.20328075407</v>
      </c>
      <c r="I289" s="46">
        <v>5096.6017530159697</v>
      </c>
      <c r="J289" s="45">
        <v>1719.1658933656399</v>
      </c>
      <c r="K289" s="46">
        <v>1405.8842</v>
      </c>
      <c r="L289" s="45">
        <v>2248.4972922238398</v>
      </c>
      <c r="M289" s="46">
        <v>2450.4844198996102</v>
      </c>
      <c r="N289" s="45">
        <v>2575.3961908910501</v>
      </c>
      <c r="O289" s="46">
        <v>2355.4426076169002</v>
      </c>
      <c r="P289" s="45">
        <v>46278.456618062097</v>
      </c>
      <c r="Q289" s="46">
        <v>32729.7551793497</v>
      </c>
      <c r="R289" s="45">
        <v>623.05624780234905</v>
      </c>
      <c r="S289" s="46">
        <v>555.68662454230298</v>
      </c>
      <c r="T289" s="45">
        <v>4930.4151177910999</v>
      </c>
      <c r="U289" s="46">
        <v>3126.3735528889501</v>
      </c>
      <c r="V289" s="45">
        <v>2994.9186227780201</v>
      </c>
      <c r="W289" s="46">
        <v>2852.03614125987</v>
      </c>
      <c r="X289" s="45">
        <v>1023.99755615406</v>
      </c>
      <c r="Y289" s="46">
        <v>1116.0372</v>
      </c>
      <c r="Z289" s="45">
        <v>254.775499999993</v>
      </c>
      <c r="AA289" s="46">
        <v>319.22030000000399</v>
      </c>
      <c r="AB289" s="45">
        <v>9871.8171375894399</v>
      </c>
      <c r="AC289" s="46">
        <v>10048.777546159199</v>
      </c>
      <c r="AD289" s="45">
        <v>6801.7377583264097</v>
      </c>
      <c r="AE289" s="46">
        <v>4870.0761341787602</v>
      </c>
      <c r="AF289" s="45">
        <v>3679.60658120476</v>
      </c>
      <c r="AG289" s="46">
        <v>2291.3157394500799</v>
      </c>
      <c r="AH289" s="45">
        <v>8417.6988802922406</v>
      </c>
      <c r="AI289" s="46">
        <v>5457.5306199882398</v>
      </c>
      <c r="AJ289" s="45">
        <v>3023.03382830091</v>
      </c>
      <c r="AK289" s="46">
        <v>2630.4683999999802</v>
      </c>
      <c r="AL289" s="45">
        <v>9970.0736931588599</v>
      </c>
      <c r="AM289" s="46">
        <v>5866.87131905769</v>
      </c>
      <c r="AN289" s="45">
        <v>4921.5064179661103</v>
      </c>
      <c r="AO289" s="46">
        <v>3043.7770623014699</v>
      </c>
      <c r="AP289" s="45">
        <v>448165.8</v>
      </c>
      <c r="AQ289" s="46">
        <v>316407.09000000003</v>
      </c>
      <c r="AR289" s="45">
        <v>1207375.8400000001</v>
      </c>
      <c r="AS289" s="46">
        <v>1087539.08</v>
      </c>
      <c r="AT289" s="45">
        <v>2687221.61</v>
      </c>
      <c r="AU289" s="46">
        <v>2866865.48</v>
      </c>
      <c r="AV289" s="45">
        <v>13058451.439999999</v>
      </c>
      <c r="AW289" s="46">
        <v>10786043.32</v>
      </c>
    </row>
    <row r="290" spans="1:49" x14ac:dyDescent="0.25">
      <c r="A290" s="31">
        <v>44053</v>
      </c>
      <c r="B290" s="45">
        <v>3247.9616336577301</v>
      </c>
      <c r="C290" s="46">
        <v>2810.4013336042699</v>
      </c>
      <c r="D290" s="45">
        <v>4090.7348933059402</v>
      </c>
      <c r="E290" s="46">
        <v>3831.4709946644002</v>
      </c>
      <c r="F290" s="45">
        <v>3183.57862371187</v>
      </c>
      <c r="G290" s="46">
        <v>2317.9636500000001</v>
      </c>
      <c r="H290" s="45">
        <v>5787.2403580248101</v>
      </c>
      <c r="I290" s="46">
        <v>5061.8998514572404</v>
      </c>
      <c r="J290" s="45">
        <v>1706.64365272599</v>
      </c>
      <c r="K290" s="46">
        <v>1406.0092999999899</v>
      </c>
      <c r="L290" s="45">
        <v>2230.4186133593798</v>
      </c>
      <c r="M290" s="46">
        <v>2430.9106534845</v>
      </c>
      <c r="N290" s="45">
        <v>2581.0535760285002</v>
      </c>
      <c r="O290" s="46">
        <v>2378.7065952572202</v>
      </c>
      <c r="P290" s="45">
        <v>46047.930905380497</v>
      </c>
      <c r="Q290" s="46">
        <v>32538.0173509005</v>
      </c>
      <c r="R290" s="45">
        <v>632.24240561082797</v>
      </c>
      <c r="S290" s="46">
        <v>563.69657749127305</v>
      </c>
      <c r="T290" s="45">
        <v>4912.8676121885201</v>
      </c>
      <c r="U290" s="46">
        <v>3113.2372033452698</v>
      </c>
      <c r="V290" s="45">
        <v>2979.72477068738</v>
      </c>
      <c r="W290" s="46">
        <v>2837.5624843631999</v>
      </c>
      <c r="X290" s="45">
        <v>1017.13317869113</v>
      </c>
      <c r="Y290" s="46">
        <v>1117.1949999999899</v>
      </c>
      <c r="Z290" s="45">
        <v>254.844199999995</v>
      </c>
      <c r="AA290" s="46">
        <v>319.305849999999</v>
      </c>
      <c r="AB290" s="45">
        <v>9838.56039797021</v>
      </c>
      <c r="AC290" s="46">
        <v>10011.7165776079</v>
      </c>
      <c r="AD290" s="45">
        <v>6733.7074078510004</v>
      </c>
      <c r="AE290" s="46">
        <v>4817.6447806259603</v>
      </c>
      <c r="AF290" s="45">
        <v>3704.4492353783198</v>
      </c>
      <c r="AG290" s="46">
        <v>2282.3532927630799</v>
      </c>
      <c r="AH290" s="45">
        <v>8403.3689734222698</v>
      </c>
      <c r="AI290" s="46">
        <v>5443.4929245537996</v>
      </c>
      <c r="AJ290" s="45">
        <v>3010.6029573923502</v>
      </c>
      <c r="AK290" s="46">
        <v>2636.07349999999</v>
      </c>
      <c r="AL290" s="45">
        <v>9922.4700603038109</v>
      </c>
      <c r="AM290" s="46">
        <v>5835.2153107415197</v>
      </c>
      <c r="AN290" s="45">
        <v>4897.1051851196999</v>
      </c>
      <c r="AO290" s="46">
        <v>3026.4618475095399</v>
      </c>
      <c r="AP290" s="45">
        <v>448187.38</v>
      </c>
      <c r="AQ290" s="46">
        <v>316449.32</v>
      </c>
      <c r="AR290" s="45">
        <v>1208241.58</v>
      </c>
      <c r="AS290" s="46">
        <v>1081566.2</v>
      </c>
      <c r="AT290" s="45">
        <v>2689017.48</v>
      </c>
      <c r="AU290" s="46">
        <v>2851667.25</v>
      </c>
      <c r="AV290" s="45">
        <v>13086089.4</v>
      </c>
      <c r="AW290" s="46">
        <v>10733568.9</v>
      </c>
    </row>
    <row r="291" spans="1:49" x14ac:dyDescent="0.25">
      <c r="A291" s="31">
        <v>44054</v>
      </c>
      <c r="B291" s="45">
        <v>3232.5141984470201</v>
      </c>
      <c r="C291" s="46">
        <v>2796.4611699328798</v>
      </c>
      <c r="D291" s="45">
        <v>4052.2909072324601</v>
      </c>
      <c r="E291" s="46">
        <v>3795.5093057020199</v>
      </c>
      <c r="F291" s="45">
        <v>3156.9721236671999</v>
      </c>
      <c r="G291" s="46">
        <v>2316.1516499999998</v>
      </c>
      <c r="H291" s="45">
        <v>5729.1947185216504</v>
      </c>
      <c r="I291" s="46">
        <v>5017.3896691953696</v>
      </c>
      <c r="J291" s="45">
        <v>1693.2359418436399</v>
      </c>
      <c r="K291" s="46">
        <v>1405.5088000000001</v>
      </c>
      <c r="L291" s="45">
        <v>2226.6986868662798</v>
      </c>
      <c r="M291" s="46">
        <v>2427.6364452040898</v>
      </c>
      <c r="N291" s="45">
        <v>2578.3911517362899</v>
      </c>
      <c r="O291" s="46">
        <v>2382.0295362172901</v>
      </c>
      <c r="P291" s="45">
        <v>46720.641609235303</v>
      </c>
      <c r="Q291" s="46">
        <v>32990.870310597202</v>
      </c>
      <c r="R291" s="45">
        <v>653.21378066748002</v>
      </c>
      <c r="S291" s="46">
        <v>581.89153665921299</v>
      </c>
      <c r="T291" s="45">
        <v>4990.3747817619496</v>
      </c>
      <c r="U291" s="46">
        <v>3160.02706569576</v>
      </c>
      <c r="V291" s="45">
        <v>2945.9683581690902</v>
      </c>
      <c r="W291" s="46">
        <v>2805.55350114876</v>
      </c>
      <c r="X291" s="45">
        <v>1008.83820855583</v>
      </c>
      <c r="Y291" s="46">
        <v>1115.2106000000001</v>
      </c>
      <c r="Z291" s="45">
        <v>254.72999999999601</v>
      </c>
      <c r="AA291" s="46">
        <v>319.16340000000599</v>
      </c>
      <c r="AB291" s="45">
        <v>9639.5098302527094</v>
      </c>
      <c r="AC291" s="46">
        <v>9807.0013661738794</v>
      </c>
      <c r="AD291" s="45">
        <v>6802.3252250549804</v>
      </c>
      <c r="AE291" s="46">
        <v>4869.7699710183397</v>
      </c>
      <c r="AF291" s="45">
        <v>3722.29686245118</v>
      </c>
      <c r="AG291" s="46">
        <v>2293.1563571472502</v>
      </c>
      <c r="AH291" s="45">
        <v>8432.9323862613201</v>
      </c>
      <c r="AI291" s="46">
        <v>5457.2240484724398</v>
      </c>
      <c r="AJ291" s="45">
        <v>2978.5737958107402</v>
      </c>
      <c r="AK291" s="46">
        <v>2626.2649999999999</v>
      </c>
      <c r="AL291" s="45">
        <v>9963.9854750043105</v>
      </c>
      <c r="AM291" s="46">
        <v>5856.0641981253502</v>
      </c>
      <c r="AN291" s="45">
        <v>4958.6718431179697</v>
      </c>
      <c r="AO291" s="46">
        <v>3062.9434894337901</v>
      </c>
      <c r="AP291" s="45">
        <v>447111.33</v>
      </c>
      <c r="AQ291" s="46">
        <v>317290.33</v>
      </c>
      <c r="AR291" s="45">
        <v>1205699.96</v>
      </c>
      <c r="AS291" s="46">
        <v>1071306.22</v>
      </c>
      <c r="AT291" s="45">
        <v>2682249.5299999998</v>
      </c>
      <c r="AU291" s="46">
        <v>2822078.83</v>
      </c>
      <c r="AV291" s="45">
        <v>12929076.23</v>
      </c>
      <c r="AW291" s="46">
        <v>10601883.43</v>
      </c>
    </row>
    <row r="292" spans="1:49" x14ac:dyDescent="0.25">
      <c r="A292" s="31">
        <v>44055</v>
      </c>
      <c r="B292" s="45">
        <v>3192.5387846692101</v>
      </c>
      <c r="C292" s="46">
        <v>2761.2837606435501</v>
      </c>
      <c r="D292" s="45">
        <v>4022.2103111504698</v>
      </c>
      <c r="E292" s="46">
        <v>3764.76198615462</v>
      </c>
      <c r="F292" s="45">
        <v>3134.8241482889298</v>
      </c>
      <c r="G292" s="46">
        <v>2315.9706999999898</v>
      </c>
      <c r="H292" s="45">
        <v>5692.98993037336</v>
      </c>
      <c r="I292" s="46">
        <v>4985.0110944014395</v>
      </c>
      <c r="J292" s="45">
        <v>1680.7891095169</v>
      </c>
      <c r="K292" s="46">
        <v>1405.63389999999</v>
      </c>
      <c r="L292" s="45">
        <v>2211.64181242636</v>
      </c>
      <c r="M292" s="46">
        <v>2411.2270871583901</v>
      </c>
      <c r="N292" s="45">
        <v>2586.2878541338901</v>
      </c>
      <c r="O292" s="46">
        <v>2374.58545789357</v>
      </c>
      <c r="P292" s="45">
        <v>46997.028721064002</v>
      </c>
      <c r="Q292" s="46">
        <v>33175.346570702699</v>
      </c>
      <c r="R292" s="45">
        <v>658.96587590753495</v>
      </c>
      <c r="S292" s="46">
        <v>587.03675703831505</v>
      </c>
      <c r="T292" s="45">
        <v>5033.5122615562996</v>
      </c>
      <c r="U292" s="46">
        <v>3185.2176764269698</v>
      </c>
      <c r="V292" s="45">
        <v>2926.2105704453402</v>
      </c>
      <c r="W292" s="46">
        <v>2786.8196381170701</v>
      </c>
      <c r="X292" s="45">
        <v>1000.77364427525</v>
      </c>
      <c r="Y292" s="46">
        <v>1114.0536499999901</v>
      </c>
      <c r="Z292" s="45">
        <v>254.65085000000499</v>
      </c>
      <c r="AA292" s="46">
        <v>319.063549999999</v>
      </c>
      <c r="AB292" s="45">
        <v>9560.29404595286</v>
      </c>
      <c r="AC292" s="46">
        <v>9724.8045464171591</v>
      </c>
      <c r="AD292" s="45">
        <v>6818.5238828411302</v>
      </c>
      <c r="AE292" s="46">
        <v>4878.4615599408498</v>
      </c>
      <c r="AF292" s="45">
        <v>3724.8729903179401</v>
      </c>
      <c r="AG292" s="46">
        <v>2305.6213669796298</v>
      </c>
      <c r="AH292" s="45">
        <v>8441.6154492612804</v>
      </c>
      <c r="AI292" s="46">
        <v>5459.77236658335</v>
      </c>
      <c r="AJ292" s="45">
        <v>2957.2915269260402</v>
      </c>
      <c r="AK292" s="46">
        <v>2622.0616</v>
      </c>
      <c r="AL292" s="45">
        <v>10016.315895912599</v>
      </c>
      <c r="AM292" s="46">
        <v>5883.3116917214502</v>
      </c>
      <c r="AN292" s="45">
        <v>4988.1063052118898</v>
      </c>
      <c r="AO292" s="46">
        <v>3080.2385230780501</v>
      </c>
      <c r="AP292" s="45">
        <v>447602.31</v>
      </c>
      <c r="AQ292" s="46">
        <v>316123.58</v>
      </c>
      <c r="AR292" s="45">
        <v>1206259.48</v>
      </c>
      <c r="AS292" s="46">
        <v>1066203.24</v>
      </c>
      <c r="AT292" s="45">
        <v>2680257.92</v>
      </c>
      <c r="AU292" s="46">
        <v>2816471.61</v>
      </c>
      <c r="AV292" s="45">
        <v>12863652.189999999</v>
      </c>
      <c r="AW292" s="46">
        <v>10571622.189999999</v>
      </c>
    </row>
    <row r="293" spans="1:49" x14ac:dyDescent="0.25">
      <c r="A293" s="31">
        <v>44056</v>
      </c>
      <c r="B293" s="45">
        <v>3200.8761654697601</v>
      </c>
      <c r="C293" s="46">
        <v>2789.3364982519702</v>
      </c>
      <c r="D293" s="45">
        <v>3978.6066666973402</v>
      </c>
      <c r="E293" s="46">
        <v>3724.1528470212202</v>
      </c>
      <c r="F293" s="45">
        <v>3104.3651066202701</v>
      </c>
      <c r="G293" s="46">
        <v>2309.9918499999899</v>
      </c>
      <c r="H293" s="45">
        <v>5631.6426467414303</v>
      </c>
      <c r="I293" s="46">
        <v>4937.67659367749</v>
      </c>
      <c r="J293" s="45">
        <v>1667.2455910797</v>
      </c>
      <c r="K293" s="46">
        <v>1404.63285</v>
      </c>
      <c r="L293" s="45">
        <v>2203.9548340318302</v>
      </c>
      <c r="M293" s="46">
        <v>2403.6215371400899</v>
      </c>
      <c r="N293" s="45">
        <v>2579.9928075097901</v>
      </c>
      <c r="O293" s="46">
        <v>2354.07233460926</v>
      </c>
      <c r="P293" s="45">
        <v>46685.052069092599</v>
      </c>
      <c r="Q293" s="46">
        <v>32938.148899246597</v>
      </c>
      <c r="R293" s="45">
        <v>649.55198480281899</v>
      </c>
      <c r="S293" s="46">
        <v>579.23226494418395</v>
      </c>
      <c r="T293" s="45">
        <v>5000.1638471400202</v>
      </c>
      <c r="U293" s="46">
        <v>3163.6136896666299</v>
      </c>
      <c r="V293" s="45">
        <v>2935.7413684389498</v>
      </c>
      <c r="W293" s="46">
        <v>2800.3783571605099</v>
      </c>
      <c r="X293" s="45">
        <v>1004.9088320982599</v>
      </c>
      <c r="Y293" s="46">
        <v>1112.1523999999899</v>
      </c>
      <c r="Z293" s="45">
        <v>254.53755000000999</v>
      </c>
      <c r="AA293" s="46">
        <v>318.92109999999201</v>
      </c>
      <c r="AB293" s="45">
        <v>9559.7228477785793</v>
      </c>
      <c r="AC293" s="46">
        <v>9740.0501087355005</v>
      </c>
      <c r="AD293" s="45">
        <v>6700.3816396448801</v>
      </c>
      <c r="AE293" s="46">
        <v>4790.68896546425</v>
      </c>
      <c r="AF293" s="45">
        <v>3697.8631224565502</v>
      </c>
      <c r="AG293" s="46">
        <v>2275.0682047730702</v>
      </c>
      <c r="AH293" s="45">
        <v>8353.6613804142598</v>
      </c>
      <c r="AI293" s="46">
        <v>5413.5020075208704</v>
      </c>
      <c r="AJ293" s="45">
        <v>2948.6768439371299</v>
      </c>
      <c r="AK293" s="46">
        <v>2609.9180500000102</v>
      </c>
      <c r="AL293" s="45">
        <v>9954.6147868852604</v>
      </c>
      <c r="AM293" s="46">
        <v>5844.6174223339503</v>
      </c>
      <c r="AN293" s="45">
        <v>4953.1317872890804</v>
      </c>
      <c r="AO293" s="46">
        <v>3057.6023256721001</v>
      </c>
      <c r="AP293" s="45">
        <v>448094.56</v>
      </c>
      <c r="AQ293" s="46">
        <v>316198.96000000002</v>
      </c>
      <c r="AR293" s="45">
        <v>1206257.8899999999</v>
      </c>
      <c r="AS293" s="46">
        <v>1063347.1499999999</v>
      </c>
      <c r="AT293" s="45">
        <v>2677403.58</v>
      </c>
      <c r="AU293" s="46">
        <v>2808336.85</v>
      </c>
      <c r="AV293" s="45">
        <v>12798407.41</v>
      </c>
      <c r="AW293" s="46">
        <v>10542116.630000001</v>
      </c>
    </row>
    <row r="294" spans="1:49" x14ac:dyDescent="0.25">
      <c r="A294" s="31">
        <v>44057</v>
      </c>
      <c r="B294" s="45">
        <v>3226.86531725339</v>
      </c>
      <c r="C294" s="46">
        <v>2811.4960979831399</v>
      </c>
      <c r="D294" s="45">
        <v>3996.96155204756</v>
      </c>
      <c r="E294" s="46">
        <v>3739.39123403041</v>
      </c>
      <c r="F294" s="45">
        <v>3091.0361996469401</v>
      </c>
      <c r="G294" s="46">
        <v>2312.5282499999898</v>
      </c>
      <c r="H294" s="45">
        <v>5617.9110933726297</v>
      </c>
      <c r="I294" s="46">
        <v>4925.1766544438497</v>
      </c>
      <c r="J294" s="45">
        <v>1656.6836055039</v>
      </c>
      <c r="K294" s="46">
        <v>1405.7590499999901</v>
      </c>
      <c r="L294" s="45">
        <v>2197.5139668970201</v>
      </c>
      <c r="M294" s="46">
        <v>2396.32630498448</v>
      </c>
      <c r="N294" s="45">
        <v>2584.8604516393002</v>
      </c>
      <c r="O294" s="46">
        <v>2346.5787198388598</v>
      </c>
      <c r="P294" s="45">
        <v>46108.282433077897</v>
      </c>
      <c r="Q294" s="46">
        <v>32517.6955136002</v>
      </c>
      <c r="R294" s="45">
        <v>641.15508924999097</v>
      </c>
      <c r="S294" s="46">
        <v>571.39484124887895</v>
      </c>
      <c r="T294" s="45">
        <v>4925.1393329460097</v>
      </c>
      <c r="U294" s="46">
        <v>3114.8565571904901</v>
      </c>
      <c r="V294" s="45">
        <v>2950.4876803584498</v>
      </c>
      <c r="W294" s="46">
        <v>2814.8046910951198</v>
      </c>
      <c r="X294" s="45">
        <v>1007.02084062606</v>
      </c>
      <c r="Y294" s="46">
        <v>1112.6481000000001</v>
      </c>
      <c r="Z294" s="45">
        <v>254.582600000002</v>
      </c>
      <c r="AA294" s="46">
        <v>318.97840000000298</v>
      </c>
      <c r="AB294" s="45">
        <v>9595.9157398051993</v>
      </c>
      <c r="AC294" s="46">
        <v>9776.4321187290207</v>
      </c>
      <c r="AD294" s="45">
        <v>6651.4305231707303</v>
      </c>
      <c r="AE294" s="46">
        <v>4756.7613488608004</v>
      </c>
      <c r="AF294" s="45">
        <v>3660.49039233247</v>
      </c>
      <c r="AG294" s="46">
        <v>2251.8952122257901</v>
      </c>
      <c r="AH294" s="45">
        <v>8300.3145291731707</v>
      </c>
      <c r="AI294" s="46">
        <v>5372.8324355907398</v>
      </c>
      <c r="AJ294" s="45">
        <v>2963.6597980157198</v>
      </c>
      <c r="AK294" s="46">
        <v>2611.3193500000102</v>
      </c>
      <c r="AL294" s="45">
        <v>9847.0054462969802</v>
      </c>
      <c r="AM294" s="46">
        <v>5778.6741208910198</v>
      </c>
      <c r="AN294" s="45">
        <v>4886.5120835520802</v>
      </c>
      <c r="AO294" s="46">
        <v>3015.6546464775402</v>
      </c>
      <c r="AP294" s="45">
        <v>448034.58</v>
      </c>
      <c r="AQ294" s="46">
        <v>316317.36</v>
      </c>
      <c r="AR294" s="45">
        <v>1205957.22</v>
      </c>
      <c r="AS294" s="46">
        <v>1067696.3</v>
      </c>
      <c r="AT294" s="45">
        <v>2677040.11</v>
      </c>
      <c r="AU294" s="46">
        <v>2848504.1</v>
      </c>
      <c r="AV294" s="45">
        <v>12789656.130000001</v>
      </c>
      <c r="AW294" s="46">
        <v>10636152.08</v>
      </c>
    </row>
    <row r="295" spans="1:49" x14ac:dyDescent="0.25">
      <c r="A295" s="31">
        <v>44060</v>
      </c>
      <c r="B295" s="45">
        <v>3211.8672894482802</v>
      </c>
      <c r="C295" s="46">
        <v>2797.5909023887298</v>
      </c>
      <c r="D295" s="45">
        <v>3991.94872291498</v>
      </c>
      <c r="E295" s="46">
        <v>3734.9444833335101</v>
      </c>
      <c r="F295" s="45">
        <v>3078.0868650985599</v>
      </c>
      <c r="G295" s="46">
        <v>2318.5066499999898</v>
      </c>
      <c r="H295" s="45">
        <v>5607.8259915707604</v>
      </c>
      <c r="I295" s="46">
        <v>4922.7266240074796</v>
      </c>
      <c r="J295" s="45">
        <v>1646.23983604196</v>
      </c>
      <c r="K295" s="46">
        <v>1407.51044999999</v>
      </c>
      <c r="L295" s="45">
        <v>2177.6368592470899</v>
      </c>
      <c r="M295" s="46">
        <v>2375.32890904847</v>
      </c>
      <c r="N295" s="45">
        <v>2585.2615745375001</v>
      </c>
      <c r="O295" s="46">
        <v>2332.63865271848</v>
      </c>
      <c r="P295" s="45">
        <v>45952.144167755599</v>
      </c>
      <c r="Q295" s="46">
        <v>32386.5305303526</v>
      </c>
      <c r="R295" s="45">
        <v>631.03166926061203</v>
      </c>
      <c r="S295" s="46">
        <v>561.79429507946099</v>
      </c>
      <c r="T295" s="45">
        <v>4901.9896165658902</v>
      </c>
      <c r="U295" s="46">
        <v>3097.2964111392598</v>
      </c>
      <c r="V295" s="45">
        <v>2944.2661602665198</v>
      </c>
      <c r="W295" s="46">
        <v>2809.0626407631198</v>
      </c>
      <c r="X295" s="45">
        <v>1003.92766439434</v>
      </c>
      <c r="Y295" s="46">
        <v>1113.80554999999</v>
      </c>
      <c r="Z295" s="45">
        <v>254.60535000000201</v>
      </c>
      <c r="AA295" s="46">
        <v>319.00709999999299</v>
      </c>
      <c r="AB295" s="45">
        <v>9603.2299859808609</v>
      </c>
      <c r="AC295" s="46">
        <v>9783.02592509024</v>
      </c>
      <c r="AD295" s="45">
        <v>6684.55195151519</v>
      </c>
      <c r="AE295" s="46">
        <v>4775.8127897306103</v>
      </c>
      <c r="AF295" s="45">
        <v>3645.4502876635001</v>
      </c>
      <c r="AG295" s="46">
        <v>2240.9994948128501</v>
      </c>
      <c r="AH295" s="45">
        <v>8260.0460279745093</v>
      </c>
      <c r="AI295" s="46">
        <v>5342.8585533864698</v>
      </c>
      <c r="AJ295" s="45">
        <v>2966.4164983679002</v>
      </c>
      <c r="AK295" s="46">
        <v>2618.7924499999899</v>
      </c>
      <c r="AL295" s="45">
        <v>9839.4581387549206</v>
      </c>
      <c r="AM295" s="46">
        <v>5770.6302025569703</v>
      </c>
      <c r="AN295" s="45">
        <v>4859.8478682492096</v>
      </c>
      <c r="AO295" s="46">
        <v>2997.5920016428299</v>
      </c>
      <c r="AP295" s="45">
        <v>448059.32</v>
      </c>
      <c r="AQ295" s="46">
        <v>316361.59999999998</v>
      </c>
      <c r="AR295" s="45">
        <v>1206998.49</v>
      </c>
      <c r="AS295" s="46">
        <v>1067274.3600000001</v>
      </c>
      <c r="AT295" s="45">
        <v>2680340.5499999998</v>
      </c>
      <c r="AU295" s="46">
        <v>2859191.37</v>
      </c>
      <c r="AV295" s="45">
        <v>12842139.41</v>
      </c>
      <c r="AW295" s="46">
        <v>10694141.08</v>
      </c>
    </row>
    <row r="296" spans="1:49" x14ac:dyDescent="0.25">
      <c r="A296" s="31">
        <v>44061</v>
      </c>
      <c r="B296" s="45">
        <v>3200.2772282132601</v>
      </c>
      <c r="C296" s="46">
        <v>2786.7955623246999</v>
      </c>
      <c r="D296" s="45">
        <v>3983.1666429594102</v>
      </c>
      <c r="E296" s="46">
        <v>3724.39988986653</v>
      </c>
      <c r="F296" s="45">
        <v>3062.0943664350698</v>
      </c>
      <c r="G296" s="46">
        <v>2319.7746499999798</v>
      </c>
      <c r="H296" s="45">
        <v>5583.3074637322397</v>
      </c>
      <c r="I296" s="46">
        <v>4900.7736722026402</v>
      </c>
      <c r="J296" s="45">
        <v>1637.34949762928</v>
      </c>
      <c r="K296" s="46">
        <v>1407.2601999999999</v>
      </c>
      <c r="L296" s="45">
        <v>2160.08919560092</v>
      </c>
      <c r="M296" s="46">
        <v>2356.0742844457</v>
      </c>
      <c r="N296" s="45">
        <v>2586.1091943005899</v>
      </c>
      <c r="O296" s="46">
        <v>2318.33820984564</v>
      </c>
      <c r="P296" s="45">
        <v>45398.874600729898</v>
      </c>
      <c r="Q296" s="46">
        <v>31970.974053944999</v>
      </c>
      <c r="R296" s="45">
        <v>618.28994924434403</v>
      </c>
      <c r="S296" s="46">
        <v>550.439464455348</v>
      </c>
      <c r="T296" s="45">
        <v>4833.4543747149801</v>
      </c>
      <c r="U296" s="46">
        <v>3052.4261365469301</v>
      </c>
      <c r="V296" s="45">
        <v>2938.0019564331201</v>
      </c>
      <c r="W296" s="46">
        <v>2803.1963585919202</v>
      </c>
      <c r="X296" s="45">
        <v>999.48877328963795</v>
      </c>
      <c r="Y296" s="46">
        <v>1114.38399999999</v>
      </c>
      <c r="Z296" s="45">
        <v>254.61670000000001</v>
      </c>
      <c r="AA296" s="46">
        <v>319.02095000000003</v>
      </c>
      <c r="AB296" s="45">
        <v>9593.8147639446506</v>
      </c>
      <c r="AC296" s="46">
        <v>9771.1985712569804</v>
      </c>
      <c r="AD296" s="45">
        <v>6578.7974616731799</v>
      </c>
      <c r="AE296" s="46">
        <v>4695.8691599847898</v>
      </c>
      <c r="AF296" s="45">
        <v>3604.1820567587602</v>
      </c>
      <c r="AG296" s="46">
        <v>2214.9387794754998</v>
      </c>
      <c r="AH296" s="45">
        <v>8167.6053405713801</v>
      </c>
      <c r="AI296" s="46">
        <v>5278.6485252193697</v>
      </c>
      <c r="AJ296" s="45">
        <v>2958.0426417409899</v>
      </c>
      <c r="AK296" s="46">
        <v>2622.0616</v>
      </c>
      <c r="AL296" s="45">
        <v>9704.4594824983105</v>
      </c>
      <c r="AM296" s="46">
        <v>5688.1092623159302</v>
      </c>
      <c r="AN296" s="45">
        <v>4814.8407069371297</v>
      </c>
      <c r="AO296" s="46">
        <v>2968.09009708946</v>
      </c>
      <c r="AP296" s="45">
        <v>447024.53</v>
      </c>
      <c r="AQ296" s="46">
        <v>317229.73</v>
      </c>
      <c r="AR296" s="45">
        <v>1205225.05</v>
      </c>
      <c r="AS296" s="46">
        <v>1063495.8400000001</v>
      </c>
      <c r="AT296" s="45">
        <v>2679825.31</v>
      </c>
      <c r="AU296" s="46">
        <v>2857882.58</v>
      </c>
      <c r="AV296" s="45">
        <v>12882289.1</v>
      </c>
      <c r="AW296" s="46">
        <v>10752453.93</v>
      </c>
    </row>
    <row r="297" spans="1:49" x14ac:dyDescent="0.25">
      <c r="A297" s="31">
        <v>44062</v>
      </c>
      <c r="B297" s="45">
        <v>3173.2236134659602</v>
      </c>
      <c r="C297" s="46">
        <v>2762.39920626924</v>
      </c>
      <c r="D297" s="45">
        <v>3964.3754230720501</v>
      </c>
      <c r="E297" s="46">
        <v>3707.0097786849201</v>
      </c>
      <c r="F297" s="45">
        <v>3042.86417585657</v>
      </c>
      <c r="G297" s="46">
        <v>2320.31854999998</v>
      </c>
      <c r="H297" s="45">
        <v>5555.6877732555004</v>
      </c>
      <c r="I297" s="46">
        <v>4903.8305065739796</v>
      </c>
      <c r="J297" s="45">
        <v>1626.1041425605999</v>
      </c>
      <c r="K297" s="46">
        <v>1407.51044999999</v>
      </c>
      <c r="L297" s="45">
        <v>2147.4565235391601</v>
      </c>
      <c r="M297" s="46">
        <v>2343.0416851436798</v>
      </c>
      <c r="N297" s="45">
        <v>2574.2440141164102</v>
      </c>
      <c r="O297" s="46">
        <v>2306.35457407173</v>
      </c>
      <c r="P297" s="45">
        <v>45584.684365552901</v>
      </c>
      <c r="Q297" s="46">
        <v>32220.996145722202</v>
      </c>
      <c r="R297" s="45">
        <v>628.35264991427505</v>
      </c>
      <c r="S297" s="46">
        <v>559.093184457961</v>
      </c>
      <c r="T297" s="45">
        <v>4865.3996984666101</v>
      </c>
      <c r="U297" s="46">
        <v>3071.0992851473802</v>
      </c>
      <c r="V297" s="45">
        <v>2931.5961331359299</v>
      </c>
      <c r="W297" s="46">
        <v>2797.3314389205698</v>
      </c>
      <c r="X297" s="45">
        <v>997.06989654738902</v>
      </c>
      <c r="Y297" s="46">
        <v>1114.8801999999901</v>
      </c>
      <c r="Z297" s="45">
        <v>254.65085000000499</v>
      </c>
      <c r="AA297" s="46">
        <v>319.063549999999</v>
      </c>
      <c r="AB297" s="45">
        <v>9583.2009235579408</v>
      </c>
      <c r="AC297" s="46">
        <v>9760.0817808673601</v>
      </c>
      <c r="AD297" s="45">
        <v>6502.6294152549199</v>
      </c>
      <c r="AE297" s="46">
        <v>4642.3676975716598</v>
      </c>
      <c r="AF297" s="45">
        <v>3605.4182361810199</v>
      </c>
      <c r="AG297" s="46">
        <v>2215.5241340027801</v>
      </c>
      <c r="AH297" s="45">
        <v>8130.9874706394203</v>
      </c>
      <c r="AI297" s="46">
        <v>5248.3205169645298</v>
      </c>
      <c r="AJ297" s="45">
        <v>2950.96719557291</v>
      </c>
      <c r="AK297" s="46">
        <v>2624.0853999999899</v>
      </c>
      <c r="AL297" s="45">
        <v>9766.3750087902008</v>
      </c>
      <c r="AM297" s="46">
        <v>5721.0856612341704</v>
      </c>
      <c r="AN297" s="45">
        <v>4826.29191567421</v>
      </c>
      <c r="AO297" s="46">
        <v>2974.0488489546901</v>
      </c>
      <c r="AP297" s="45">
        <v>447578.56</v>
      </c>
      <c r="AQ297" s="46">
        <v>316104.33</v>
      </c>
      <c r="AR297" s="45">
        <v>1206506.73</v>
      </c>
      <c r="AS297" s="46">
        <v>1054333.19</v>
      </c>
      <c r="AT297" s="45">
        <v>2682507.13</v>
      </c>
      <c r="AU297" s="46">
        <v>2839265.86</v>
      </c>
      <c r="AV297" s="45">
        <v>12926252.52</v>
      </c>
      <c r="AW297" s="46">
        <v>10701948.640000001</v>
      </c>
    </row>
    <row r="298" spans="1:49" x14ac:dyDescent="0.25">
      <c r="A298" s="31">
        <v>44063</v>
      </c>
      <c r="B298" s="45">
        <v>3161.3560229856398</v>
      </c>
      <c r="C298" s="46">
        <v>2751.29665996014</v>
      </c>
      <c r="D298" s="45">
        <v>3943.4567875437101</v>
      </c>
      <c r="E298" s="46">
        <v>3685.6205819670299</v>
      </c>
      <c r="F298" s="45">
        <v>3020.6217360063001</v>
      </c>
      <c r="G298" s="46">
        <v>2320.6806000000001</v>
      </c>
      <c r="H298" s="45">
        <v>5517.6662575641903</v>
      </c>
      <c r="I298" s="46">
        <v>4868.9603223722897</v>
      </c>
      <c r="J298" s="45">
        <v>1613.78985739109</v>
      </c>
      <c r="K298" s="46">
        <v>1407.6356000000001</v>
      </c>
      <c r="L298" s="45">
        <v>2140.2217293519798</v>
      </c>
      <c r="M298" s="46">
        <v>2335.14606747878</v>
      </c>
      <c r="N298" s="45">
        <v>2581.8495983441398</v>
      </c>
      <c r="O298" s="46">
        <v>2297.46712839268</v>
      </c>
      <c r="P298" s="45">
        <v>44778.370151863201</v>
      </c>
      <c r="Q298" s="46">
        <v>31630.2000827927</v>
      </c>
      <c r="R298" s="45">
        <v>611.02899871437398</v>
      </c>
      <c r="S298" s="46">
        <v>543.07453603429894</v>
      </c>
      <c r="T298" s="45">
        <v>4777.8496886966605</v>
      </c>
      <c r="U298" s="46">
        <v>3012.9368830298999</v>
      </c>
      <c r="V298" s="45">
        <v>2920.5475721122002</v>
      </c>
      <c r="W298" s="46">
        <v>2786.2894799782098</v>
      </c>
      <c r="X298" s="45">
        <v>991.31823651992704</v>
      </c>
      <c r="Y298" s="46">
        <v>1115.7895000000001</v>
      </c>
      <c r="Z298" s="45">
        <v>254.69634999999599</v>
      </c>
      <c r="AA298" s="46">
        <v>319.12040000000201</v>
      </c>
      <c r="AB298" s="45">
        <v>9587.1489781763394</v>
      </c>
      <c r="AC298" s="46">
        <v>9761.3952989445497</v>
      </c>
      <c r="AD298" s="45">
        <v>6382.5035518607301</v>
      </c>
      <c r="AE298" s="46">
        <v>4552.1701330515498</v>
      </c>
      <c r="AF298" s="45">
        <v>3568.7204107543398</v>
      </c>
      <c r="AG298" s="46">
        <v>2191.3587695891101</v>
      </c>
      <c r="AH298" s="45">
        <v>8070.3659447536302</v>
      </c>
      <c r="AI298" s="46">
        <v>5206.1425514560897</v>
      </c>
      <c r="AJ298" s="45">
        <v>2938.4282970568902</v>
      </c>
      <c r="AK298" s="46">
        <v>2628.2892499999998</v>
      </c>
      <c r="AL298" s="45">
        <v>9671.4014060296195</v>
      </c>
      <c r="AM298" s="46">
        <v>5662.6263373226402</v>
      </c>
      <c r="AN298" s="45">
        <v>4741.7944172908401</v>
      </c>
      <c r="AO298" s="46">
        <v>2920.3269397710301</v>
      </c>
      <c r="AP298" s="45">
        <v>448119.45</v>
      </c>
      <c r="AQ298" s="46">
        <v>316211.96000000002</v>
      </c>
      <c r="AR298" s="45">
        <v>1207346.8</v>
      </c>
      <c r="AS298" s="46">
        <v>1050712.3999999999</v>
      </c>
      <c r="AT298" s="45">
        <v>2685430.75</v>
      </c>
      <c r="AU298" s="46">
        <v>2826938.69</v>
      </c>
      <c r="AV298" s="45">
        <v>13005682.869999999</v>
      </c>
      <c r="AW298" s="46">
        <v>10645872.74</v>
      </c>
    </row>
    <row r="299" spans="1:49" x14ac:dyDescent="0.25">
      <c r="A299" s="31">
        <v>44064</v>
      </c>
      <c r="B299" s="45">
        <v>3156.4085157223799</v>
      </c>
      <c r="C299" s="46">
        <v>2746.2031138867201</v>
      </c>
      <c r="D299" s="45">
        <v>3915.5354424778002</v>
      </c>
      <c r="E299" s="46">
        <v>3655.1883176174802</v>
      </c>
      <c r="F299" s="45">
        <v>2995.02075434172</v>
      </c>
      <c r="G299" s="46">
        <v>2318.6876499999998</v>
      </c>
      <c r="H299" s="45">
        <v>5465.1500559249498</v>
      </c>
      <c r="I299" s="46">
        <v>4825.3420632466796</v>
      </c>
      <c r="J299" s="45">
        <v>1601.10661530641</v>
      </c>
      <c r="K299" s="46">
        <v>1407.2601999999999</v>
      </c>
      <c r="L299" s="45">
        <v>2132.4120827582701</v>
      </c>
      <c r="M299" s="46">
        <v>2329.21528987587</v>
      </c>
      <c r="N299" s="45">
        <v>2585.3562219590399</v>
      </c>
      <c r="O299" s="46">
        <v>2303.1471476213401</v>
      </c>
      <c r="P299" s="45">
        <v>44244.362152371003</v>
      </c>
      <c r="Q299" s="46">
        <v>31295.060311871501</v>
      </c>
      <c r="R299" s="45">
        <v>598.32204015143202</v>
      </c>
      <c r="S299" s="46">
        <v>531.61857563524495</v>
      </c>
      <c r="T299" s="45">
        <v>4717.4612942536496</v>
      </c>
      <c r="U299" s="46">
        <v>2973.10365336836</v>
      </c>
      <c r="V299" s="45">
        <v>2909.2929822148599</v>
      </c>
      <c r="W299" s="46">
        <v>2775.7384084116002</v>
      </c>
      <c r="X299" s="45">
        <v>987.55742697907499</v>
      </c>
      <c r="Y299" s="46">
        <v>1116.2853</v>
      </c>
      <c r="Z299" s="45">
        <v>254.72999999999601</v>
      </c>
      <c r="AA299" s="46">
        <v>319.16340000000599</v>
      </c>
      <c r="AB299" s="45">
        <v>9552.2076227663292</v>
      </c>
      <c r="AC299" s="46">
        <v>9725.3439713981697</v>
      </c>
      <c r="AD299" s="45">
        <v>6526.2311034735303</v>
      </c>
      <c r="AE299" s="46">
        <v>4652.8234996132296</v>
      </c>
      <c r="AF299" s="45">
        <v>3565.24946930342</v>
      </c>
      <c r="AG299" s="46">
        <v>2188.3970827063599</v>
      </c>
      <c r="AH299" s="45">
        <v>8081.6039462211402</v>
      </c>
      <c r="AI299" s="46">
        <v>5208.5740854791602</v>
      </c>
      <c r="AJ299" s="45">
        <v>2920.1176639130799</v>
      </c>
      <c r="AK299" s="46">
        <v>2627.5104499999702</v>
      </c>
      <c r="AL299" s="45">
        <v>9640.3925455251592</v>
      </c>
      <c r="AM299" s="46">
        <v>5641.0668979518496</v>
      </c>
      <c r="AN299" s="45">
        <v>4694.2327579263701</v>
      </c>
      <c r="AO299" s="46">
        <v>2889.2367514549001</v>
      </c>
      <c r="AP299" s="45">
        <v>448088.09</v>
      </c>
      <c r="AQ299" s="46">
        <v>316349.38</v>
      </c>
      <c r="AR299" s="45">
        <v>1207258.21</v>
      </c>
      <c r="AS299" s="46">
        <v>1052008.95</v>
      </c>
      <c r="AT299" s="45">
        <v>2685367.52</v>
      </c>
      <c r="AU299" s="46">
        <v>2828121.01</v>
      </c>
      <c r="AV299" s="45">
        <v>12951321.35</v>
      </c>
      <c r="AW299" s="46">
        <v>10700356.49</v>
      </c>
    </row>
    <row r="300" spans="1:49" x14ac:dyDescent="0.25">
      <c r="A300" s="31">
        <v>44067</v>
      </c>
      <c r="B300" s="45">
        <v>3131.4651172686799</v>
      </c>
      <c r="C300" s="46">
        <v>2723.9706923221602</v>
      </c>
      <c r="D300" s="45">
        <v>3887.1830615578601</v>
      </c>
      <c r="E300" s="46">
        <v>3626.9338792779299</v>
      </c>
      <c r="F300" s="45">
        <v>2972.7975616600802</v>
      </c>
      <c r="G300" s="46">
        <v>2317.9636500000001</v>
      </c>
      <c r="H300" s="45">
        <v>5430.60957652863</v>
      </c>
      <c r="I300" s="46">
        <v>4793.66952908454</v>
      </c>
      <c r="J300" s="45">
        <v>1600.8879568447101</v>
      </c>
      <c r="K300" s="46">
        <v>1407.1350499999901</v>
      </c>
      <c r="L300" s="45">
        <v>2145.16528188657</v>
      </c>
      <c r="M300" s="46">
        <v>2311.9248720933301</v>
      </c>
      <c r="N300" s="45">
        <v>2571.2116602846199</v>
      </c>
      <c r="O300" s="46">
        <v>2309.0357690127598</v>
      </c>
      <c r="P300" s="45">
        <v>45061.661866135</v>
      </c>
      <c r="Q300" s="46">
        <v>31882.5353641906</v>
      </c>
      <c r="R300" s="45">
        <v>612.04842980510296</v>
      </c>
      <c r="S300" s="46">
        <v>533.83862138660197</v>
      </c>
      <c r="T300" s="45">
        <v>4801.0664558223598</v>
      </c>
      <c r="U300" s="46">
        <v>3036.3030001737702</v>
      </c>
      <c r="V300" s="45">
        <v>2895.87162155636</v>
      </c>
      <c r="W300" s="46">
        <v>2760.8005503483801</v>
      </c>
      <c r="X300" s="45">
        <v>1004.39104009789</v>
      </c>
      <c r="Y300" s="46">
        <v>1115.7895000000001</v>
      </c>
      <c r="Z300" s="45">
        <v>254.70769999999499</v>
      </c>
      <c r="AA300" s="46">
        <v>319.13520000000102</v>
      </c>
      <c r="AB300" s="45">
        <v>9562.5368714106098</v>
      </c>
      <c r="AC300" s="46">
        <v>9654.6857640843009</v>
      </c>
      <c r="AD300" s="45">
        <v>6509.3361881401397</v>
      </c>
      <c r="AE300" s="46">
        <v>4640.194272922</v>
      </c>
      <c r="AF300" s="45">
        <v>3575.6769952793302</v>
      </c>
      <c r="AG300" s="46">
        <v>2181.56719000152</v>
      </c>
      <c r="AH300" s="45">
        <v>8064.8436001318196</v>
      </c>
      <c r="AI300" s="46">
        <v>5207.4677106276704</v>
      </c>
      <c r="AJ300" s="45">
        <v>3000.2577100859098</v>
      </c>
      <c r="AK300" s="46">
        <v>2627.3550500000101</v>
      </c>
      <c r="AL300" s="45">
        <v>9646.8594815886809</v>
      </c>
      <c r="AM300" s="46">
        <v>5660.9975135905897</v>
      </c>
      <c r="AN300" s="45">
        <v>4755.0996277454497</v>
      </c>
      <c r="AO300" s="46">
        <v>2932.4245635060802</v>
      </c>
      <c r="AP300" s="45">
        <v>448330.92</v>
      </c>
      <c r="AQ300" s="46">
        <v>317852.73</v>
      </c>
      <c r="AR300" s="45">
        <v>1208050.03</v>
      </c>
      <c r="AS300" s="46">
        <v>1052224.18</v>
      </c>
      <c r="AT300" s="45">
        <v>2685365.02</v>
      </c>
      <c r="AU300" s="46">
        <v>2824219.08</v>
      </c>
      <c r="AV300" s="45">
        <v>12941268.779999999</v>
      </c>
      <c r="AW300" s="46">
        <v>10657329.09</v>
      </c>
    </row>
    <row r="301" spans="1:49" x14ac:dyDescent="0.25">
      <c r="A301" s="31">
        <v>44068</v>
      </c>
      <c r="B301" s="45">
        <v>3094.6869262708301</v>
      </c>
      <c r="C301" s="46">
        <v>2691.2029612670499</v>
      </c>
      <c r="D301" s="45">
        <v>3841.2877613336</v>
      </c>
      <c r="E301" s="46">
        <v>3583.9408596759099</v>
      </c>
      <c r="F301" s="45">
        <v>2940.7136026653102</v>
      </c>
      <c r="G301" s="46">
        <v>2309.08635</v>
      </c>
      <c r="H301" s="45">
        <v>5356.2368201945901</v>
      </c>
      <c r="I301" s="46">
        <v>4729.6324415749596</v>
      </c>
      <c r="J301" s="45">
        <v>1587.76172618019</v>
      </c>
      <c r="K301" s="46">
        <v>1405.25855</v>
      </c>
      <c r="L301" s="45">
        <v>2140.8983459546598</v>
      </c>
      <c r="M301" s="46">
        <v>2297.0455142132</v>
      </c>
      <c r="N301" s="45">
        <v>2582.7106227308</v>
      </c>
      <c r="O301" s="46">
        <v>2312.1339934871698</v>
      </c>
      <c r="P301" s="45">
        <v>44816.430358365098</v>
      </c>
      <c r="Q301" s="46">
        <v>31909.4878213255</v>
      </c>
      <c r="R301" s="45">
        <v>611.67445948823104</v>
      </c>
      <c r="S301" s="46">
        <v>529.45326253623102</v>
      </c>
      <c r="T301" s="45">
        <v>4775.4457605493699</v>
      </c>
      <c r="U301" s="46">
        <v>3000.3166868624298</v>
      </c>
      <c r="V301" s="45">
        <v>2861.5220629854598</v>
      </c>
      <c r="W301" s="46">
        <v>2724.4325359381801</v>
      </c>
      <c r="X301" s="45">
        <v>1002.08058615522</v>
      </c>
      <c r="Y301" s="46">
        <v>1113.22660000001</v>
      </c>
      <c r="Z301" s="45">
        <v>254.582600000002</v>
      </c>
      <c r="AA301" s="46">
        <v>318.97840000000298</v>
      </c>
      <c r="AB301" s="45">
        <v>9343.5094583450791</v>
      </c>
      <c r="AC301" s="46">
        <v>9421.0892910224193</v>
      </c>
      <c r="AD301" s="45">
        <v>6574.5297267935402</v>
      </c>
      <c r="AE301" s="46">
        <v>4684.0910960010497</v>
      </c>
      <c r="AF301" s="45">
        <v>3561.1898104010002</v>
      </c>
      <c r="AG301" s="46">
        <v>2173.1383492801801</v>
      </c>
      <c r="AH301" s="45">
        <v>8056.0675260896596</v>
      </c>
      <c r="AI301" s="46">
        <v>5199.0255975068403</v>
      </c>
      <c r="AJ301" s="45">
        <v>2974.9895093110799</v>
      </c>
      <c r="AK301" s="46">
        <v>2612.2535500000099</v>
      </c>
      <c r="AL301" s="45">
        <v>9553.0309381038405</v>
      </c>
      <c r="AM301" s="46">
        <v>5648.53859308148</v>
      </c>
      <c r="AN301" s="45">
        <v>4723.4049628305702</v>
      </c>
      <c r="AO301" s="46">
        <v>2897.8904622782702</v>
      </c>
      <c r="AP301" s="45">
        <v>448827.73</v>
      </c>
      <c r="AQ301" s="46">
        <v>317508.08</v>
      </c>
      <c r="AR301" s="45">
        <v>1206483.45</v>
      </c>
      <c r="AS301" s="46">
        <v>1048008.96</v>
      </c>
      <c r="AT301" s="45">
        <v>2677920.37</v>
      </c>
      <c r="AU301" s="46">
        <v>2801619.05</v>
      </c>
      <c r="AV301" s="45">
        <v>12761164.6</v>
      </c>
      <c r="AW301" s="46">
        <v>10519047.75</v>
      </c>
    </row>
    <row r="302" spans="1:49" x14ac:dyDescent="0.25">
      <c r="A302" s="31">
        <v>44069</v>
      </c>
      <c r="B302" s="45">
        <v>3104.5929793637101</v>
      </c>
      <c r="C302" s="46">
        <v>2699.1655015139499</v>
      </c>
      <c r="D302" s="45">
        <v>3856.1495814421301</v>
      </c>
      <c r="E302" s="46">
        <v>3596.5807651729001</v>
      </c>
      <c r="F302" s="45">
        <v>2935.6241511671901</v>
      </c>
      <c r="G302" s="46">
        <v>2311.9847999999902</v>
      </c>
      <c r="H302" s="45">
        <v>5350.6595403925503</v>
      </c>
      <c r="I302" s="46">
        <v>4724.0651670807601</v>
      </c>
      <c r="J302" s="45">
        <v>1579.63864231362</v>
      </c>
      <c r="K302" s="46">
        <v>1406.0092999999899</v>
      </c>
      <c r="L302" s="45">
        <v>2120.8304235894998</v>
      </c>
      <c r="M302" s="46">
        <v>2277.8270140700602</v>
      </c>
      <c r="N302" s="45">
        <v>2588.40498371902</v>
      </c>
      <c r="O302" s="46">
        <v>2301.4469928008298</v>
      </c>
      <c r="P302" s="45">
        <v>44963.734339320501</v>
      </c>
      <c r="Q302" s="46">
        <v>31990.553555218801</v>
      </c>
      <c r="R302" s="45">
        <v>612.98492794016397</v>
      </c>
      <c r="S302" s="46">
        <v>530.47163555435395</v>
      </c>
      <c r="T302" s="45">
        <v>4781.1792549793799</v>
      </c>
      <c r="U302" s="46">
        <v>3002.3363189381398</v>
      </c>
      <c r="V302" s="45">
        <v>2877.1969368805198</v>
      </c>
      <c r="W302" s="46">
        <v>2739.1230592777802</v>
      </c>
      <c r="X302" s="45">
        <v>1003.88542852822</v>
      </c>
      <c r="Y302" s="46">
        <v>1112.6481000000001</v>
      </c>
      <c r="Z302" s="45">
        <v>254.559849999996</v>
      </c>
      <c r="AA302" s="46">
        <v>318.95020000000397</v>
      </c>
      <c r="AB302" s="45">
        <v>9341.0886457054803</v>
      </c>
      <c r="AC302" s="46">
        <v>9461.3798400701799</v>
      </c>
      <c r="AD302" s="45">
        <v>6631.1005214915804</v>
      </c>
      <c r="AE302" s="46">
        <v>4722.7491899368997</v>
      </c>
      <c r="AF302" s="45">
        <v>3567.4889428290899</v>
      </c>
      <c r="AG302" s="46">
        <v>2176.4244123118801</v>
      </c>
      <c r="AH302" s="45">
        <v>8083.6348184150602</v>
      </c>
      <c r="AI302" s="46">
        <v>5212.2980083081602</v>
      </c>
      <c r="AJ302" s="45">
        <v>2984.9632017347699</v>
      </c>
      <c r="AK302" s="46">
        <v>2611.1635500000002</v>
      </c>
      <c r="AL302" s="45">
        <v>9531.5053208502904</v>
      </c>
      <c r="AM302" s="46">
        <v>5632.4689514268102</v>
      </c>
      <c r="AN302" s="45">
        <v>4730.5499105489298</v>
      </c>
      <c r="AO302" s="46">
        <v>2900.6396067082401</v>
      </c>
      <c r="AP302" s="45">
        <v>449266.07</v>
      </c>
      <c r="AQ302" s="46">
        <v>316582.56</v>
      </c>
      <c r="AR302" s="45">
        <v>1206990.6499999999</v>
      </c>
      <c r="AS302" s="46">
        <v>1039019.92</v>
      </c>
      <c r="AT302" s="45">
        <v>2677229.7799999998</v>
      </c>
      <c r="AU302" s="46">
        <v>2784727.71</v>
      </c>
      <c r="AV302" s="45">
        <v>12730756</v>
      </c>
      <c r="AW302" s="46">
        <v>10437586.720000001</v>
      </c>
    </row>
    <row r="303" spans="1:49" x14ac:dyDescent="0.25">
      <c r="A303" s="31">
        <v>44070</v>
      </c>
      <c r="B303" s="45">
        <v>3092.6031260257801</v>
      </c>
      <c r="C303" s="46">
        <v>2686.6187713333802</v>
      </c>
      <c r="D303" s="45">
        <v>3837.8642353097398</v>
      </c>
      <c r="E303" s="46">
        <v>3579.5116075395399</v>
      </c>
      <c r="F303" s="45">
        <v>2920.25899540007</v>
      </c>
      <c r="G303" s="46">
        <v>2312.89074999999</v>
      </c>
      <c r="H303" s="45">
        <v>5325.7222010431396</v>
      </c>
      <c r="I303" s="46">
        <v>4705.3548223244798</v>
      </c>
      <c r="J303" s="45">
        <v>1569.4281690641501</v>
      </c>
      <c r="K303" s="46">
        <v>1406.13444999999</v>
      </c>
      <c r="L303" s="45">
        <v>2097.8907088852702</v>
      </c>
      <c r="M303" s="46">
        <v>2277.0938930849902</v>
      </c>
      <c r="N303" s="45">
        <v>2579.6634299449302</v>
      </c>
      <c r="O303" s="46">
        <v>2277.4698734281801</v>
      </c>
      <c r="P303" s="45">
        <v>44571.210676454401</v>
      </c>
      <c r="Q303" s="46">
        <v>31709.323041067499</v>
      </c>
      <c r="R303" s="45">
        <v>603.52787829257704</v>
      </c>
      <c r="S303" s="46">
        <v>522.10638489229098</v>
      </c>
      <c r="T303" s="45">
        <v>4732.9366104921601</v>
      </c>
      <c r="U303" s="46">
        <v>2971.7890871391801</v>
      </c>
      <c r="V303" s="45">
        <v>2902.2508646976898</v>
      </c>
      <c r="W303" s="46">
        <v>2767.0836268814801</v>
      </c>
      <c r="X303" s="45">
        <v>1009.86522862423</v>
      </c>
      <c r="Y303" s="46">
        <v>1112.56544999998</v>
      </c>
      <c r="Z303" s="45">
        <v>254.548899999996</v>
      </c>
      <c r="AA303" s="46">
        <v>318.93539999999899</v>
      </c>
      <c r="AB303" s="45">
        <v>9374.2417110155693</v>
      </c>
      <c r="AC303" s="46">
        <v>9510.6450374165997</v>
      </c>
      <c r="AD303" s="45">
        <v>6562.8840179957197</v>
      </c>
      <c r="AE303" s="46">
        <v>4674.4125993766302</v>
      </c>
      <c r="AF303" s="45">
        <v>3577.60172548944</v>
      </c>
      <c r="AG303" s="46">
        <v>2182.7003723123298</v>
      </c>
      <c r="AH303" s="45">
        <v>8088.9011201817802</v>
      </c>
      <c r="AI303" s="46">
        <v>5212.5257003950001</v>
      </c>
      <c r="AJ303" s="45">
        <v>2995.0579975431701</v>
      </c>
      <c r="AK303" s="46">
        <v>2607.8943000000099</v>
      </c>
      <c r="AL303" s="45">
        <v>9437.0401969674404</v>
      </c>
      <c r="AM303" s="46">
        <v>5572.9822477635898</v>
      </c>
      <c r="AN303" s="45">
        <v>4689.1720636131404</v>
      </c>
      <c r="AO303" s="46">
        <v>2875.11414931526</v>
      </c>
      <c r="AP303" s="45">
        <v>449869.83</v>
      </c>
      <c r="AQ303" s="46">
        <v>316554.11</v>
      </c>
      <c r="AR303" s="45">
        <v>1207312.1200000001</v>
      </c>
      <c r="AS303" s="46">
        <v>1038058.16</v>
      </c>
      <c r="AT303" s="45">
        <v>2676329.2599999998</v>
      </c>
      <c r="AU303" s="46">
        <v>2793339.25</v>
      </c>
      <c r="AV303" s="45">
        <v>12654070.890000001</v>
      </c>
      <c r="AW303" s="46">
        <v>10432243.460000001</v>
      </c>
    </row>
    <row r="304" spans="1:49" x14ac:dyDescent="0.25">
      <c r="A304" s="31">
        <v>44071</v>
      </c>
      <c r="B304" s="45">
        <v>3098.1579597387599</v>
      </c>
      <c r="C304" s="46">
        <v>2666.5889750706801</v>
      </c>
      <c r="D304" s="45">
        <v>3820.00042891154</v>
      </c>
      <c r="E304" s="46">
        <v>3561.1119612412799</v>
      </c>
      <c r="F304" s="45">
        <v>2899.5993504080802</v>
      </c>
      <c r="G304" s="46">
        <v>2313.4337999999898</v>
      </c>
      <c r="H304" s="45">
        <v>5285.8090029842797</v>
      </c>
      <c r="I304" s="46">
        <v>4668.9503196752903</v>
      </c>
      <c r="J304" s="45">
        <v>1557.6486761287699</v>
      </c>
      <c r="K304" s="46">
        <v>1406.3842499999901</v>
      </c>
      <c r="L304" s="45">
        <v>2093.9418595662501</v>
      </c>
      <c r="M304" s="46">
        <v>2272.99109592785</v>
      </c>
      <c r="N304" s="45">
        <v>2578.0899943970498</v>
      </c>
      <c r="O304" s="46">
        <v>2264.66431393721</v>
      </c>
      <c r="P304" s="45">
        <v>44066.586088891498</v>
      </c>
      <c r="Q304" s="46">
        <v>31339.642137171999</v>
      </c>
      <c r="R304" s="45">
        <v>615.62821186240501</v>
      </c>
      <c r="S304" s="46">
        <v>532.01885008242698</v>
      </c>
      <c r="T304" s="45">
        <v>4690.8380870240399</v>
      </c>
      <c r="U304" s="46">
        <v>2942.6591555238701</v>
      </c>
      <c r="V304" s="45">
        <v>2891.5830674972699</v>
      </c>
      <c r="W304" s="46">
        <v>2756.2922641948498</v>
      </c>
      <c r="X304" s="45">
        <v>1003.37362378732</v>
      </c>
      <c r="Y304" s="46">
        <v>1113.4747500000101</v>
      </c>
      <c r="Z304" s="45">
        <v>254.61670000000001</v>
      </c>
      <c r="AA304" s="46">
        <v>319.02095000000003</v>
      </c>
      <c r="AB304" s="45">
        <v>9360.1131282823007</v>
      </c>
      <c r="AC304" s="46">
        <v>9494.5739997678393</v>
      </c>
      <c r="AD304" s="45">
        <v>6523.8788163667896</v>
      </c>
      <c r="AE304" s="46">
        <v>4643.0721039093996</v>
      </c>
      <c r="AF304" s="45">
        <v>3537.3217863524901</v>
      </c>
      <c r="AG304" s="46">
        <v>2156.9118861258899</v>
      </c>
      <c r="AH304" s="45">
        <v>7982.8055971221902</v>
      </c>
      <c r="AI304" s="46">
        <v>5141.3144025992397</v>
      </c>
      <c r="AJ304" s="45">
        <v>2980.09768885123</v>
      </c>
      <c r="AK304" s="46">
        <v>2609.2951500000099</v>
      </c>
      <c r="AL304" s="45">
        <v>9297.2280638732209</v>
      </c>
      <c r="AM304" s="46">
        <v>5487.0784366088801</v>
      </c>
      <c r="AN304" s="45">
        <v>4643.4843196790698</v>
      </c>
      <c r="AO304" s="46">
        <v>2846.6210084151598</v>
      </c>
      <c r="AP304" s="45">
        <v>450470.69</v>
      </c>
      <c r="AQ304" s="46">
        <v>316517.43</v>
      </c>
      <c r="AR304" s="45">
        <v>1207949.06</v>
      </c>
      <c r="AS304" s="46">
        <v>1039734.69</v>
      </c>
      <c r="AT304" s="45">
        <v>2678174.64</v>
      </c>
      <c r="AU304" s="46">
        <v>2796158.83</v>
      </c>
      <c r="AV304" s="45">
        <v>12650159.23</v>
      </c>
      <c r="AW304" s="46">
        <v>10565320.02</v>
      </c>
    </row>
    <row r="305" spans="1:49" x14ac:dyDescent="0.25">
      <c r="A305" s="31">
        <v>44074</v>
      </c>
      <c r="B305" s="45">
        <v>3073.6352318549002</v>
      </c>
      <c r="C305" s="46">
        <v>2644.4183491121398</v>
      </c>
      <c r="D305" s="45">
        <v>3781.5753881557198</v>
      </c>
      <c r="E305" s="46">
        <v>3544.2997499999801</v>
      </c>
      <c r="F305" s="45">
        <v>2872.1252832794999</v>
      </c>
      <c r="G305" s="46">
        <v>2309.2673500000001</v>
      </c>
      <c r="H305" s="45">
        <v>5226.0955173988496</v>
      </c>
      <c r="I305" s="46">
        <v>4619.2261023028695</v>
      </c>
      <c r="J305" s="45">
        <v>1545.12273411041</v>
      </c>
      <c r="K305" s="46">
        <v>1405.5088000000001</v>
      </c>
      <c r="L305" s="45">
        <v>2090.4009945805301</v>
      </c>
      <c r="M305" s="46">
        <v>2269.86984670335</v>
      </c>
      <c r="N305" s="45">
        <v>2582.9085969934199</v>
      </c>
      <c r="O305" s="46">
        <v>2268.9313815605201</v>
      </c>
      <c r="P305" s="45">
        <v>43454.687979626302</v>
      </c>
      <c r="Q305" s="46">
        <v>30878.599806924201</v>
      </c>
      <c r="R305" s="45">
        <v>592.02666500646296</v>
      </c>
      <c r="S305" s="46">
        <v>511.51413050137398</v>
      </c>
      <c r="T305" s="45">
        <v>4591.6291444156104</v>
      </c>
      <c r="U305" s="46">
        <v>2878.6583626638699</v>
      </c>
      <c r="V305" s="45">
        <v>2870.0598877422799</v>
      </c>
      <c r="W305" s="46">
        <v>2735.5139761630398</v>
      </c>
      <c r="X305" s="45">
        <v>997.21368805538896</v>
      </c>
      <c r="Y305" s="46">
        <v>1112.89625</v>
      </c>
      <c r="Z305" s="45">
        <v>254.582600000002</v>
      </c>
      <c r="AA305" s="46">
        <v>318.97840000000298</v>
      </c>
      <c r="AB305" s="45">
        <v>9320.4126360889604</v>
      </c>
      <c r="AC305" s="46">
        <v>9453.3280828543793</v>
      </c>
      <c r="AD305" s="45">
        <v>6291.8703845488799</v>
      </c>
      <c r="AE305" s="46">
        <v>4473.7190236246197</v>
      </c>
      <c r="AF305" s="45">
        <v>3495.8881109081899</v>
      </c>
      <c r="AG305" s="46">
        <v>2130.8905531236001</v>
      </c>
      <c r="AH305" s="45">
        <v>7909.6153856403898</v>
      </c>
      <c r="AI305" s="46">
        <v>5089.9809754337903</v>
      </c>
      <c r="AJ305" s="45">
        <v>2957.61718897631</v>
      </c>
      <c r="AK305" s="46">
        <v>2607.27134999999</v>
      </c>
      <c r="AL305" s="45">
        <v>9230.1925341942097</v>
      </c>
      <c r="AM305" s="46">
        <v>5444.6273802536598</v>
      </c>
      <c r="AN305" s="45">
        <v>4560.6826863322303</v>
      </c>
      <c r="AO305" s="46">
        <v>2794.0647296883399</v>
      </c>
      <c r="AP305" s="45">
        <v>449804.05</v>
      </c>
      <c r="AQ305" s="46">
        <v>316225.28000000003</v>
      </c>
      <c r="AR305" s="45">
        <v>1207116.3799999999</v>
      </c>
      <c r="AS305" s="46">
        <v>1037102.8</v>
      </c>
      <c r="AT305" s="45">
        <v>2676202.58</v>
      </c>
      <c r="AU305" s="46">
        <v>2820070.53</v>
      </c>
      <c r="AV305" s="45">
        <v>12635964.51</v>
      </c>
      <c r="AW305" s="46">
        <v>10590047.289999999</v>
      </c>
    </row>
    <row r="306" spans="1:49" x14ac:dyDescent="0.25">
      <c r="A306" s="31">
        <v>44075</v>
      </c>
      <c r="B306" s="45">
        <v>3028.0714399393501</v>
      </c>
      <c r="C306" s="46">
        <v>2604.3623268439601</v>
      </c>
      <c r="D306" s="45">
        <v>3763.5245710496902</v>
      </c>
      <c r="E306" s="46">
        <v>3547.4513499999898</v>
      </c>
      <c r="F306" s="45">
        <v>2858.1620610530999</v>
      </c>
      <c r="G306" s="46">
        <v>2313.4337999999898</v>
      </c>
      <c r="H306" s="45">
        <v>5217.4170934797803</v>
      </c>
      <c r="I306" s="46">
        <v>4610.6993594264904</v>
      </c>
      <c r="J306" s="45">
        <v>1534.3219390392301</v>
      </c>
      <c r="K306" s="46">
        <v>1406.2591</v>
      </c>
      <c r="L306" s="45">
        <v>2082.71097390354</v>
      </c>
      <c r="M306" s="46">
        <v>2261.8475090173401</v>
      </c>
      <c r="N306" s="45">
        <v>2573.2087236434199</v>
      </c>
      <c r="O306" s="46">
        <v>2277.0942492302802</v>
      </c>
      <c r="P306" s="45">
        <v>43402.3593801631</v>
      </c>
      <c r="Q306" s="46">
        <v>30833.514611306</v>
      </c>
      <c r="R306" s="45">
        <v>585.50316440023596</v>
      </c>
      <c r="S306" s="46">
        <v>505.47545658355398</v>
      </c>
      <c r="T306" s="45">
        <v>4589.7829267760699</v>
      </c>
      <c r="U306" s="46">
        <v>2877.1532106300201</v>
      </c>
      <c r="V306" s="45">
        <v>2853.3518555219298</v>
      </c>
      <c r="W306" s="46">
        <v>2718.92748703294</v>
      </c>
      <c r="X306" s="45">
        <v>990.42995014671396</v>
      </c>
      <c r="Y306" s="46">
        <v>1113.7228500000101</v>
      </c>
      <c r="Z306" s="45">
        <v>254.662199999997</v>
      </c>
      <c r="AA306" s="46">
        <v>319.07785000000501</v>
      </c>
      <c r="AB306" s="45">
        <v>9270.5509765566894</v>
      </c>
      <c r="AC306" s="46">
        <v>9399.9164809165595</v>
      </c>
      <c r="AD306" s="45">
        <v>6392.7373586267504</v>
      </c>
      <c r="AE306" s="46">
        <v>4547.0000159519004</v>
      </c>
      <c r="AF306" s="45">
        <v>3487.1856637334199</v>
      </c>
      <c r="AG306" s="46">
        <v>2125.4357740173</v>
      </c>
      <c r="AH306" s="45">
        <v>7863.3132995565002</v>
      </c>
      <c r="AI306" s="46">
        <v>5057.1557375872799</v>
      </c>
      <c r="AJ306" s="45">
        <v>2941.9381038872898</v>
      </c>
      <c r="AK306" s="46">
        <v>2610.2293500000001</v>
      </c>
      <c r="AL306" s="45">
        <v>9143.5455867257897</v>
      </c>
      <c r="AM306" s="46">
        <v>5390.5464996259798</v>
      </c>
      <c r="AN306" s="45">
        <v>4554.6272712498403</v>
      </c>
      <c r="AO306" s="46">
        <v>2790.0983570466301</v>
      </c>
      <c r="AP306" s="45">
        <v>449860.88</v>
      </c>
      <c r="AQ306" s="46">
        <v>316267.33</v>
      </c>
      <c r="AR306" s="45">
        <v>1206501.56</v>
      </c>
      <c r="AS306" s="46">
        <v>1038355.1</v>
      </c>
      <c r="AT306" s="45">
        <v>2677886.19</v>
      </c>
      <c r="AU306" s="46">
        <v>2831277.7</v>
      </c>
      <c r="AV306" s="45">
        <v>12639589.140000001</v>
      </c>
      <c r="AW306" s="46">
        <v>10646640.810000001</v>
      </c>
    </row>
    <row r="307" spans="1:49" x14ac:dyDescent="0.25">
      <c r="A307" s="31">
        <v>44076</v>
      </c>
      <c r="B307" s="45">
        <v>3040.03389402629</v>
      </c>
      <c r="C307" s="46">
        <v>2614.3674063158501</v>
      </c>
      <c r="D307" s="45">
        <v>3759.45000254871</v>
      </c>
      <c r="E307" s="46">
        <v>3566.5840000000098</v>
      </c>
      <c r="F307" s="45">
        <v>2842.98746020829</v>
      </c>
      <c r="G307" s="46">
        <v>2318.86869999999</v>
      </c>
      <c r="H307" s="45">
        <v>5210.1744482616996</v>
      </c>
      <c r="I307" s="46">
        <v>4609.6638861456604</v>
      </c>
      <c r="J307" s="45">
        <v>1523.95781953968</v>
      </c>
      <c r="K307" s="46">
        <v>1407.1350499999901</v>
      </c>
      <c r="L307" s="45">
        <v>2071.3663539215099</v>
      </c>
      <c r="M307" s="46">
        <v>2249.7364058377302</v>
      </c>
      <c r="N307" s="45">
        <v>2574.4640284321799</v>
      </c>
      <c r="O307" s="46">
        <v>2265.33642578122</v>
      </c>
      <c r="P307" s="45">
        <v>44050.674333331102</v>
      </c>
      <c r="Q307" s="46">
        <v>31285.850540564701</v>
      </c>
      <c r="R307" s="45">
        <v>573.98455073449304</v>
      </c>
      <c r="S307" s="46">
        <v>495.04071676219701</v>
      </c>
      <c r="T307" s="45">
        <v>4652.5169312755097</v>
      </c>
      <c r="U307" s="46">
        <v>2914.3136466452402</v>
      </c>
      <c r="V307" s="45">
        <v>2849.4041211986</v>
      </c>
      <c r="W307" s="46">
        <v>2724.3058999999998</v>
      </c>
      <c r="X307" s="45">
        <v>986.11215879556698</v>
      </c>
      <c r="Y307" s="46">
        <v>1116.0372</v>
      </c>
      <c r="Z307" s="45">
        <v>254.775499999993</v>
      </c>
      <c r="AA307" s="46">
        <v>319.22030000000399</v>
      </c>
      <c r="AB307" s="45">
        <v>9350.6680725668593</v>
      </c>
      <c r="AC307" s="46">
        <v>9479.9351661031706</v>
      </c>
      <c r="AD307" s="45">
        <v>6414.3417755562596</v>
      </c>
      <c r="AE307" s="46">
        <v>4559.1132173464302</v>
      </c>
      <c r="AF307" s="45">
        <v>3531.87691073414</v>
      </c>
      <c r="AG307" s="46">
        <v>2151.6125399986099</v>
      </c>
      <c r="AH307" s="45">
        <v>7955.2086577754799</v>
      </c>
      <c r="AI307" s="46">
        <v>5114.4481080842097</v>
      </c>
      <c r="AJ307" s="45">
        <v>2938.4526796098899</v>
      </c>
      <c r="AK307" s="46">
        <v>2625.4866999999999</v>
      </c>
      <c r="AL307" s="45">
        <v>9324.8957968891209</v>
      </c>
      <c r="AM307" s="46">
        <v>5494.2376006474296</v>
      </c>
      <c r="AN307" s="45">
        <v>4608.3050114247999</v>
      </c>
      <c r="AO307" s="46">
        <v>2822.8857411993799</v>
      </c>
      <c r="AP307" s="45">
        <v>450018.2</v>
      </c>
      <c r="AQ307" s="46">
        <v>315904.26</v>
      </c>
      <c r="AR307" s="45">
        <v>1209122.03</v>
      </c>
      <c r="AS307" s="46">
        <v>1029479.02</v>
      </c>
      <c r="AT307" s="45">
        <v>2684560.34</v>
      </c>
      <c r="AU307" s="46">
        <v>2798578.59</v>
      </c>
      <c r="AV307" s="45">
        <v>12795635.67</v>
      </c>
      <c r="AW307" s="46">
        <v>10733567.26</v>
      </c>
    </row>
    <row r="308" spans="1:49" x14ac:dyDescent="0.25">
      <c r="A308" s="31">
        <v>44077</v>
      </c>
      <c r="B308" s="45">
        <v>3042.7050861550902</v>
      </c>
      <c r="C308" s="46">
        <v>2616.3680808036002</v>
      </c>
      <c r="D308" s="45">
        <v>3763.50453071529</v>
      </c>
      <c r="E308" s="46">
        <v>3571.98605</v>
      </c>
      <c r="F308" s="45">
        <v>2829.1999889359199</v>
      </c>
      <c r="G308" s="46">
        <v>2318.86869999999</v>
      </c>
      <c r="H308" s="45">
        <v>5200.9242822461301</v>
      </c>
      <c r="I308" s="46">
        <v>4600.9925748036303</v>
      </c>
      <c r="J308" s="45">
        <v>1512.9883457298399</v>
      </c>
      <c r="K308" s="46">
        <v>1407.0099499999999</v>
      </c>
      <c r="L308" s="45">
        <v>2061.3035234747099</v>
      </c>
      <c r="M308" s="46">
        <v>2238.4900941588098</v>
      </c>
      <c r="N308" s="45">
        <v>2583.3853515252099</v>
      </c>
      <c r="O308" s="46">
        <v>2293.7004713326901</v>
      </c>
      <c r="P308" s="45">
        <v>43179.165075738601</v>
      </c>
      <c r="Q308" s="46">
        <v>30642.7170107358</v>
      </c>
      <c r="R308" s="45">
        <v>574.48591183986298</v>
      </c>
      <c r="S308" s="46">
        <v>495.69029235942099</v>
      </c>
      <c r="T308" s="45">
        <v>4571.8013270397696</v>
      </c>
      <c r="U308" s="46">
        <v>2861.9850866991401</v>
      </c>
      <c r="V308" s="45">
        <v>2867.7771098391299</v>
      </c>
      <c r="W308" s="46">
        <v>2732.1008174295598</v>
      </c>
      <c r="X308" s="45">
        <v>989.76384233148201</v>
      </c>
      <c r="Y308" s="46">
        <v>1116.94649999999</v>
      </c>
      <c r="Z308" s="45">
        <v>254.844199999995</v>
      </c>
      <c r="AA308" s="46">
        <v>319.305849999999</v>
      </c>
      <c r="AB308" s="45">
        <v>9460.4358127423093</v>
      </c>
      <c r="AC308" s="46">
        <v>9591.3999948481596</v>
      </c>
      <c r="AD308" s="45">
        <v>6291.8636945825801</v>
      </c>
      <c r="AE308" s="46">
        <v>4468.3725329918998</v>
      </c>
      <c r="AF308" s="45">
        <v>3446.7252308471202</v>
      </c>
      <c r="AG308" s="46">
        <v>2099.2234438188402</v>
      </c>
      <c r="AH308" s="45">
        <v>7778.68297618816</v>
      </c>
      <c r="AI308" s="46">
        <v>4996.7075964747601</v>
      </c>
      <c r="AJ308" s="45">
        <v>2961.1337251088398</v>
      </c>
      <c r="AK308" s="46">
        <v>2629.0675999999899</v>
      </c>
      <c r="AL308" s="45">
        <v>9160.7610667051995</v>
      </c>
      <c r="AM308" s="46">
        <v>5396.15782286985</v>
      </c>
      <c r="AN308" s="45">
        <v>4538.0116068350098</v>
      </c>
      <c r="AO308" s="46">
        <v>2778.0659539778098</v>
      </c>
      <c r="AP308" s="45">
        <v>449937.9</v>
      </c>
      <c r="AQ308" s="46">
        <v>316327.51</v>
      </c>
      <c r="AR308" s="45">
        <v>1208954.81</v>
      </c>
      <c r="AS308" s="46">
        <v>1033318.27</v>
      </c>
      <c r="AT308" s="45">
        <v>2686000.02</v>
      </c>
      <c r="AU308" s="46">
        <v>2815116.22</v>
      </c>
      <c r="AV308" s="45">
        <v>12864239.210000001</v>
      </c>
      <c r="AW308" s="46">
        <v>10736218.4</v>
      </c>
    </row>
    <row r="309" spans="1:49" x14ac:dyDescent="0.25">
      <c r="A309" s="31">
        <v>44078</v>
      </c>
      <c r="B309" s="45">
        <v>3029.0282879599099</v>
      </c>
      <c r="C309" s="46">
        <v>2604.1437147368201</v>
      </c>
      <c r="D309" s="45">
        <v>3749.4166055795699</v>
      </c>
      <c r="E309" s="46">
        <v>3561.85699999998</v>
      </c>
      <c r="F309" s="45">
        <v>2803.55779833513</v>
      </c>
      <c r="G309" s="46">
        <v>2314.1587</v>
      </c>
      <c r="H309" s="45">
        <v>5150.5455673670904</v>
      </c>
      <c r="I309" s="46">
        <v>4562.09304671684</v>
      </c>
      <c r="J309" s="45">
        <v>1501.03899516252</v>
      </c>
      <c r="K309" s="46">
        <v>1406.2591</v>
      </c>
      <c r="L309" s="45">
        <v>2046.6704798345099</v>
      </c>
      <c r="M309" s="46">
        <v>2224.81570348894</v>
      </c>
      <c r="N309" s="45">
        <v>2570.9768280971798</v>
      </c>
      <c r="O309" s="46">
        <v>2310.8766730236098</v>
      </c>
      <c r="P309" s="45">
        <v>42113.439499233697</v>
      </c>
      <c r="Q309" s="46">
        <v>29871.873356819699</v>
      </c>
      <c r="R309" s="45">
        <v>586.75556620549298</v>
      </c>
      <c r="S309" s="46">
        <v>505.86491769033597</v>
      </c>
      <c r="T309" s="45">
        <v>4479.02505520674</v>
      </c>
      <c r="U309" s="46">
        <v>2802.6135401231099</v>
      </c>
      <c r="V309" s="45">
        <v>2892.19209553977</v>
      </c>
      <c r="W309" s="46">
        <v>2763.16332888649</v>
      </c>
      <c r="X309" s="45">
        <v>995.37406203141597</v>
      </c>
      <c r="Y309" s="46">
        <v>1116.0372</v>
      </c>
      <c r="Z309" s="45">
        <v>254.832800000003</v>
      </c>
      <c r="AA309" s="46">
        <v>319.29149999999902</v>
      </c>
      <c r="AB309" s="45">
        <v>9547.5201508775099</v>
      </c>
      <c r="AC309" s="46">
        <v>9670.5229806877396</v>
      </c>
      <c r="AD309" s="45">
        <v>6160.1664654337401</v>
      </c>
      <c r="AE309" s="46">
        <v>4374.56943350455</v>
      </c>
      <c r="AF309" s="45">
        <v>3341.68735507877</v>
      </c>
      <c r="AG309" s="46">
        <v>2035.05366263409</v>
      </c>
      <c r="AH309" s="45">
        <v>7518.2549564323899</v>
      </c>
      <c r="AI309" s="46">
        <v>4827.4896732895204</v>
      </c>
      <c r="AJ309" s="45">
        <v>2976.1009184035402</v>
      </c>
      <c r="AK309" s="46">
        <v>2624.7083499999899</v>
      </c>
      <c r="AL309" s="45">
        <v>9039.9263075487197</v>
      </c>
      <c r="AM309" s="46">
        <v>5321.4424003233999</v>
      </c>
      <c r="AN309" s="45">
        <v>4457.3933502854297</v>
      </c>
      <c r="AO309" s="46">
        <v>2727.77900405115</v>
      </c>
      <c r="AP309" s="45">
        <v>448876.87</v>
      </c>
      <c r="AQ309" s="46">
        <v>316990.14</v>
      </c>
      <c r="AR309" s="45">
        <v>1208054.1100000001</v>
      </c>
      <c r="AS309" s="46">
        <v>1035396.87</v>
      </c>
      <c r="AT309" s="45">
        <v>2683746.37</v>
      </c>
      <c r="AU309" s="46">
        <v>2817553.69</v>
      </c>
      <c r="AV309" s="45">
        <v>12834204.699999999</v>
      </c>
      <c r="AW309" s="46">
        <v>10747300.02</v>
      </c>
    </row>
    <row r="310" spans="1:49" x14ac:dyDescent="0.25">
      <c r="A310" s="31">
        <v>44081</v>
      </c>
      <c r="B310" s="45">
        <v>3003.4970634094102</v>
      </c>
      <c r="C310" s="46">
        <v>2581.7599906161399</v>
      </c>
      <c r="D310" s="45">
        <v>3725.7454566103502</v>
      </c>
      <c r="E310" s="46">
        <v>3559.3814000000002</v>
      </c>
      <c r="F310" s="45">
        <v>2782.75130993726</v>
      </c>
      <c r="G310" s="46">
        <v>2311.2602499999998</v>
      </c>
      <c r="H310" s="45">
        <v>5114.5874890391096</v>
      </c>
      <c r="I310" s="46">
        <v>4530.5687852647698</v>
      </c>
      <c r="J310" s="45">
        <v>1489.75207467067</v>
      </c>
      <c r="K310" s="46">
        <v>1406.0092999999899</v>
      </c>
      <c r="L310" s="45">
        <v>2036.4116344341501</v>
      </c>
      <c r="M310" s="46">
        <v>2223.3631846603798</v>
      </c>
      <c r="N310" s="45">
        <v>2580.5486159816001</v>
      </c>
      <c r="O310" s="46">
        <v>2306.5716933817698</v>
      </c>
      <c r="P310" s="45">
        <v>42851.239931780001</v>
      </c>
      <c r="Q310" s="46">
        <v>30388.259196014598</v>
      </c>
      <c r="R310" s="45">
        <v>587.75221114837495</v>
      </c>
      <c r="S310" s="46">
        <v>506.177669041304</v>
      </c>
      <c r="T310" s="45">
        <v>4540.6875689812596</v>
      </c>
      <c r="U310" s="46">
        <v>2838.76117239421</v>
      </c>
      <c r="V310" s="45">
        <v>2868.4048615627198</v>
      </c>
      <c r="W310" s="46">
        <v>2739.7727826507298</v>
      </c>
      <c r="X310" s="45">
        <v>987.33103937023805</v>
      </c>
      <c r="Y310" s="46">
        <v>1115.5414000000001</v>
      </c>
      <c r="Z310" s="45">
        <v>254.673600000005</v>
      </c>
      <c r="AA310" s="46">
        <v>319.09219999998999</v>
      </c>
      <c r="AB310" s="45">
        <v>9423.2750638743601</v>
      </c>
      <c r="AC310" s="46">
        <v>9541.7919264314805</v>
      </c>
      <c r="AD310" s="45">
        <v>6091.0014597856398</v>
      </c>
      <c r="AE310" s="46">
        <v>4443.9234626381003</v>
      </c>
      <c r="AF310" s="45">
        <v>3406.5629824734801</v>
      </c>
      <c r="AG310" s="46">
        <v>2074.4490071737</v>
      </c>
      <c r="AH310" s="45">
        <v>7761.3220555195703</v>
      </c>
      <c r="AI310" s="46">
        <v>4985.7099114788198</v>
      </c>
      <c r="AJ310" s="45">
        <v>2954.1884007528802</v>
      </c>
      <c r="AK310" s="46">
        <v>2622.0616</v>
      </c>
      <c r="AL310" s="45">
        <v>9139.8577429227407</v>
      </c>
      <c r="AM310" s="46">
        <v>5377.1281611013501</v>
      </c>
      <c r="AN310" s="45">
        <v>4493.9684567839304</v>
      </c>
      <c r="AO310" s="46">
        <v>2749.7635389628299</v>
      </c>
      <c r="AP310" s="45">
        <v>449925.91</v>
      </c>
      <c r="AQ310" s="46">
        <v>316304.84000000003</v>
      </c>
      <c r="AR310" s="45">
        <v>1208491.8999999999</v>
      </c>
      <c r="AS310" s="46">
        <v>1035466.87</v>
      </c>
      <c r="AT310" s="45">
        <v>2683779.66</v>
      </c>
      <c r="AU310" s="46">
        <v>2793705.39</v>
      </c>
      <c r="AV310" s="45">
        <v>12791938.42</v>
      </c>
      <c r="AW310" s="46">
        <v>10684715.34</v>
      </c>
    </row>
    <row r="311" spans="1:49" x14ac:dyDescent="0.25">
      <c r="A311" s="31">
        <v>44082</v>
      </c>
      <c r="B311" s="45">
        <v>3139.94712981764</v>
      </c>
      <c r="C311" s="46">
        <v>2672.5456956935</v>
      </c>
      <c r="D311" s="45">
        <v>3676.2309574637902</v>
      </c>
      <c r="E311" s="46">
        <v>3654.5949999999798</v>
      </c>
      <c r="F311" s="45">
        <v>2781.6266088525899</v>
      </c>
      <c r="G311" s="46">
        <v>2224.4717499999902</v>
      </c>
      <c r="H311" s="45">
        <v>4924.1838175529501</v>
      </c>
      <c r="I311" s="46">
        <v>4423.1834566939197</v>
      </c>
      <c r="J311" s="45">
        <v>1621.5506499999899</v>
      </c>
      <c r="K311" s="46">
        <v>1399.21975</v>
      </c>
      <c r="L311" s="45">
        <v>2035.80096270186</v>
      </c>
      <c r="M311" s="46">
        <v>2224.9873509878898</v>
      </c>
      <c r="N311" s="45">
        <v>2583.2600069387199</v>
      </c>
      <c r="O311" s="46">
        <v>2293.0565955920601</v>
      </c>
      <c r="P311" s="45">
        <v>42270.742992096297</v>
      </c>
      <c r="Q311" s="46">
        <v>29953.7509831358</v>
      </c>
      <c r="R311" s="45">
        <v>571.70638568924403</v>
      </c>
      <c r="S311" s="46">
        <v>492.19435250795402</v>
      </c>
      <c r="T311" s="45">
        <v>4454.6406019346896</v>
      </c>
      <c r="U311" s="46">
        <v>2783.3362403831402</v>
      </c>
      <c r="V311" s="45">
        <v>2942.85707322895</v>
      </c>
      <c r="W311" s="46">
        <v>2821.41095</v>
      </c>
      <c r="X311" s="45">
        <v>1129.7703999999801</v>
      </c>
      <c r="Y311" s="46">
        <v>1159.0128500000101</v>
      </c>
      <c r="Z311" s="45">
        <v>270.65905000000498</v>
      </c>
      <c r="AA311" s="46">
        <v>331.341000000002</v>
      </c>
      <c r="AB311" s="45">
        <v>9305.1889667748801</v>
      </c>
      <c r="AC311" s="46">
        <v>9166.6127338838996</v>
      </c>
      <c r="AD311" s="45">
        <v>6052.6579878464499</v>
      </c>
      <c r="AE311" s="46">
        <v>4421.8530377557699</v>
      </c>
      <c r="AF311" s="45">
        <v>3356.7092457250601</v>
      </c>
      <c r="AG311" s="46">
        <v>2069.2440590311298</v>
      </c>
      <c r="AH311" s="45">
        <v>7656.1654903743902</v>
      </c>
      <c r="AI311" s="46">
        <v>4916.6576498283903</v>
      </c>
      <c r="AJ311" s="45">
        <v>3177.8754684412002</v>
      </c>
      <c r="AK311" s="46">
        <v>2715.20435</v>
      </c>
      <c r="AL311" s="45">
        <v>8998.7867500696702</v>
      </c>
      <c r="AM311" s="46">
        <v>5291.2803184607901</v>
      </c>
      <c r="AN311" s="45">
        <v>4410.5560190166598</v>
      </c>
      <c r="AO311" s="46">
        <v>2697.0829183475198</v>
      </c>
      <c r="AP311" s="45">
        <v>449950.93</v>
      </c>
      <c r="AQ311" s="46">
        <v>316325.81</v>
      </c>
      <c r="AR311" s="45">
        <v>1207712.21</v>
      </c>
      <c r="AS311" s="46">
        <v>1036345.04</v>
      </c>
      <c r="AT311" s="45">
        <v>2686729.55</v>
      </c>
      <c r="AU311" s="46">
        <v>2808700.37</v>
      </c>
      <c r="AV311" s="45">
        <v>12872082.17</v>
      </c>
      <c r="AW311" s="46">
        <v>10700301.050000001</v>
      </c>
    </row>
    <row r="312" spans="1:49" x14ac:dyDescent="0.25">
      <c r="A312" s="31">
        <v>44083</v>
      </c>
      <c r="B312" s="45">
        <v>3125.9617312225701</v>
      </c>
      <c r="C312" s="46">
        <v>2660.0776991407402</v>
      </c>
      <c r="D312" s="45">
        <v>3650.0791169028598</v>
      </c>
      <c r="E312" s="46">
        <v>3649.1929500000001</v>
      </c>
      <c r="F312" s="45">
        <v>2820.4483457643801</v>
      </c>
      <c r="G312" s="46">
        <v>2226.5884999999998</v>
      </c>
      <c r="H312" s="45">
        <v>4895.3079432577197</v>
      </c>
      <c r="I312" s="46">
        <v>4397.0719869423101</v>
      </c>
      <c r="J312" s="45">
        <v>1622.4124999999899</v>
      </c>
      <c r="K312" s="46">
        <v>1399.96389999999</v>
      </c>
      <c r="L312" s="45">
        <v>2057.97616087096</v>
      </c>
      <c r="M312" s="46">
        <v>2221.30092385745</v>
      </c>
      <c r="N312" s="45">
        <v>2591.0298284423902</v>
      </c>
      <c r="O312" s="46">
        <v>2283.0128921831201</v>
      </c>
      <c r="P312" s="45">
        <v>42870.168553987198</v>
      </c>
      <c r="Q312" s="46">
        <v>30364.356929328998</v>
      </c>
      <c r="R312" s="45">
        <v>578.10936804202402</v>
      </c>
      <c r="S312" s="46">
        <v>497.29687081155998</v>
      </c>
      <c r="T312" s="45">
        <v>4509.27800022473</v>
      </c>
      <c r="U312" s="46">
        <v>2816.24423936226</v>
      </c>
      <c r="V312" s="45">
        <v>2915.9142315623299</v>
      </c>
      <c r="W312" s="46">
        <v>2812.1817999999998</v>
      </c>
      <c r="X312" s="45">
        <v>1128.3496500000001</v>
      </c>
      <c r="Y312" s="46">
        <v>1157.55565</v>
      </c>
      <c r="Z312" s="45">
        <v>270.59899999999499</v>
      </c>
      <c r="AA312" s="46">
        <v>331.26710000000003</v>
      </c>
      <c r="AB312" s="45">
        <v>9167.4595557185094</v>
      </c>
      <c r="AC312" s="46">
        <v>9028.58221089566</v>
      </c>
      <c r="AD312" s="45">
        <v>6052.7054779684404</v>
      </c>
      <c r="AE312" s="46">
        <v>4419.81482496839</v>
      </c>
      <c r="AF312" s="45">
        <v>3392.0900892111199</v>
      </c>
      <c r="AG312" s="46">
        <v>2091.8502142484699</v>
      </c>
      <c r="AH312" s="45">
        <v>7774.8537315403</v>
      </c>
      <c r="AI312" s="46">
        <v>4992.1021490948997</v>
      </c>
      <c r="AJ312" s="45">
        <v>3150.2720012157802</v>
      </c>
      <c r="AK312" s="46">
        <v>2708.0848499999802</v>
      </c>
      <c r="AL312" s="45">
        <v>9092.7672925254301</v>
      </c>
      <c r="AM312" s="46">
        <v>5343.0095525472198</v>
      </c>
      <c r="AN312" s="45">
        <v>4451.82048537214</v>
      </c>
      <c r="AO312" s="46">
        <v>2721.49226864397</v>
      </c>
      <c r="AP312" s="45">
        <v>450002.59</v>
      </c>
      <c r="AQ312" s="46">
        <v>315892.17</v>
      </c>
      <c r="AR312" s="45">
        <v>1208742.06</v>
      </c>
      <c r="AS312" s="46">
        <v>1032779.32</v>
      </c>
      <c r="AT312" s="45">
        <v>2681559.7999999998</v>
      </c>
      <c r="AU312" s="46">
        <v>2783254.65</v>
      </c>
      <c r="AV312" s="45">
        <v>12748093.710000001</v>
      </c>
      <c r="AW312" s="46">
        <v>10550613.800000001</v>
      </c>
    </row>
    <row r="313" spans="1:49" x14ac:dyDescent="0.25">
      <c r="A313" s="31">
        <v>44084</v>
      </c>
      <c r="B313" s="45">
        <v>3111.18911602651</v>
      </c>
      <c r="C313" s="46">
        <v>2646.3791399468</v>
      </c>
      <c r="D313" s="45">
        <v>3619.5247761181399</v>
      </c>
      <c r="E313" s="46">
        <v>3646.04135</v>
      </c>
      <c r="F313" s="45">
        <v>2807.0486066263302</v>
      </c>
      <c r="G313" s="46">
        <v>2227.9990499999999</v>
      </c>
      <c r="H313" s="45">
        <v>4863.43851564956</v>
      </c>
      <c r="I313" s="46">
        <v>4373.6130783505796</v>
      </c>
      <c r="J313" s="45">
        <v>1622.8439000000001</v>
      </c>
      <c r="K313" s="46">
        <v>1400.3362999999899</v>
      </c>
      <c r="L313" s="45">
        <v>2099.91997008113</v>
      </c>
      <c r="M313" s="46">
        <v>2257.31694211891</v>
      </c>
      <c r="N313" s="45">
        <v>2586.8051793157301</v>
      </c>
      <c r="O313" s="46">
        <v>2272.3567707212001</v>
      </c>
      <c r="P313" s="45">
        <v>42784.139782421</v>
      </c>
      <c r="Q313" s="46">
        <v>30309.9374339108</v>
      </c>
      <c r="R313" s="45">
        <v>574.98566295076603</v>
      </c>
      <c r="S313" s="46">
        <v>494.034527645624</v>
      </c>
      <c r="T313" s="45">
        <v>4482.2370219689601</v>
      </c>
      <c r="U313" s="46">
        <v>2797.7672011193499</v>
      </c>
      <c r="V313" s="45">
        <v>2886.2818002768299</v>
      </c>
      <c r="W313" s="46">
        <v>2802.9521999999702</v>
      </c>
      <c r="X313" s="45">
        <v>1126.26069999999</v>
      </c>
      <c r="Y313" s="46">
        <v>1155.4123999999999</v>
      </c>
      <c r="Z313" s="45">
        <v>270.45419999999399</v>
      </c>
      <c r="AA313" s="46">
        <v>331.09000000000299</v>
      </c>
      <c r="AB313" s="45">
        <v>9054.1318208895791</v>
      </c>
      <c r="AC313" s="46">
        <v>8918.1537216213892</v>
      </c>
      <c r="AD313" s="45">
        <v>5977.7768064331003</v>
      </c>
      <c r="AE313" s="46">
        <v>4362.5423063098597</v>
      </c>
      <c r="AF313" s="45">
        <v>3367.0368222998</v>
      </c>
      <c r="AG313" s="46">
        <v>2075.2341543927</v>
      </c>
      <c r="AH313" s="45">
        <v>7704.3084468802699</v>
      </c>
      <c r="AI313" s="46">
        <v>4944.10877987405</v>
      </c>
      <c r="AJ313" s="45">
        <v>3119.2992241131001</v>
      </c>
      <c r="AK313" s="46">
        <v>2700.8040999999998</v>
      </c>
      <c r="AL313" s="45">
        <v>9114.1652333325601</v>
      </c>
      <c r="AM313" s="46">
        <v>5354.6872727979699</v>
      </c>
      <c r="AN313" s="45">
        <v>4421.3881252124202</v>
      </c>
      <c r="AO313" s="46">
        <v>2702.32750083876</v>
      </c>
      <c r="AP313" s="45">
        <v>449854.64</v>
      </c>
      <c r="AQ313" s="46">
        <v>316271.94</v>
      </c>
      <c r="AR313" s="45">
        <v>1207788.17</v>
      </c>
      <c r="AS313" s="46">
        <v>1026548.48</v>
      </c>
      <c r="AT313" s="45">
        <v>2678950.0299999998</v>
      </c>
      <c r="AU313" s="46">
        <v>2783022.42</v>
      </c>
      <c r="AV313" s="45">
        <v>12716544.789999999</v>
      </c>
      <c r="AW313" s="46">
        <v>10480878.439999999</v>
      </c>
    </row>
    <row r="314" spans="1:49" x14ac:dyDescent="0.25">
      <c r="A314" s="31">
        <v>44085</v>
      </c>
      <c r="B314" s="45">
        <v>3127.4248557514002</v>
      </c>
      <c r="C314" s="46">
        <v>2660.8470200427</v>
      </c>
      <c r="D314" s="45">
        <v>3613.0361880657802</v>
      </c>
      <c r="E314" s="46">
        <v>3657.5214499999902</v>
      </c>
      <c r="F314" s="45">
        <v>2787.18764511582</v>
      </c>
      <c r="G314" s="46">
        <v>2230.998</v>
      </c>
      <c r="H314" s="45">
        <v>4842.9969711473605</v>
      </c>
      <c r="I314" s="46">
        <v>4355.0778868624102</v>
      </c>
      <c r="J314" s="45">
        <v>1623.7062000000001</v>
      </c>
      <c r="K314" s="46">
        <v>1401.0799999999899</v>
      </c>
      <c r="L314" s="45">
        <v>2173.3163926276802</v>
      </c>
      <c r="M314" s="46">
        <v>2429.3562428822902</v>
      </c>
      <c r="N314" s="45">
        <v>2577.08735584948</v>
      </c>
      <c r="O314" s="46">
        <v>2263.79144131476</v>
      </c>
      <c r="P314" s="45">
        <v>42507.557337465201</v>
      </c>
      <c r="Q314" s="46">
        <v>30089.300949003598</v>
      </c>
      <c r="R314" s="45">
        <v>561.00552122135196</v>
      </c>
      <c r="S314" s="46">
        <v>481.66166231269301</v>
      </c>
      <c r="T314" s="45">
        <v>4459.2466189021998</v>
      </c>
      <c r="U314" s="46">
        <v>2781.7464613581901</v>
      </c>
      <c r="V314" s="45">
        <v>2917.0395934195399</v>
      </c>
      <c r="W314" s="46">
        <v>2816.7153499999799</v>
      </c>
      <c r="X314" s="45">
        <v>1128.85085</v>
      </c>
      <c r="Y314" s="46">
        <v>1158.06989999999</v>
      </c>
      <c r="Z314" s="45">
        <v>270.59899999999499</v>
      </c>
      <c r="AA314" s="46">
        <v>331.26710000000003</v>
      </c>
      <c r="AB314" s="45">
        <v>9169.1865984800897</v>
      </c>
      <c r="AC314" s="46">
        <v>9031.5949095481592</v>
      </c>
      <c r="AD314" s="45">
        <v>5936.8358409369703</v>
      </c>
      <c r="AE314" s="46">
        <v>4328.4516387955</v>
      </c>
      <c r="AF314" s="45">
        <v>3320.4163377741702</v>
      </c>
      <c r="AG314" s="46">
        <v>2045.8660479128901</v>
      </c>
      <c r="AH314" s="45">
        <v>7568.4818186882203</v>
      </c>
      <c r="AI314" s="46">
        <v>4852.29458499469</v>
      </c>
      <c r="AJ314" s="45">
        <v>3136.8214636510702</v>
      </c>
      <c r="AK314" s="46">
        <v>2713.9101999999998</v>
      </c>
      <c r="AL314" s="45">
        <v>9131.1329077248502</v>
      </c>
      <c r="AM314" s="46">
        <v>5361.5522100984499</v>
      </c>
      <c r="AN314" s="45">
        <v>4394.9460107412197</v>
      </c>
      <c r="AO314" s="46">
        <v>2684.4697357165701</v>
      </c>
      <c r="AP314" s="45">
        <v>448829.86</v>
      </c>
      <c r="AQ314" s="46">
        <v>316958.53999999998</v>
      </c>
      <c r="AR314" s="45">
        <v>1207801.05</v>
      </c>
      <c r="AS314" s="46">
        <v>1024555.81</v>
      </c>
      <c r="AT314" s="45">
        <v>2683263.37</v>
      </c>
      <c r="AU314" s="46">
        <v>2780560.81</v>
      </c>
      <c r="AV314" s="45">
        <v>12833348.18</v>
      </c>
      <c r="AW314" s="46">
        <v>10604803.75</v>
      </c>
    </row>
    <row r="315" spans="1:49" x14ac:dyDescent="0.25">
      <c r="A315" s="31">
        <v>44088</v>
      </c>
      <c r="B315" s="45">
        <v>2938.30421163556</v>
      </c>
      <c r="C315" s="46">
        <v>2507.5384265257999</v>
      </c>
      <c r="D315" s="45">
        <v>3703.3731232151199</v>
      </c>
      <c r="E315" s="46">
        <v>3666.9753500000002</v>
      </c>
      <c r="F315" s="45">
        <v>2817.3193885329201</v>
      </c>
      <c r="G315" s="46">
        <v>2294.9556499999899</v>
      </c>
      <c r="H315" s="45">
        <v>4926.3453800114803</v>
      </c>
      <c r="I315" s="46">
        <v>4381.5222339964203</v>
      </c>
      <c r="J315" s="45">
        <v>1453.0577502428901</v>
      </c>
      <c r="K315" s="46">
        <v>1413.8904500000001</v>
      </c>
      <c r="L315" s="45">
        <v>2339.58591648525</v>
      </c>
      <c r="M315" s="46">
        <v>2537.0584386676301</v>
      </c>
      <c r="N315" s="45">
        <v>2572.1312869192102</v>
      </c>
      <c r="O315" s="46">
        <v>2244.4084491958201</v>
      </c>
      <c r="P315" s="45">
        <v>42233.658999283602</v>
      </c>
      <c r="Q315" s="46">
        <v>29884.616019990299</v>
      </c>
      <c r="R315" s="45">
        <v>561.642724863441</v>
      </c>
      <c r="S315" s="46">
        <v>481.79824116137002</v>
      </c>
      <c r="T315" s="45">
        <v>4432.8266005499199</v>
      </c>
      <c r="U315" s="46">
        <v>2764.30142819294</v>
      </c>
      <c r="V315" s="45">
        <v>2784.6141422897399</v>
      </c>
      <c r="W315" s="46">
        <v>2683.1338999999898</v>
      </c>
      <c r="X315" s="45">
        <v>975.77440000000797</v>
      </c>
      <c r="Y315" s="46">
        <v>1116.6987999999999</v>
      </c>
      <c r="Z315" s="45">
        <v>255.21915000000399</v>
      </c>
      <c r="AA315" s="46">
        <v>319.77534999999398</v>
      </c>
      <c r="AB315" s="45">
        <v>9247.1069649396795</v>
      </c>
      <c r="AC315" s="46">
        <v>9363.8203356866707</v>
      </c>
      <c r="AD315" s="45">
        <v>5964.0239597638401</v>
      </c>
      <c r="AE315" s="46">
        <v>4317.9408574765203</v>
      </c>
      <c r="AF315" s="45">
        <v>3323.5556604967101</v>
      </c>
      <c r="AG315" s="46">
        <v>2047.6981573365299</v>
      </c>
      <c r="AH315" s="45">
        <v>7592.7209015209501</v>
      </c>
      <c r="AI315" s="46">
        <v>4863.9811483461699</v>
      </c>
      <c r="AJ315" s="45">
        <v>2904.68342919935</v>
      </c>
      <c r="AK315" s="46">
        <v>2614.5889999999999</v>
      </c>
      <c r="AL315" s="45">
        <v>9126.3554756039102</v>
      </c>
      <c r="AM315" s="46">
        <v>5411.1587891212002</v>
      </c>
      <c r="AN315" s="45">
        <v>4371.8699833737701</v>
      </c>
      <c r="AO315" s="46">
        <v>2669.6437164491199</v>
      </c>
      <c r="AP315" s="45">
        <v>449918.41</v>
      </c>
      <c r="AQ315" s="46">
        <v>316299.08</v>
      </c>
      <c r="AR315" s="45">
        <v>1208583.44</v>
      </c>
      <c r="AS315" s="46">
        <v>1019848.29</v>
      </c>
      <c r="AT315" s="45">
        <v>2685582.6</v>
      </c>
      <c r="AU315" s="46">
        <v>2764536.03</v>
      </c>
      <c r="AV315" s="45">
        <v>12861848.58</v>
      </c>
      <c r="AW315" s="46">
        <v>10552602.869999999</v>
      </c>
    </row>
    <row r="316" spans="1:49" x14ac:dyDescent="0.25">
      <c r="A316" s="31">
        <v>44089</v>
      </c>
      <c r="B316" s="45">
        <v>2928.4409414778502</v>
      </c>
      <c r="C316" s="46">
        <v>2499.2202815698602</v>
      </c>
      <c r="D316" s="45">
        <v>3707.2260349583198</v>
      </c>
      <c r="E316" s="46">
        <v>3671.0267999999901</v>
      </c>
      <c r="F316" s="45">
        <v>2800.6185325841898</v>
      </c>
      <c r="G316" s="46">
        <v>2296.0426499999999</v>
      </c>
      <c r="H316" s="45">
        <v>4905.3308914190402</v>
      </c>
      <c r="I316" s="46">
        <v>4363.1252279581704</v>
      </c>
      <c r="J316" s="45">
        <v>1452.37139525932</v>
      </c>
      <c r="K316" s="46">
        <v>1414.39094999999</v>
      </c>
      <c r="L316" s="45">
        <v>2324.8355905396202</v>
      </c>
      <c r="M316" s="46">
        <v>2521.2115012888298</v>
      </c>
      <c r="N316" s="45">
        <v>2562.0487515680102</v>
      </c>
      <c r="O316" s="46">
        <v>2235.6279897700401</v>
      </c>
      <c r="P316" s="45">
        <v>42059.519669289897</v>
      </c>
      <c r="Q316" s="46">
        <v>29752.0333320932</v>
      </c>
      <c r="R316" s="45">
        <v>551.48777326510799</v>
      </c>
      <c r="S316" s="46">
        <v>472.55395336001197</v>
      </c>
      <c r="T316" s="45">
        <v>4429.2934180222101</v>
      </c>
      <c r="U316" s="46">
        <v>2759.7201919056602</v>
      </c>
      <c r="V316" s="45">
        <v>2785.7910928728802</v>
      </c>
      <c r="W316" s="46">
        <v>2683.1338999999898</v>
      </c>
      <c r="X316" s="45">
        <v>975.55830000000299</v>
      </c>
      <c r="Y316" s="46">
        <v>1116.4507000000001</v>
      </c>
      <c r="Z316" s="45">
        <v>255.18499999999901</v>
      </c>
      <c r="AA316" s="46">
        <v>319.73320000000098</v>
      </c>
      <c r="AB316" s="45">
        <v>9236.0370068906595</v>
      </c>
      <c r="AC316" s="46">
        <v>9352.7457049541899</v>
      </c>
      <c r="AD316" s="45">
        <v>5997.3748560219601</v>
      </c>
      <c r="AE316" s="46">
        <v>4339.7581622417101</v>
      </c>
      <c r="AF316" s="45">
        <v>3331.74782233113</v>
      </c>
      <c r="AG316" s="46">
        <v>2051.4221747040001</v>
      </c>
      <c r="AH316" s="45">
        <v>7577.6586724176695</v>
      </c>
      <c r="AI316" s="46">
        <v>4851.2642629689699</v>
      </c>
      <c r="AJ316" s="45">
        <v>2915.6666446512199</v>
      </c>
      <c r="AK316" s="46">
        <v>2616.3010999999801</v>
      </c>
      <c r="AL316" s="45">
        <v>9139.6277422362109</v>
      </c>
      <c r="AM316" s="46">
        <v>5416.0593630328403</v>
      </c>
      <c r="AN316" s="45">
        <v>4362.9752053642896</v>
      </c>
      <c r="AO316" s="46">
        <v>2663.02524005534</v>
      </c>
      <c r="AP316" s="45">
        <v>449959.65</v>
      </c>
      <c r="AQ316" s="46">
        <v>316331.84999999998</v>
      </c>
      <c r="AR316" s="45">
        <v>1207583</v>
      </c>
      <c r="AS316" s="46">
        <v>1012291</v>
      </c>
      <c r="AT316" s="45">
        <v>2686229.15</v>
      </c>
      <c r="AU316" s="46">
        <v>2747098.07</v>
      </c>
      <c r="AV316" s="45">
        <v>12877358.24</v>
      </c>
      <c r="AW316" s="46">
        <v>10484919.66</v>
      </c>
    </row>
    <row r="317" spans="1:49" x14ac:dyDescent="0.25">
      <c r="A317" s="31">
        <v>44090</v>
      </c>
      <c r="B317" s="45">
        <v>2921.5814522153</v>
      </c>
      <c r="C317" s="46">
        <v>2492.2114830281398</v>
      </c>
      <c r="D317" s="45">
        <v>3687.4840441927599</v>
      </c>
      <c r="E317" s="46">
        <v>3671.9270999999999</v>
      </c>
      <c r="F317" s="45">
        <v>2785.1552534243201</v>
      </c>
      <c r="G317" s="46">
        <v>2299.6660000000002</v>
      </c>
      <c r="H317" s="45">
        <v>4879.3089241109401</v>
      </c>
      <c r="I317" s="46">
        <v>4346.07733653581</v>
      </c>
      <c r="J317" s="45">
        <v>1451.7881068945701</v>
      </c>
      <c r="K317" s="46">
        <v>1414.8915</v>
      </c>
      <c r="L317" s="45">
        <v>2310.1042716976899</v>
      </c>
      <c r="M317" s="46">
        <v>2505.5780875781902</v>
      </c>
      <c r="N317" s="45">
        <v>2565.7591036835602</v>
      </c>
      <c r="O317" s="46">
        <v>2238.8470445544299</v>
      </c>
      <c r="P317" s="45">
        <v>41818.539230491697</v>
      </c>
      <c r="Q317" s="46">
        <v>29556.855113778998</v>
      </c>
      <c r="R317" s="45">
        <v>545.58716366235706</v>
      </c>
      <c r="S317" s="46">
        <v>467.21485592816799</v>
      </c>
      <c r="T317" s="45">
        <v>4397.8752169845902</v>
      </c>
      <c r="U317" s="46">
        <v>2738.5561283114598</v>
      </c>
      <c r="V317" s="45">
        <v>2765.5022864641101</v>
      </c>
      <c r="W317" s="46">
        <v>2681.9000500000102</v>
      </c>
      <c r="X317" s="45">
        <v>975.05245000001605</v>
      </c>
      <c r="Y317" s="46">
        <v>1115.87219999998</v>
      </c>
      <c r="Z317" s="45">
        <v>255.13950000000199</v>
      </c>
      <c r="AA317" s="46">
        <v>319.675899999992</v>
      </c>
      <c r="AB317" s="45">
        <v>9172.3763479292993</v>
      </c>
      <c r="AC317" s="46">
        <v>9288.3484870792199</v>
      </c>
      <c r="AD317" s="45">
        <v>6019.9741286660401</v>
      </c>
      <c r="AE317" s="46">
        <v>4352.9975845385998</v>
      </c>
      <c r="AF317" s="45">
        <v>3318.0195500824402</v>
      </c>
      <c r="AG317" s="46">
        <v>2042.30093996234</v>
      </c>
      <c r="AH317" s="45">
        <v>7556.7245545676096</v>
      </c>
      <c r="AI317" s="46">
        <v>4833.2316038396202</v>
      </c>
      <c r="AJ317" s="45">
        <v>2898.3925951872998</v>
      </c>
      <c r="AK317" s="46">
        <v>2617.54654999999</v>
      </c>
      <c r="AL317" s="45">
        <v>9112.8113531406198</v>
      </c>
      <c r="AM317" s="46">
        <v>5397.8851294831402</v>
      </c>
      <c r="AN317" s="45">
        <v>4341.7294285302696</v>
      </c>
      <c r="AO317" s="46">
        <v>2648.42403024038</v>
      </c>
      <c r="AP317" s="45">
        <v>450066.62</v>
      </c>
      <c r="AQ317" s="46">
        <v>315934.40000000002</v>
      </c>
      <c r="AR317" s="45">
        <v>1209299.08</v>
      </c>
      <c r="AS317" s="46">
        <v>1003088.26</v>
      </c>
      <c r="AT317" s="45">
        <v>2686766.41</v>
      </c>
      <c r="AU317" s="46">
        <v>2726147.66</v>
      </c>
      <c r="AV317" s="45">
        <v>12888931.23</v>
      </c>
      <c r="AW317" s="46">
        <v>10412488.58</v>
      </c>
    </row>
    <row r="318" spans="1:49" x14ac:dyDescent="0.25">
      <c r="A318" s="31">
        <v>44091</v>
      </c>
      <c r="B318" s="45">
        <v>2910.2316995282399</v>
      </c>
      <c r="C318" s="46">
        <v>2482.5562944533799</v>
      </c>
      <c r="D318" s="45">
        <v>3669.8743109858501</v>
      </c>
      <c r="E318" s="46">
        <v>3677.32914999999</v>
      </c>
      <c r="F318" s="45">
        <v>2766.8784976427</v>
      </c>
      <c r="G318" s="46">
        <v>2301.1150499999999</v>
      </c>
      <c r="H318" s="45">
        <v>4860.2863031240504</v>
      </c>
      <c r="I318" s="46">
        <v>4329.3994703815197</v>
      </c>
      <c r="J318" s="45">
        <v>1450.9297383246701</v>
      </c>
      <c r="K318" s="46">
        <v>1415.76744999999</v>
      </c>
      <c r="L318" s="45">
        <v>2325.42285473837</v>
      </c>
      <c r="M318" s="46">
        <v>2566.73877769002</v>
      </c>
      <c r="N318" s="45">
        <v>2576.9822641190499</v>
      </c>
      <c r="O318" s="46">
        <v>2248.6540506561701</v>
      </c>
      <c r="P318" s="45">
        <v>41508.466197760099</v>
      </c>
      <c r="Q318" s="46">
        <v>29324.089761030002</v>
      </c>
      <c r="R318" s="45">
        <v>536.52121780364996</v>
      </c>
      <c r="S318" s="46">
        <v>459.07562829747201</v>
      </c>
      <c r="T318" s="45">
        <v>4351.2581040489404</v>
      </c>
      <c r="U318" s="46">
        <v>2708.3185270787299</v>
      </c>
      <c r="V318" s="45">
        <v>2751.9144311261002</v>
      </c>
      <c r="W318" s="46">
        <v>2687.1430999999998</v>
      </c>
      <c r="X318" s="45">
        <v>976.06374999999002</v>
      </c>
      <c r="Y318" s="46">
        <v>1117.0291500000001</v>
      </c>
      <c r="Z318" s="45">
        <v>255.21915000000399</v>
      </c>
      <c r="AA318" s="46">
        <v>319.77534999999398</v>
      </c>
      <c r="AB318" s="45">
        <v>9157.9884202540507</v>
      </c>
      <c r="AC318" s="46">
        <v>9272.3368940183409</v>
      </c>
      <c r="AD318" s="45">
        <v>5992.2312612286496</v>
      </c>
      <c r="AE318" s="46">
        <v>4331.6243839376602</v>
      </c>
      <c r="AF318" s="45">
        <v>3271.15396567479</v>
      </c>
      <c r="AG318" s="46">
        <v>2013.81950473539</v>
      </c>
      <c r="AH318" s="45">
        <v>7483.3023551006099</v>
      </c>
      <c r="AI318" s="46">
        <v>4783.4011441042103</v>
      </c>
      <c r="AJ318" s="45">
        <v>2884.3510295781398</v>
      </c>
      <c r="AK318" s="46">
        <v>2622.2174499999901</v>
      </c>
      <c r="AL318" s="45">
        <v>9076.36805907097</v>
      </c>
      <c r="AM318" s="46">
        <v>5373.2218879091797</v>
      </c>
      <c r="AN318" s="45">
        <v>4287.9483828842503</v>
      </c>
      <c r="AO318" s="46">
        <v>2614.73810027117</v>
      </c>
      <c r="AP318" s="45">
        <v>449941.41</v>
      </c>
      <c r="AQ318" s="46">
        <v>316327.86</v>
      </c>
      <c r="AR318" s="45">
        <v>1209048.76</v>
      </c>
      <c r="AS318" s="46">
        <v>997587.93</v>
      </c>
      <c r="AT318" s="45">
        <v>2688277.58</v>
      </c>
      <c r="AU318" s="46">
        <v>2701156.81</v>
      </c>
      <c r="AV318" s="45">
        <v>12943495.050000001</v>
      </c>
      <c r="AW318" s="46">
        <v>10424741.15</v>
      </c>
    </row>
    <row r="319" spans="1:49" x14ac:dyDescent="0.25">
      <c r="A319" s="31">
        <v>44092</v>
      </c>
      <c r="B319" s="45">
        <v>2882.4445310183</v>
      </c>
      <c r="C319" s="46">
        <v>2457.76007769425</v>
      </c>
      <c r="D319" s="45">
        <v>3637.27096842218</v>
      </c>
      <c r="E319" s="46">
        <v>3670.3512999999898</v>
      </c>
      <c r="F319" s="45">
        <v>2746.0875885334799</v>
      </c>
      <c r="G319" s="46">
        <v>2299.8470499999798</v>
      </c>
      <c r="H319" s="45">
        <v>4819.2150489669002</v>
      </c>
      <c r="I319" s="46">
        <v>4299.1256569213501</v>
      </c>
      <c r="J319" s="45">
        <v>1449.147323872</v>
      </c>
      <c r="K319" s="46">
        <v>1415.14129999999</v>
      </c>
      <c r="L319" s="45">
        <v>2345.3724097190998</v>
      </c>
      <c r="M319" s="46">
        <v>2589.3687616134798</v>
      </c>
      <c r="N319" s="45">
        <v>2578.2258060018598</v>
      </c>
      <c r="O319" s="46">
        <v>2249.7729589258902</v>
      </c>
      <c r="P319" s="45">
        <v>41068.663993230097</v>
      </c>
      <c r="Q319" s="46">
        <v>29072.972442660299</v>
      </c>
      <c r="R319" s="45">
        <v>499.92111787265497</v>
      </c>
      <c r="S319" s="46">
        <v>442.167623646197</v>
      </c>
      <c r="T319" s="45">
        <v>4278.4125751628098</v>
      </c>
      <c r="U319" s="46">
        <v>2661.3827236430802</v>
      </c>
      <c r="V319" s="45">
        <v>2731.6382815563702</v>
      </c>
      <c r="W319" s="46">
        <v>2684.2130000000002</v>
      </c>
      <c r="X319" s="45">
        <v>975.77440000000797</v>
      </c>
      <c r="Y319" s="46">
        <v>1116.6987999999999</v>
      </c>
      <c r="Z319" s="45">
        <v>255.20775000000501</v>
      </c>
      <c r="AA319" s="46">
        <v>319.76149999999399</v>
      </c>
      <c r="AB319" s="45">
        <v>9069.8200608458992</v>
      </c>
      <c r="AC319" s="46">
        <v>9183.4367797418909</v>
      </c>
      <c r="AD319" s="45">
        <v>5949.20051790048</v>
      </c>
      <c r="AE319" s="46">
        <v>4299.3961772210496</v>
      </c>
      <c r="AF319" s="45">
        <v>3225.90681692625</v>
      </c>
      <c r="AG319" s="46">
        <v>1984.9715236173099</v>
      </c>
      <c r="AH319" s="45">
        <v>7335.5182936646597</v>
      </c>
      <c r="AI319" s="46">
        <v>4687.16252762972</v>
      </c>
      <c r="AJ319" s="45">
        <v>2863.64152072449</v>
      </c>
      <c r="AK319" s="46">
        <v>2619.2590999999902</v>
      </c>
      <c r="AL319" s="45">
        <v>9050.8186082545308</v>
      </c>
      <c r="AM319" s="46">
        <v>5387.2715561192499</v>
      </c>
      <c r="AN319" s="45">
        <v>4242.2635172587998</v>
      </c>
      <c r="AO319" s="46">
        <v>2578.2387001075599</v>
      </c>
      <c r="AP319" s="45">
        <v>448855.11</v>
      </c>
      <c r="AQ319" s="46">
        <v>316972.7</v>
      </c>
      <c r="AR319" s="45">
        <v>1207983.55</v>
      </c>
      <c r="AS319" s="46">
        <v>993799.92</v>
      </c>
      <c r="AT319" s="45">
        <v>2685225.02</v>
      </c>
      <c r="AU319" s="46">
        <v>2711523</v>
      </c>
      <c r="AV319" s="45">
        <v>12900666.82</v>
      </c>
      <c r="AW319" s="46">
        <v>10405238.380000001</v>
      </c>
    </row>
    <row r="320" spans="1:49" x14ac:dyDescent="0.25">
      <c r="A320" s="31">
        <v>44095</v>
      </c>
      <c r="B320" s="45">
        <v>2871.2484433006598</v>
      </c>
      <c r="C320" s="46">
        <v>2448.2267966887698</v>
      </c>
      <c r="D320" s="45">
        <v>3621.8573475653998</v>
      </c>
      <c r="E320" s="46">
        <v>3677.5543500000099</v>
      </c>
      <c r="F320" s="45">
        <v>2727.9603977421998</v>
      </c>
      <c r="G320" s="46">
        <v>2302.7455</v>
      </c>
      <c r="H320" s="45">
        <v>4797.4181363035996</v>
      </c>
      <c r="I320" s="46">
        <v>4279.9196725784604</v>
      </c>
      <c r="J320" s="45">
        <v>1448.09016616236</v>
      </c>
      <c r="K320" s="46">
        <v>1415.89209999999</v>
      </c>
      <c r="L320" s="45">
        <v>2237.8786034555601</v>
      </c>
      <c r="M320" s="46">
        <v>2549.1008920191498</v>
      </c>
      <c r="N320" s="45">
        <v>2571.5148518226802</v>
      </c>
      <c r="O320" s="46">
        <v>2258.9272999557502</v>
      </c>
      <c r="P320" s="45">
        <v>38705.256882019698</v>
      </c>
      <c r="Q320" s="46">
        <v>27316.4272590236</v>
      </c>
      <c r="R320" s="45">
        <v>484.68526847448197</v>
      </c>
      <c r="S320" s="46">
        <v>414.44665555074198</v>
      </c>
      <c r="T320" s="45">
        <v>4067.71436652698</v>
      </c>
      <c r="U320" s="46">
        <v>2529.05426168438</v>
      </c>
      <c r="V320" s="45">
        <v>2722.0477367210601</v>
      </c>
      <c r="W320" s="46">
        <v>2693.1570999999899</v>
      </c>
      <c r="X320" s="45">
        <v>977.29155000002197</v>
      </c>
      <c r="Y320" s="46">
        <v>1118.4346499999799</v>
      </c>
      <c r="Z320" s="45">
        <v>255.344249999998</v>
      </c>
      <c r="AA320" s="46">
        <v>319.932150000006</v>
      </c>
      <c r="AB320" s="45">
        <v>9098.7168471404293</v>
      </c>
      <c r="AC320" s="46">
        <v>9211.3004715123698</v>
      </c>
      <c r="AD320" s="45">
        <v>5748.9695433949901</v>
      </c>
      <c r="AE320" s="46">
        <v>4110.3657692872603</v>
      </c>
      <c r="AF320" s="45">
        <v>3105.15443077398</v>
      </c>
      <c r="AG320" s="46">
        <v>1908.4240720512901</v>
      </c>
      <c r="AH320" s="45">
        <v>7164.1624450787303</v>
      </c>
      <c r="AI320" s="46">
        <v>4600.8133552999798</v>
      </c>
      <c r="AJ320" s="45">
        <v>2851.89184003127</v>
      </c>
      <c r="AK320" s="46">
        <v>2626.2649999999999</v>
      </c>
      <c r="AL320" s="45">
        <v>8716.4526654791698</v>
      </c>
      <c r="AM320" s="46">
        <v>5155.60821961483</v>
      </c>
      <c r="AN320" s="45">
        <v>4063.2544021937902</v>
      </c>
      <c r="AO320" s="46">
        <v>2476.9012091057898</v>
      </c>
      <c r="AP320" s="45">
        <v>449965.48</v>
      </c>
      <c r="AQ320" s="46">
        <v>316327.51</v>
      </c>
      <c r="AR320" s="45">
        <v>1209121.4099999999</v>
      </c>
      <c r="AS320" s="46">
        <v>990373.99</v>
      </c>
      <c r="AT320" s="45">
        <v>2690143.31</v>
      </c>
      <c r="AU320" s="46">
        <v>2699232.37</v>
      </c>
      <c r="AV320" s="45">
        <v>13002380.380000001</v>
      </c>
      <c r="AW320" s="46">
        <v>10406545.449999999</v>
      </c>
    </row>
    <row r="321" spans="1:49" x14ac:dyDescent="0.25">
      <c r="A321" s="31">
        <v>44096</v>
      </c>
      <c r="B321" s="45">
        <v>2849.8512357939198</v>
      </c>
      <c r="C321" s="46">
        <v>2428.8302480954399</v>
      </c>
      <c r="D321" s="45">
        <v>3602.02246435497</v>
      </c>
      <c r="E321" s="46">
        <v>3683.8571000000002</v>
      </c>
      <c r="F321" s="45">
        <v>2715.9749046091001</v>
      </c>
      <c r="G321" s="46">
        <v>2310.5357999999901</v>
      </c>
      <c r="H321" s="45">
        <v>4787.8619188291304</v>
      </c>
      <c r="I321" s="46">
        <v>4277.8113849325</v>
      </c>
      <c r="J321" s="45">
        <v>1448.6915395205399</v>
      </c>
      <c r="K321" s="46">
        <v>1417.64355</v>
      </c>
      <c r="L321" s="45">
        <v>2228.1859182921498</v>
      </c>
      <c r="M321" s="46">
        <v>2538.2299784920101</v>
      </c>
      <c r="N321" s="45">
        <v>2575.9154006549702</v>
      </c>
      <c r="O321" s="46">
        <v>2262.7732932644399</v>
      </c>
      <c r="P321" s="45">
        <v>39320.688756437703</v>
      </c>
      <c r="Q321" s="46">
        <v>28050.516900205301</v>
      </c>
      <c r="R321" s="45">
        <v>487.79891285855899</v>
      </c>
      <c r="S321" s="46">
        <v>421.76021812922897</v>
      </c>
      <c r="T321" s="45">
        <v>4156.6216581004901</v>
      </c>
      <c r="U321" s="46">
        <v>2586.1517191562298</v>
      </c>
      <c r="V321" s="45">
        <v>2702.6828151773202</v>
      </c>
      <c r="W321" s="46">
        <v>2688.8393499999902</v>
      </c>
      <c r="X321" s="45">
        <v>976.71380000000602</v>
      </c>
      <c r="Y321" s="46">
        <v>1117.7735</v>
      </c>
      <c r="Z321" s="45">
        <v>255.28690000000199</v>
      </c>
      <c r="AA321" s="46">
        <v>319.86135000000098</v>
      </c>
      <c r="AB321" s="45">
        <v>8991.7500687317897</v>
      </c>
      <c r="AC321" s="46">
        <v>9103.4721227853806</v>
      </c>
      <c r="AD321" s="45">
        <v>5826.4671122463496</v>
      </c>
      <c r="AE321" s="46">
        <v>4209.14397472155</v>
      </c>
      <c r="AF321" s="45">
        <v>3221.3708258220399</v>
      </c>
      <c r="AG321" s="46">
        <v>1985.75588246553</v>
      </c>
      <c r="AH321" s="45">
        <v>7481.7383421724098</v>
      </c>
      <c r="AI321" s="46">
        <v>4791.5364401431298</v>
      </c>
      <c r="AJ321" s="45">
        <v>2829.4801518171798</v>
      </c>
      <c r="AK321" s="46">
        <v>2623.3074999999999</v>
      </c>
      <c r="AL321" s="45">
        <v>8782.5915666786204</v>
      </c>
      <c r="AM321" s="46">
        <v>5194.7339932965497</v>
      </c>
      <c r="AN321" s="45">
        <v>4128.1523317074198</v>
      </c>
      <c r="AO321" s="46">
        <v>2516.2717620871399</v>
      </c>
      <c r="AP321" s="45">
        <v>449953.56</v>
      </c>
      <c r="AQ321" s="46">
        <v>316324.52</v>
      </c>
      <c r="AR321" s="45">
        <v>1207809.24</v>
      </c>
      <c r="AS321" s="46">
        <v>983551.24</v>
      </c>
      <c r="AT321" s="45">
        <v>2687815.34</v>
      </c>
      <c r="AU321" s="46">
        <v>2680772.44</v>
      </c>
      <c r="AV321" s="45">
        <v>12948715.49</v>
      </c>
      <c r="AW321" s="46">
        <v>10302602.220000001</v>
      </c>
    </row>
    <row r="322" spans="1:49" x14ac:dyDescent="0.25">
      <c r="A322" s="31">
        <v>44097</v>
      </c>
      <c r="B322" s="45">
        <v>2824.1921902266099</v>
      </c>
      <c r="C322" s="46">
        <v>2406.9721799245399</v>
      </c>
      <c r="D322" s="45">
        <v>3586.85023702643</v>
      </c>
      <c r="E322" s="46">
        <v>3684.9820999999802</v>
      </c>
      <c r="F322" s="45">
        <v>2706.6382777570402</v>
      </c>
      <c r="G322" s="46">
        <v>2311.62275</v>
      </c>
      <c r="H322" s="45">
        <v>4781.3649153514798</v>
      </c>
      <c r="I322" s="46">
        <v>4272.7747893672904</v>
      </c>
      <c r="J322" s="45">
        <v>1446.7902664424901</v>
      </c>
      <c r="K322" s="46">
        <v>1417.64355</v>
      </c>
      <c r="L322" s="45">
        <v>2204.3694264327</v>
      </c>
      <c r="M322" s="46">
        <v>2512.12142735002</v>
      </c>
      <c r="N322" s="45">
        <v>2579.14790719028</v>
      </c>
      <c r="O322" s="46">
        <v>2265.6085190481999</v>
      </c>
      <c r="P322" s="45">
        <v>39708.097203418503</v>
      </c>
      <c r="Q322" s="46">
        <v>28377.930313492699</v>
      </c>
      <c r="R322" s="45">
        <v>486.40635919220301</v>
      </c>
      <c r="S322" s="46">
        <v>421.73859857896002</v>
      </c>
      <c r="T322" s="45">
        <v>4204.7086416888096</v>
      </c>
      <c r="U322" s="46">
        <v>2617.0573519101999</v>
      </c>
      <c r="V322" s="45">
        <v>2683.3608766649099</v>
      </c>
      <c r="W322" s="46">
        <v>2686.37164999999</v>
      </c>
      <c r="X322" s="45">
        <v>976.13559999997801</v>
      </c>
      <c r="Y322" s="46">
        <v>1117.11185000002</v>
      </c>
      <c r="Z322" s="45">
        <v>255.23049999999699</v>
      </c>
      <c r="AA322" s="46">
        <v>319.79014999999902</v>
      </c>
      <c r="AB322" s="45">
        <v>8913.2161096097807</v>
      </c>
      <c r="AC322" s="46">
        <v>9022.7318506811407</v>
      </c>
      <c r="AD322" s="45">
        <v>5845.57440719439</v>
      </c>
      <c r="AE322" s="46">
        <v>4223.7147877367297</v>
      </c>
      <c r="AF322" s="45">
        <v>3237.67901968557</v>
      </c>
      <c r="AG322" s="46">
        <v>1995.2839755339701</v>
      </c>
      <c r="AH322" s="45">
        <v>7588.4408513770004</v>
      </c>
      <c r="AI322" s="46">
        <v>4861.9114392039201</v>
      </c>
      <c r="AJ322" s="45">
        <v>2810.93405917372</v>
      </c>
      <c r="AK322" s="46">
        <v>2622.8399999999901</v>
      </c>
      <c r="AL322" s="45">
        <v>8761.2732370875201</v>
      </c>
      <c r="AM322" s="46">
        <v>5181.0849066007804</v>
      </c>
      <c r="AN322" s="45">
        <v>4149.38394509505</v>
      </c>
      <c r="AO322" s="46">
        <v>2555.9764706557498</v>
      </c>
      <c r="AP322" s="45">
        <v>450061.73</v>
      </c>
      <c r="AQ322" s="46">
        <v>315929.53999999998</v>
      </c>
      <c r="AR322" s="45">
        <v>1209402.8500000001</v>
      </c>
      <c r="AS322" s="46">
        <v>974385.52</v>
      </c>
      <c r="AT322" s="45">
        <v>2687039.12</v>
      </c>
      <c r="AU322" s="46">
        <v>2658814.7200000002</v>
      </c>
      <c r="AV322" s="45">
        <v>12924012.109999999</v>
      </c>
      <c r="AW322" s="46">
        <v>10211715.85</v>
      </c>
    </row>
    <row r="323" spans="1:49" x14ac:dyDescent="0.25">
      <c r="A323" s="31">
        <v>44098</v>
      </c>
      <c r="B323" s="45">
        <v>2812.9628454194899</v>
      </c>
      <c r="C323" s="46">
        <v>2396.2868149864298</v>
      </c>
      <c r="D323" s="45">
        <v>3558.3637444728301</v>
      </c>
      <c r="E323" s="46">
        <v>3680.9306999999899</v>
      </c>
      <c r="F323" s="45">
        <v>2688.98354159769</v>
      </c>
      <c r="G323" s="46">
        <v>2308.3617999999901</v>
      </c>
      <c r="H323" s="45">
        <v>4750.7503449409696</v>
      </c>
      <c r="I323" s="46">
        <v>4167.0317398138004</v>
      </c>
      <c r="J323" s="45">
        <v>1445.1682474946699</v>
      </c>
      <c r="K323" s="46">
        <v>1417.26854999999</v>
      </c>
      <c r="L323" s="45">
        <v>2206.61416838376</v>
      </c>
      <c r="M323" s="46">
        <v>2514.93317472135</v>
      </c>
      <c r="N323" s="45">
        <v>2583.3735762250299</v>
      </c>
      <c r="O323" s="46">
        <v>2269.3242594940498</v>
      </c>
      <c r="P323" s="45">
        <v>39730.0316817024</v>
      </c>
      <c r="Q323" s="46">
        <v>28401.298901174501</v>
      </c>
      <c r="R323" s="45">
        <v>493.96145281552998</v>
      </c>
      <c r="S323" s="46">
        <v>429.610696992474</v>
      </c>
      <c r="T323" s="45">
        <v>4177.4012259770798</v>
      </c>
      <c r="U323" s="46">
        <v>2600.6319701454199</v>
      </c>
      <c r="V323" s="45">
        <v>2675.3627732904501</v>
      </c>
      <c r="W323" s="46">
        <v>2689.9188999999901</v>
      </c>
      <c r="X323" s="45">
        <v>976.280249999994</v>
      </c>
      <c r="Y323" s="46">
        <v>1117.2773</v>
      </c>
      <c r="Z323" s="45">
        <v>255.23049999999699</v>
      </c>
      <c r="AA323" s="46">
        <v>319.79014999999902</v>
      </c>
      <c r="AB323" s="45">
        <v>8929.5716972548908</v>
      </c>
      <c r="AC323" s="46">
        <v>9040.3632689934802</v>
      </c>
      <c r="AD323" s="45">
        <v>5768.6533579863899</v>
      </c>
      <c r="AE323" s="46">
        <v>4167.2490656977498</v>
      </c>
      <c r="AF323" s="45">
        <v>3171.7530358167901</v>
      </c>
      <c r="AG323" s="46">
        <v>1953.4077398069601</v>
      </c>
      <c r="AH323" s="45">
        <v>7464.8348084019899</v>
      </c>
      <c r="AI323" s="46">
        <v>4781.1396844357196</v>
      </c>
      <c r="AJ323" s="45">
        <v>2794.0230037441902</v>
      </c>
      <c r="AK323" s="46">
        <v>2623.1516499999798</v>
      </c>
      <c r="AL323" s="45">
        <v>8615.1367554784792</v>
      </c>
      <c r="AM323" s="46">
        <v>5094.10120709482</v>
      </c>
      <c r="AN323" s="45">
        <v>4126.2421211832598</v>
      </c>
      <c r="AO323" s="46">
        <v>2542.3023335039302</v>
      </c>
      <c r="AP323" s="45">
        <v>449925.99</v>
      </c>
      <c r="AQ323" s="46">
        <v>316316.37</v>
      </c>
      <c r="AR323" s="45">
        <v>1208850.92</v>
      </c>
      <c r="AS323" s="46">
        <v>970349.91</v>
      </c>
      <c r="AT323" s="45">
        <v>2686725.37</v>
      </c>
      <c r="AU323" s="46">
        <v>2642375.71</v>
      </c>
      <c r="AV323" s="45">
        <v>12951454.16</v>
      </c>
      <c r="AW323" s="46">
        <v>10180459.109999999</v>
      </c>
    </row>
    <row r="324" spans="1:49" x14ac:dyDescent="0.25">
      <c r="A324" s="31">
        <v>44099</v>
      </c>
      <c r="B324" s="45">
        <v>2791.7240164559098</v>
      </c>
      <c r="C324" s="46">
        <v>2394.7638461694401</v>
      </c>
      <c r="D324" s="45">
        <v>3535.7202145116798</v>
      </c>
      <c r="E324" s="46">
        <v>3679.58005</v>
      </c>
      <c r="F324" s="45">
        <v>2666.8255712748401</v>
      </c>
      <c r="G324" s="46">
        <v>2306.7309</v>
      </c>
      <c r="H324" s="45">
        <v>4711.6083985105597</v>
      </c>
      <c r="I324" s="46">
        <v>4133.0238600635103</v>
      </c>
      <c r="J324" s="45">
        <v>1442.55243685192</v>
      </c>
      <c r="K324" s="46">
        <v>1416.6424500000001</v>
      </c>
      <c r="L324" s="45">
        <v>2201.6115137980901</v>
      </c>
      <c r="M324" s="46">
        <v>2500.2283124986502</v>
      </c>
      <c r="N324" s="45">
        <v>2578.1275896735001</v>
      </c>
      <c r="O324" s="46">
        <v>2264.7505364071098</v>
      </c>
      <c r="P324" s="45">
        <v>38958.447647162197</v>
      </c>
      <c r="Q324" s="46">
        <v>27841.358513983902</v>
      </c>
      <c r="R324" s="45">
        <v>481.55992453114601</v>
      </c>
      <c r="S324" s="46">
        <v>418.47435611444598</v>
      </c>
      <c r="T324" s="45">
        <v>4110.3717119933599</v>
      </c>
      <c r="U324" s="46">
        <v>2558.7156101153</v>
      </c>
      <c r="V324" s="45">
        <v>2660.3066205918299</v>
      </c>
      <c r="W324" s="46">
        <v>2693.4652500000102</v>
      </c>
      <c r="X324" s="45">
        <v>976.78564999999503</v>
      </c>
      <c r="Y324" s="46">
        <v>1117.85580000001</v>
      </c>
      <c r="Z324" s="45">
        <v>255.241400000005</v>
      </c>
      <c r="AA324" s="46">
        <v>319.804049999992</v>
      </c>
      <c r="AB324" s="45">
        <v>8918.3706778822707</v>
      </c>
      <c r="AC324" s="46">
        <v>9027.7391594074397</v>
      </c>
      <c r="AD324" s="45">
        <v>5746.8249781106397</v>
      </c>
      <c r="AE324" s="46">
        <v>4151.5863228129401</v>
      </c>
      <c r="AF324" s="45">
        <v>3175.0768606233901</v>
      </c>
      <c r="AG324" s="46">
        <v>1955.51232348862</v>
      </c>
      <c r="AH324" s="45">
        <v>7462.0765567113203</v>
      </c>
      <c r="AI324" s="46">
        <v>4776.32007368627</v>
      </c>
      <c r="AJ324" s="45">
        <v>2778.41555765267</v>
      </c>
      <c r="AK324" s="46">
        <v>2626.1095999999902</v>
      </c>
      <c r="AL324" s="45">
        <v>8589.6033135144007</v>
      </c>
      <c r="AM324" s="46">
        <v>5076.95601950533</v>
      </c>
      <c r="AN324" s="45">
        <v>4072.2801950114399</v>
      </c>
      <c r="AO324" s="46">
        <v>2509.9525942421801</v>
      </c>
      <c r="AP324" s="45">
        <v>448842.09</v>
      </c>
      <c r="AQ324" s="46">
        <v>316963.82</v>
      </c>
      <c r="AR324" s="45">
        <v>1208131.67</v>
      </c>
      <c r="AS324" s="46">
        <v>963404.05</v>
      </c>
      <c r="AT324" s="45">
        <v>2687291.52</v>
      </c>
      <c r="AU324" s="46">
        <v>2624490.5499999998</v>
      </c>
      <c r="AV324" s="45">
        <v>13006787.189999999</v>
      </c>
      <c r="AW324" s="46">
        <v>10166961.609999999</v>
      </c>
    </row>
    <row r="325" spans="1:49" x14ac:dyDescent="0.25">
      <c r="A325" s="31">
        <v>44102</v>
      </c>
      <c r="B325" s="45">
        <v>2776.2501183378899</v>
      </c>
      <c r="C325" s="46">
        <v>2380.4603741465899</v>
      </c>
      <c r="D325" s="45">
        <v>3512.65639279581</v>
      </c>
      <c r="E325" s="46">
        <v>3679.3552999999902</v>
      </c>
      <c r="F325" s="45">
        <v>2652.08571723048</v>
      </c>
      <c r="G325" s="46">
        <v>2308.7238499999899</v>
      </c>
      <c r="H325" s="45">
        <v>4684.5423932240301</v>
      </c>
      <c r="I325" s="46">
        <v>4114.7797811288001</v>
      </c>
      <c r="J325" s="45">
        <v>1441.5147280978399</v>
      </c>
      <c r="K325" s="46">
        <v>1416.8926999999901</v>
      </c>
      <c r="L325" s="45">
        <v>2189.53548124282</v>
      </c>
      <c r="M325" s="46">
        <v>2486.3496848924401</v>
      </c>
      <c r="N325" s="45">
        <v>2580.0350958294398</v>
      </c>
      <c r="O325" s="46">
        <v>2266.3942759812398</v>
      </c>
      <c r="P325" s="45">
        <v>40120.393296103597</v>
      </c>
      <c r="Q325" s="46">
        <v>28662.788106232001</v>
      </c>
      <c r="R325" s="45">
        <v>502.262821004324</v>
      </c>
      <c r="S325" s="46">
        <v>436.30054807583798</v>
      </c>
      <c r="T325" s="45">
        <v>4221.51933067958</v>
      </c>
      <c r="U325" s="46">
        <v>2626.0583586590201</v>
      </c>
      <c r="V325" s="45">
        <v>2646.6339394583702</v>
      </c>
      <c r="W325" s="46">
        <v>2692.69425</v>
      </c>
      <c r="X325" s="45">
        <v>976.71380000000602</v>
      </c>
      <c r="Y325" s="46">
        <v>1117.7735</v>
      </c>
      <c r="Z325" s="45">
        <v>255.23049999999699</v>
      </c>
      <c r="AA325" s="46">
        <v>319.79014999999902</v>
      </c>
      <c r="AB325" s="45">
        <v>8886.7623111020803</v>
      </c>
      <c r="AC325" s="46">
        <v>8997.0045550945797</v>
      </c>
      <c r="AD325" s="45">
        <v>5841.7545225775802</v>
      </c>
      <c r="AE325" s="46">
        <v>4221.0203063119498</v>
      </c>
      <c r="AF325" s="45">
        <v>3224.7491666843698</v>
      </c>
      <c r="AG325" s="46">
        <v>1985.1293257002601</v>
      </c>
      <c r="AH325" s="45">
        <v>7575.0493525083502</v>
      </c>
      <c r="AI325" s="46">
        <v>4847.1440614676603</v>
      </c>
      <c r="AJ325" s="45">
        <v>2759.5912635536602</v>
      </c>
      <c r="AK325" s="46">
        <v>2626.4209000000101</v>
      </c>
      <c r="AL325" s="45">
        <v>8608.3676609562499</v>
      </c>
      <c r="AM325" s="46">
        <v>5086.1234743280202</v>
      </c>
      <c r="AN325" s="45">
        <v>4143.4966969133502</v>
      </c>
      <c r="AO325" s="46">
        <v>2553.2463133696501</v>
      </c>
      <c r="AP325" s="45">
        <v>449924.62</v>
      </c>
      <c r="AQ325" s="46">
        <v>316146.5</v>
      </c>
      <c r="AR325" s="45">
        <v>1208482.3899999999</v>
      </c>
      <c r="AS325" s="46">
        <v>958700.68</v>
      </c>
      <c r="AT325" s="45">
        <v>2687565.99</v>
      </c>
      <c r="AU325" s="46">
        <v>2608204.09</v>
      </c>
      <c r="AV325" s="45">
        <v>12987838.880000001</v>
      </c>
      <c r="AW325" s="46">
        <v>10098509.17</v>
      </c>
    </row>
    <row r="326" spans="1:49" x14ac:dyDescent="0.25">
      <c r="A326" s="31">
        <v>44103</v>
      </c>
      <c r="B326" s="45">
        <v>2766.7549381004001</v>
      </c>
      <c r="C326" s="46">
        <v>2372.13513131735</v>
      </c>
      <c r="D326" s="45">
        <v>3500.8015298770501</v>
      </c>
      <c r="E326" s="46">
        <v>3689.7095000000099</v>
      </c>
      <c r="F326" s="45">
        <v>2637.5306252854002</v>
      </c>
      <c r="G326" s="46">
        <v>2312.3472499999898</v>
      </c>
      <c r="H326" s="45">
        <v>4669.5641271574405</v>
      </c>
      <c r="I326" s="46">
        <v>4101.9783687548497</v>
      </c>
      <c r="J326" s="45">
        <v>1440.59558488529</v>
      </c>
      <c r="K326" s="46">
        <v>1418.0189</v>
      </c>
      <c r="L326" s="45">
        <v>2199.6995588550199</v>
      </c>
      <c r="M326" s="46">
        <v>2498.7931876089801</v>
      </c>
      <c r="N326" s="45">
        <v>2589.7780335452599</v>
      </c>
      <c r="O326" s="46">
        <v>2274.9376457592598</v>
      </c>
      <c r="P326" s="45">
        <v>39754.432588382799</v>
      </c>
      <c r="Q326" s="46">
        <v>28387.5552974864</v>
      </c>
      <c r="R326" s="45">
        <v>489.91268614468498</v>
      </c>
      <c r="S326" s="46">
        <v>425.45459182878</v>
      </c>
      <c r="T326" s="45">
        <v>4178.8340650187301</v>
      </c>
      <c r="U326" s="46">
        <v>2598.8258032097401</v>
      </c>
      <c r="V326" s="45">
        <v>2632.5957560598699</v>
      </c>
      <c r="W326" s="46">
        <v>2696.5491999999899</v>
      </c>
      <c r="X326" s="45">
        <v>977.14685000000497</v>
      </c>
      <c r="Y326" s="46">
        <v>1118.2692999999999</v>
      </c>
      <c r="Z326" s="45">
        <v>255.241400000005</v>
      </c>
      <c r="AA326" s="46">
        <v>319.804049999992</v>
      </c>
      <c r="AB326" s="45">
        <v>8877.0586172990897</v>
      </c>
      <c r="AC326" s="46">
        <v>8986.0315117848695</v>
      </c>
      <c r="AD326" s="45">
        <v>5796.3893585910901</v>
      </c>
      <c r="AE326" s="46">
        <v>4184.4713423619996</v>
      </c>
      <c r="AF326" s="45">
        <v>3182.2899651889002</v>
      </c>
      <c r="AG326" s="46">
        <v>1958.0964837655599</v>
      </c>
      <c r="AH326" s="45">
        <v>7505.1913523336598</v>
      </c>
      <c r="AI326" s="46">
        <v>4798.2487441412704</v>
      </c>
      <c r="AJ326" s="45">
        <v>2746.5430154105702</v>
      </c>
      <c r="AK326" s="46">
        <v>2631.2471999999898</v>
      </c>
      <c r="AL326" s="45">
        <v>8510.2708553741395</v>
      </c>
      <c r="AM326" s="46">
        <v>5026.3034888031498</v>
      </c>
      <c r="AN326" s="45">
        <v>4110.66271067261</v>
      </c>
      <c r="AO326" s="46">
        <v>2532.6850298918298</v>
      </c>
      <c r="AP326" s="45">
        <v>449312.28</v>
      </c>
      <c r="AQ326" s="46">
        <v>316327.67</v>
      </c>
      <c r="AR326" s="45">
        <v>1208249.3799999999</v>
      </c>
      <c r="AS326" s="46">
        <v>952382.29</v>
      </c>
      <c r="AT326" s="45">
        <v>2688014.55</v>
      </c>
      <c r="AU326" s="46">
        <v>2592334.0699999998</v>
      </c>
      <c r="AV326" s="45">
        <v>13017360.890000001</v>
      </c>
      <c r="AW326" s="46">
        <v>10035428.390000001</v>
      </c>
    </row>
    <row r="327" spans="1:49" x14ac:dyDescent="0.25">
      <c r="A327" s="31">
        <v>44104</v>
      </c>
      <c r="B327" s="45">
        <v>2749.55725378841</v>
      </c>
      <c r="C327" s="46">
        <v>2356.2885399105198</v>
      </c>
      <c r="D327" s="45">
        <v>3468.3973307482502</v>
      </c>
      <c r="E327" s="46">
        <v>3678.9049500000001</v>
      </c>
      <c r="F327" s="45">
        <v>2630.8445056246701</v>
      </c>
      <c r="G327" s="46">
        <v>2309.08635</v>
      </c>
      <c r="H327" s="45">
        <v>4621.6242566625897</v>
      </c>
      <c r="I327" s="46">
        <v>4065.5418546474898</v>
      </c>
      <c r="J327" s="45">
        <v>1438.2300176000999</v>
      </c>
      <c r="K327" s="46">
        <v>1417.01785</v>
      </c>
      <c r="L327" s="45">
        <v>2169.5216732443</v>
      </c>
      <c r="M327" s="46">
        <v>2464.6990544045102</v>
      </c>
      <c r="N327" s="45">
        <v>2589.7202266833701</v>
      </c>
      <c r="O327" s="46">
        <v>2274.8812465249798</v>
      </c>
      <c r="P327" s="45">
        <v>39486.013405350197</v>
      </c>
      <c r="Q327" s="46">
        <v>28190.750869242402</v>
      </c>
      <c r="R327" s="45">
        <v>490.31548948900701</v>
      </c>
      <c r="S327" s="46">
        <v>425.46334595453499</v>
      </c>
      <c r="T327" s="45">
        <v>4145.59165398815</v>
      </c>
      <c r="U327" s="46">
        <v>2578.5333561791599</v>
      </c>
      <c r="V327" s="45">
        <v>2610.0186318235401</v>
      </c>
      <c r="W327" s="46">
        <v>2691.1522999999902</v>
      </c>
      <c r="X327" s="45">
        <v>976.35259999999505</v>
      </c>
      <c r="Y327" s="46">
        <v>1117.3600000000099</v>
      </c>
      <c r="Z327" s="45">
        <v>255.20775000000501</v>
      </c>
      <c r="AA327" s="46">
        <v>319.76149999999399</v>
      </c>
      <c r="AB327" s="45">
        <v>8775.6945916268105</v>
      </c>
      <c r="AC327" s="46">
        <v>8883.6059004155504</v>
      </c>
      <c r="AD327" s="45">
        <v>5932.2703002526396</v>
      </c>
      <c r="AE327" s="46">
        <v>4238.9646681443301</v>
      </c>
      <c r="AF327" s="45">
        <v>3198.1703430012499</v>
      </c>
      <c r="AG327" s="46">
        <v>1968.45653034763</v>
      </c>
      <c r="AH327" s="45">
        <v>7564.6166281661799</v>
      </c>
      <c r="AI327" s="46">
        <v>4836.2205215252798</v>
      </c>
      <c r="AJ327" s="45">
        <v>2721.6818564969399</v>
      </c>
      <c r="AK327" s="46">
        <v>2624.0853999999899</v>
      </c>
      <c r="AL327" s="45">
        <v>8437.4231399698692</v>
      </c>
      <c r="AM327" s="46">
        <v>4981.1239640616404</v>
      </c>
      <c r="AN327" s="45">
        <v>4065.8195470105702</v>
      </c>
      <c r="AO327" s="46">
        <v>2506.4380864873801</v>
      </c>
      <c r="AP327" s="45">
        <v>446994.34</v>
      </c>
      <c r="AQ327" s="46">
        <v>316936.25</v>
      </c>
      <c r="AR327" s="45">
        <v>1206585.72</v>
      </c>
      <c r="AS327" s="46">
        <v>942437.07</v>
      </c>
      <c r="AT327" s="45">
        <v>2683345.15</v>
      </c>
      <c r="AU327" s="46">
        <v>2566672.0099999998</v>
      </c>
      <c r="AV327" s="45">
        <v>12954842.43</v>
      </c>
      <c r="AW327" s="46">
        <v>9924138.4900000002</v>
      </c>
    </row>
    <row r="328" spans="1:49" x14ac:dyDescent="0.25">
      <c r="A328" s="31">
        <v>44105</v>
      </c>
      <c r="B328" s="45">
        <v>2737.8217053870999</v>
      </c>
      <c r="C328" s="46">
        <v>2346.0316577859899</v>
      </c>
      <c r="D328" s="45">
        <v>3451.2923252376099</v>
      </c>
      <c r="E328" s="46">
        <v>3683.8571000000002</v>
      </c>
      <c r="F328" s="45">
        <v>2632.9092540143502</v>
      </c>
      <c r="G328" s="46">
        <v>2312.89074999999</v>
      </c>
      <c r="H328" s="45">
        <v>4604.7949788529804</v>
      </c>
      <c r="I328" s="46">
        <v>4051.1108420945602</v>
      </c>
      <c r="J328" s="45">
        <v>1437.0911713427299</v>
      </c>
      <c r="K328" s="46">
        <v>1418.0189</v>
      </c>
      <c r="L328" s="45">
        <v>2177.31342817013</v>
      </c>
      <c r="M328" s="46">
        <v>2473.11957547883</v>
      </c>
      <c r="N328" s="45">
        <v>2580.41674907173</v>
      </c>
      <c r="O328" s="46">
        <v>2266.7387759561302</v>
      </c>
      <c r="P328" s="45">
        <v>39181.429767893198</v>
      </c>
      <c r="Q328" s="46">
        <v>27972.4293692141</v>
      </c>
      <c r="R328" s="45">
        <v>483.19215825351898</v>
      </c>
      <c r="S328" s="46">
        <v>419.25564738537003</v>
      </c>
      <c r="T328" s="45">
        <v>4118.8479584732504</v>
      </c>
      <c r="U328" s="46">
        <v>2560.7327383810598</v>
      </c>
      <c r="V328" s="45">
        <v>2594.5662601552699</v>
      </c>
      <c r="W328" s="46">
        <v>2693.31094999999</v>
      </c>
      <c r="X328" s="45">
        <v>976.85800000001097</v>
      </c>
      <c r="Y328" s="46">
        <v>1117.9384499999801</v>
      </c>
      <c r="Z328" s="45">
        <v>255.23049999999699</v>
      </c>
      <c r="AA328" s="46">
        <v>319.79014999999902</v>
      </c>
      <c r="AB328" s="45">
        <v>8730.7330988703598</v>
      </c>
      <c r="AC328" s="46">
        <v>8836.8081096624701</v>
      </c>
      <c r="AD328" s="45">
        <v>6003.3959707631402</v>
      </c>
      <c r="AE328" s="46">
        <v>4289.6871641982498</v>
      </c>
      <c r="AF328" s="45">
        <v>3196.20665850158</v>
      </c>
      <c r="AG328" s="46">
        <v>1966.82998469878</v>
      </c>
      <c r="AH328" s="45">
        <v>7561.4053575920098</v>
      </c>
      <c r="AI328" s="46">
        <v>4834.8497434020701</v>
      </c>
      <c r="AJ328" s="45">
        <v>2708.32099986103</v>
      </c>
      <c r="AK328" s="46">
        <v>2627.5104499999702</v>
      </c>
      <c r="AL328" s="45">
        <v>8408.1167462155208</v>
      </c>
      <c r="AM328" s="46">
        <v>4961.27568035892</v>
      </c>
      <c r="AN328" s="45">
        <v>4052.3886707080901</v>
      </c>
      <c r="AO328" s="46">
        <v>2497.9667843872398</v>
      </c>
      <c r="AP328" s="45">
        <v>447601.95</v>
      </c>
      <c r="AQ328" s="46">
        <v>316944.03000000003</v>
      </c>
      <c r="AR328" s="45">
        <v>1207156.74</v>
      </c>
      <c r="AS328" s="46">
        <v>942813.13</v>
      </c>
      <c r="AT328" s="45">
        <v>2684681.55</v>
      </c>
      <c r="AU328" s="46">
        <v>2552460.83</v>
      </c>
      <c r="AV328" s="45">
        <v>12967697.810000001</v>
      </c>
      <c r="AW328" s="46">
        <v>9884142.5299999993</v>
      </c>
    </row>
    <row r="329" spans="1:49" x14ac:dyDescent="0.25">
      <c r="A329" s="31">
        <v>44106</v>
      </c>
      <c r="B329" s="45">
        <v>2722.6869947114801</v>
      </c>
      <c r="C329" s="46">
        <v>2332.0064050225801</v>
      </c>
      <c r="D329" s="45">
        <v>3434.4511667325901</v>
      </c>
      <c r="E329" s="46">
        <v>3689.2591499999799</v>
      </c>
      <c r="F329" s="45">
        <v>2634.2939147080601</v>
      </c>
      <c r="G329" s="46">
        <v>2316.8766499999901</v>
      </c>
      <c r="H329" s="45">
        <v>4584.45527204477</v>
      </c>
      <c r="I329" s="46">
        <v>4039.0321880770898</v>
      </c>
      <c r="J329" s="45">
        <v>1436.5662727583201</v>
      </c>
      <c r="K329" s="46">
        <v>1418.8948</v>
      </c>
      <c r="L329" s="45">
        <v>2149.8666335388998</v>
      </c>
      <c r="M329" s="46">
        <v>2441.9770495572702</v>
      </c>
      <c r="N329" s="45">
        <v>2579.0511955433599</v>
      </c>
      <c r="O329" s="46">
        <v>2265.5175843039401</v>
      </c>
      <c r="P329" s="45">
        <v>38874.729786024604</v>
      </c>
      <c r="Q329" s="46">
        <v>27739.332836164998</v>
      </c>
      <c r="R329" s="45">
        <v>481.360646443843</v>
      </c>
      <c r="S329" s="46">
        <v>417.38545797328402</v>
      </c>
      <c r="T329" s="45">
        <v>4094.54010623473</v>
      </c>
      <c r="U329" s="46">
        <v>2544.8988509764299</v>
      </c>
      <c r="V329" s="45">
        <v>2578.7753373853502</v>
      </c>
      <c r="W329" s="46">
        <v>2693.31094999999</v>
      </c>
      <c r="X329" s="45">
        <v>977.002699999985</v>
      </c>
      <c r="Y329" s="46">
        <v>1118.1043</v>
      </c>
      <c r="Z329" s="45">
        <v>255.241400000005</v>
      </c>
      <c r="AA329" s="46">
        <v>319.804049999992</v>
      </c>
      <c r="AB329" s="45">
        <v>8664.6816560664392</v>
      </c>
      <c r="AC329" s="46">
        <v>8770.1943735014593</v>
      </c>
      <c r="AD329" s="45">
        <v>5988.2831308549303</v>
      </c>
      <c r="AE329" s="46">
        <v>4276.6543904324499</v>
      </c>
      <c r="AF329" s="45">
        <v>3165.35059331821</v>
      </c>
      <c r="AG329" s="46">
        <v>1947.2249760944001</v>
      </c>
      <c r="AH329" s="45">
        <v>7487.8666012965004</v>
      </c>
      <c r="AI329" s="46">
        <v>4785.8662151176404</v>
      </c>
      <c r="AJ329" s="45">
        <v>2693.01480492372</v>
      </c>
      <c r="AK329" s="46">
        <v>2628.1338500000002</v>
      </c>
      <c r="AL329" s="45">
        <v>8359.7657291572705</v>
      </c>
      <c r="AM329" s="46">
        <v>4931.09063330356</v>
      </c>
      <c r="AN329" s="45">
        <v>4022.5419728197198</v>
      </c>
      <c r="AO329" s="46">
        <v>2479.1305069680102</v>
      </c>
      <c r="AP329" s="45">
        <v>448191.59</v>
      </c>
      <c r="AQ329" s="46">
        <v>316932.61</v>
      </c>
      <c r="AR329" s="45">
        <v>1207482.69</v>
      </c>
      <c r="AS329" s="46">
        <v>936943.99</v>
      </c>
      <c r="AT329" s="45">
        <v>2685216.16</v>
      </c>
      <c r="AU329" s="46">
        <v>2534713.0699999998</v>
      </c>
      <c r="AV329" s="45">
        <v>12936010.699999999</v>
      </c>
      <c r="AW329" s="46">
        <v>9816240.5700000003</v>
      </c>
    </row>
    <row r="330" spans="1:49" x14ac:dyDescent="0.25">
      <c r="A330" s="31">
        <v>44109</v>
      </c>
      <c r="B330" s="45">
        <v>2703.35729536176</v>
      </c>
      <c r="C330" s="46">
        <v>2315.2531466932601</v>
      </c>
      <c r="D330" s="45">
        <v>3406.5376927724101</v>
      </c>
      <c r="E330" s="46">
        <v>3678.6797999999899</v>
      </c>
      <c r="F330" s="45">
        <v>2631.2697244465098</v>
      </c>
      <c r="G330" s="46">
        <v>2317.0576500000002</v>
      </c>
      <c r="H330" s="45">
        <v>4562.0480305235196</v>
      </c>
      <c r="I330" s="46">
        <v>4020.0017756879902</v>
      </c>
      <c r="J330" s="45">
        <v>1434.94622626676</v>
      </c>
      <c r="K330" s="46">
        <v>1419.5200500000001</v>
      </c>
      <c r="L330" s="45">
        <v>2140.0017641303002</v>
      </c>
      <c r="M330" s="46">
        <v>2430.3273772676598</v>
      </c>
      <c r="N330" s="45">
        <v>2585.11807576416</v>
      </c>
      <c r="O330" s="46">
        <v>2270.8618488257198</v>
      </c>
      <c r="P330" s="45">
        <v>39124.740386470497</v>
      </c>
      <c r="Q330" s="46">
        <v>27911.5382322285</v>
      </c>
      <c r="R330" s="45">
        <v>489.581885488632</v>
      </c>
      <c r="S330" s="46">
        <v>424.16317010047902</v>
      </c>
      <c r="T330" s="45">
        <v>4112.2553627378102</v>
      </c>
      <c r="U330" s="46">
        <v>2556.11374597433</v>
      </c>
      <c r="V330" s="45">
        <v>2557.6717283297498</v>
      </c>
      <c r="W330" s="46">
        <v>2689.6103500000099</v>
      </c>
      <c r="X330" s="45">
        <v>976.42450000001395</v>
      </c>
      <c r="Y330" s="46">
        <v>1117.4426999999901</v>
      </c>
      <c r="Z330" s="45">
        <v>255.20775000000501</v>
      </c>
      <c r="AA330" s="46">
        <v>319.76149999999399</v>
      </c>
      <c r="AB330" s="45">
        <v>8594.7675381867102</v>
      </c>
      <c r="AC330" s="46">
        <v>8698.0998427492195</v>
      </c>
      <c r="AD330" s="45">
        <v>5974.19789697741</v>
      </c>
      <c r="AE330" s="46">
        <v>4265.3908537945599</v>
      </c>
      <c r="AF330" s="45">
        <v>3163.2680284786602</v>
      </c>
      <c r="AG330" s="46">
        <v>1946.00550095579</v>
      </c>
      <c r="AH330" s="45">
        <v>7500.4025759893202</v>
      </c>
      <c r="AI330" s="46">
        <v>4790.9823991120402</v>
      </c>
      <c r="AJ330" s="45">
        <v>2672.9539037275599</v>
      </c>
      <c r="AK330" s="46">
        <v>2625.1754500000002</v>
      </c>
      <c r="AL330" s="45">
        <v>8371.2049657422303</v>
      </c>
      <c r="AM330" s="46">
        <v>4935.66169200493</v>
      </c>
      <c r="AN330" s="45">
        <v>4024.5342470512801</v>
      </c>
      <c r="AO330" s="46">
        <v>2481.5096368876402</v>
      </c>
      <c r="AP330" s="45">
        <v>449232.4</v>
      </c>
      <c r="AQ330" s="46">
        <v>316266.82</v>
      </c>
      <c r="AR330" s="45">
        <v>1208194.3700000001</v>
      </c>
      <c r="AS330" s="46">
        <v>937490.75</v>
      </c>
      <c r="AT330" s="45">
        <v>2685713.02</v>
      </c>
      <c r="AU330" s="46">
        <v>2525237.4300000002</v>
      </c>
      <c r="AV330" s="45">
        <v>12911494.140000001</v>
      </c>
      <c r="AW330" s="46">
        <v>9757587.6600000001</v>
      </c>
    </row>
    <row r="331" spans="1:49" x14ac:dyDescent="0.25">
      <c r="A331" s="31">
        <v>44110</v>
      </c>
      <c r="B331" s="45">
        <v>2683.1649635997101</v>
      </c>
      <c r="C331" s="46">
        <v>2297.41585104562</v>
      </c>
      <c r="D331" s="45">
        <v>3387.7021894216</v>
      </c>
      <c r="E331" s="46">
        <v>3682.2812999999801</v>
      </c>
      <c r="F331" s="45">
        <v>2534.6117672502801</v>
      </c>
      <c r="G331" s="46">
        <v>2318.86869999999</v>
      </c>
      <c r="H331" s="45">
        <v>4530.71475536042</v>
      </c>
      <c r="I331" s="46">
        <v>3998.4474841485098</v>
      </c>
      <c r="J331" s="45">
        <v>1433.5920363437999</v>
      </c>
      <c r="K331" s="46">
        <v>1419.6451999999899</v>
      </c>
      <c r="L331" s="45">
        <v>2125.0920775302998</v>
      </c>
      <c r="M331" s="46">
        <v>2413.8927742664</v>
      </c>
      <c r="N331" s="45">
        <v>2579.39659032894</v>
      </c>
      <c r="O331" s="46">
        <v>2265.8296136951399</v>
      </c>
      <c r="P331" s="45">
        <v>39119.852807185402</v>
      </c>
      <c r="Q331" s="46">
        <v>27896.043926852501</v>
      </c>
      <c r="R331" s="45">
        <v>509.98344715901698</v>
      </c>
      <c r="S331" s="46">
        <v>441.63303708806097</v>
      </c>
      <c r="T331" s="45">
        <v>4104.3391415144097</v>
      </c>
      <c r="U331" s="46">
        <v>2550.1187320095401</v>
      </c>
      <c r="V331" s="45">
        <v>2540.3370929609</v>
      </c>
      <c r="W331" s="46">
        <v>2687.2973499999898</v>
      </c>
      <c r="X331" s="45">
        <v>976.13559999997801</v>
      </c>
      <c r="Y331" s="46">
        <v>1117.11185000002</v>
      </c>
      <c r="Z331" s="45">
        <v>255.173650000001</v>
      </c>
      <c r="AA331" s="46">
        <v>319.71844999999701</v>
      </c>
      <c r="AB331" s="45">
        <v>8507.5022441288002</v>
      </c>
      <c r="AC331" s="46">
        <v>8608.76075735827</v>
      </c>
      <c r="AD331" s="45">
        <v>5968.323237648</v>
      </c>
      <c r="AE331" s="46">
        <v>4258.60827586499</v>
      </c>
      <c r="AF331" s="45">
        <v>3150.2154766896001</v>
      </c>
      <c r="AG331" s="46">
        <v>1937.0886702965599</v>
      </c>
      <c r="AH331" s="45">
        <v>7453.64908059748</v>
      </c>
      <c r="AI331" s="46">
        <v>4758.9414100496497</v>
      </c>
      <c r="AJ331" s="45">
        <v>2654.91835050393</v>
      </c>
      <c r="AK331" s="46">
        <v>2624.5529499999898</v>
      </c>
      <c r="AL331" s="45">
        <v>8216.8689797103398</v>
      </c>
      <c r="AM331" s="46">
        <v>4868.9445246825599</v>
      </c>
      <c r="AN331" s="45">
        <v>4015.9538343379299</v>
      </c>
      <c r="AO331" s="46">
        <v>2475.2931472741702</v>
      </c>
      <c r="AP331" s="45">
        <v>449240.93</v>
      </c>
      <c r="AQ331" s="46">
        <v>316278.13</v>
      </c>
      <c r="AR331" s="45">
        <v>1207835.3899999999</v>
      </c>
      <c r="AS331" s="46">
        <v>931619.86</v>
      </c>
      <c r="AT331" s="45">
        <v>2682810.5699999998</v>
      </c>
      <c r="AU331" s="46">
        <v>2515700.5499999998</v>
      </c>
      <c r="AV331" s="45">
        <v>12854951.18</v>
      </c>
      <c r="AW331" s="46">
        <v>9727264.2599999998</v>
      </c>
    </row>
    <row r="332" spans="1:49" x14ac:dyDescent="0.25">
      <c r="A332" s="31">
        <v>44111</v>
      </c>
      <c r="B332" s="45">
        <v>2668.4942473033502</v>
      </c>
      <c r="C332" s="46">
        <v>2284.7048420623601</v>
      </c>
      <c r="D332" s="45">
        <v>3369.8966393128699</v>
      </c>
      <c r="E332" s="46">
        <v>3681.6061999999902</v>
      </c>
      <c r="F332" s="45">
        <v>2533.2157536795698</v>
      </c>
      <c r="G332" s="46">
        <v>2320.6806000000001</v>
      </c>
      <c r="H332" s="45">
        <v>4500.8397008899301</v>
      </c>
      <c r="I332" s="46">
        <v>3972.5338196667699</v>
      </c>
      <c r="J332" s="45">
        <v>1431.9909260371001</v>
      </c>
      <c r="K332" s="46">
        <v>1420.3959499999901</v>
      </c>
      <c r="L332" s="45">
        <v>2122.20707709203</v>
      </c>
      <c r="M332" s="46">
        <v>2398.0621621985201</v>
      </c>
      <c r="N332" s="45">
        <v>2580.5422089465601</v>
      </c>
      <c r="O332" s="46">
        <v>2266.8325644236602</v>
      </c>
      <c r="P332" s="45">
        <v>38916.996349814202</v>
      </c>
      <c r="Q332" s="46">
        <v>27737.953953242599</v>
      </c>
      <c r="R332" s="45">
        <v>508.796415599272</v>
      </c>
      <c r="S332" s="46">
        <v>441.41977779231701</v>
      </c>
      <c r="T332" s="45">
        <v>4077.35191474872</v>
      </c>
      <c r="U332" s="46">
        <v>2532.7760252559001</v>
      </c>
      <c r="V332" s="45">
        <v>2526.04082857408</v>
      </c>
      <c r="W332" s="46">
        <v>2685.13825</v>
      </c>
      <c r="X332" s="45">
        <v>975.70250000000794</v>
      </c>
      <c r="Y332" s="46">
        <v>1116.61564999999</v>
      </c>
      <c r="Z332" s="45">
        <v>255.150900000001</v>
      </c>
      <c r="AA332" s="46">
        <v>319.69020000000501</v>
      </c>
      <c r="AB332" s="45">
        <v>8441.0936155516192</v>
      </c>
      <c r="AC332" s="46">
        <v>8540.4785409463293</v>
      </c>
      <c r="AD332" s="45">
        <v>6007.4530481989896</v>
      </c>
      <c r="AE332" s="46">
        <v>4282.4196830527899</v>
      </c>
      <c r="AF332" s="45">
        <v>3135.00605531464</v>
      </c>
      <c r="AG332" s="46">
        <v>1927.1626293596801</v>
      </c>
      <c r="AH332" s="45">
        <v>7421.7120080060204</v>
      </c>
      <c r="AI332" s="46">
        <v>4735.9477376937903</v>
      </c>
      <c r="AJ332" s="45">
        <v>2637.6662107929301</v>
      </c>
      <c r="AK332" s="46">
        <v>2622.3728999999898</v>
      </c>
      <c r="AL332" s="45">
        <v>8105.6320442085698</v>
      </c>
      <c r="AM332" s="46">
        <v>4801.6824004099799</v>
      </c>
      <c r="AN332" s="45">
        <v>3992.29794475981</v>
      </c>
      <c r="AO332" s="46">
        <v>2460.4133785609201</v>
      </c>
      <c r="AP332" s="45">
        <v>449199.91</v>
      </c>
      <c r="AQ332" s="46">
        <v>316256.15000000002</v>
      </c>
      <c r="AR332" s="45">
        <v>1207499.3</v>
      </c>
      <c r="AS332" s="46">
        <v>923546.9</v>
      </c>
      <c r="AT332" s="45">
        <v>2681004.2999999998</v>
      </c>
      <c r="AU332" s="46">
        <v>2500668.04</v>
      </c>
      <c r="AV332" s="45">
        <v>12808820.9</v>
      </c>
      <c r="AW332" s="46">
        <v>9668879.9900000002</v>
      </c>
    </row>
    <row r="333" spans="1:49" x14ac:dyDescent="0.25">
      <c r="A333" s="31">
        <v>44112</v>
      </c>
      <c r="B333" s="45">
        <v>2653.8090047702699</v>
      </c>
      <c r="C333" s="46">
        <v>2275.2235991317002</v>
      </c>
      <c r="D333" s="45">
        <v>3357.3003031630901</v>
      </c>
      <c r="E333" s="46">
        <v>3694.4360499999898</v>
      </c>
      <c r="F333" s="45">
        <v>2535.7427109503301</v>
      </c>
      <c r="G333" s="46">
        <v>2322.4925499999999</v>
      </c>
      <c r="H333" s="45">
        <v>4472.9515631230397</v>
      </c>
      <c r="I333" s="46">
        <v>3958.2972295309901</v>
      </c>
      <c r="J333" s="45">
        <v>1430.56227821312</v>
      </c>
      <c r="K333" s="46">
        <v>1420.5210999999999</v>
      </c>
      <c r="L333" s="45">
        <v>2110.0978244560702</v>
      </c>
      <c r="M333" s="46">
        <v>2384.4860612073599</v>
      </c>
      <c r="N333" s="45">
        <v>2578.3060190309002</v>
      </c>
      <c r="O333" s="46">
        <v>2264.9008267650102</v>
      </c>
      <c r="P333" s="45">
        <v>39153.449179335897</v>
      </c>
      <c r="Q333" s="46">
        <v>28068.8522875628</v>
      </c>
      <c r="R333" s="45">
        <v>520.55750913336794</v>
      </c>
      <c r="S333" s="46">
        <v>451.861373376865</v>
      </c>
      <c r="T333" s="45">
        <v>4089.28299908187</v>
      </c>
      <c r="U333" s="46">
        <v>2540.7740369920102</v>
      </c>
      <c r="V333" s="45">
        <v>2516.9920360751498</v>
      </c>
      <c r="W333" s="46">
        <v>2690.5351500000102</v>
      </c>
      <c r="X333" s="45">
        <v>976.71380000000602</v>
      </c>
      <c r="Y333" s="46">
        <v>1117.7735</v>
      </c>
      <c r="Z333" s="45">
        <v>255.20775000000501</v>
      </c>
      <c r="AA333" s="46">
        <v>319.76149999999399</v>
      </c>
      <c r="AB333" s="45">
        <v>8451.7649873647206</v>
      </c>
      <c r="AC333" s="46">
        <v>8550.6728307001104</v>
      </c>
      <c r="AD333" s="45">
        <v>6008.0568975572196</v>
      </c>
      <c r="AE333" s="46">
        <v>4281.5336136825799</v>
      </c>
      <c r="AF333" s="45">
        <v>3146.8412641539699</v>
      </c>
      <c r="AG333" s="46">
        <v>1945.20914459041</v>
      </c>
      <c r="AH333" s="45">
        <v>7452.9898925013704</v>
      </c>
      <c r="AI333" s="46">
        <v>4753.6672073748296</v>
      </c>
      <c r="AJ333" s="45">
        <v>2626.2109804624902</v>
      </c>
      <c r="AK333" s="46">
        <v>2627.6662999999899</v>
      </c>
      <c r="AL333" s="45">
        <v>8146.47966799397</v>
      </c>
      <c r="AM333" s="46">
        <v>4823.7485916599699</v>
      </c>
      <c r="AN333" s="45">
        <v>3990.7214101265299</v>
      </c>
      <c r="AO333" s="46">
        <v>2460.69264902637</v>
      </c>
      <c r="AP333" s="45">
        <v>448093.36</v>
      </c>
      <c r="AQ333" s="46">
        <v>316608.40000000002</v>
      </c>
      <c r="AR333" s="45">
        <v>1207054.05</v>
      </c>
      <c r="AS333" s="46">
        <v>924138.84</v>
      </c>
      <c r="AT333" s="45">
        <v>2681324.4900000002</v>
      </c>
      <c r="AU333" s="46">
        <v>2497696.2999999998</v>
      </c>
      <c r="AV333" s="45">
        <v>12848913.470000001</v>
      </c>
      <c r="AW333" s="46">
        <v>9660338.75</v>
      </c>
    </row>
    <row r="334" spans="1:49" x14ac:dyDescent="0.25">
      <c r="A334" s="31">
        <v>44113</v>
      </c>
      <c r="B334" s="45">
        <v>2639.6751450844799</v>
      </c>
      <c r="C334" s="46">
        <v>2278.4461177449398</v>
      </c>
      <c r="D334" s="45">
        <v>3352.3100950534599</v>
      </c>
      <c r="E334" s="46">
        <v>3706.3665500000102</v>
      </c>
      <c r="F334" s="45">
        <v>2537.1494979766999</v>
      </c>
      <c r="G334" s="46">
        <v>2327.0214999999998</v>
      </c>
      <c r="H334" s="45">
        <v>4457.4242654242298</v>
      </c>
      <c r="I334" s="46">
        <v>3961.27354495602</v>
      </c>
      <c r="J334" s="45">
        <v>1428.9701708923501</v>
      </c>
      <c r="K334" s="46">
        <v>1421.39659999999</v>
      </c>
      <c r="L334" s="45">
        <v>2095.77906226705</v>
      </c>
      <c r="M334" s="46">
        <v>2368.0531920438698</v>
      </c>
      <c r="N334" s="45">
        <v>2586.47987078288</v>
      </c>
      <c r="O334" s="46">
        <v>2272.04124694847</v>
      </c>
      <c r="P334" s="45">
        <v>38921.055757698698</v>
      </c>
      <c r="Q334" s="46">
        <v>27706.356684910101</v>
      </c>
      <c r="R334" s="45">
        <v>517.38323867072404</v>
      </c>
      <c r="S334" s="46">
        <v>449.42284248757801</v>
      </c>
      <c r="T334" s="45">
        <v>4082.8926135441702</v>
      </c>
      <c r="U334" s="46">
        <v>2525.2225068348398</v>
      </c>
      <c r="V334" s="45">
        <v>2503.3518627726598</v>
      </c>
      <c r="W334" s="46">
        <v>2693.6194999999898</v>
      </c>
      <c r="X334" s="45">
        <v>977.50810000001502</v>
      </c>
      <c r="Y334" s="46">
        <v>1118.68279999997</v>
      </c>
      <c r="Z334" s="45">
        <v>255.26414999999599</v>
      </c>
      <c r="AA334" s="46">
        <v>319.832249999998</v>
      </c>
      <c r="AB334" s="45">
        <v>8417.4615910981902</v>
      </c>
      <c r="AC334" s="46">
        <v>8516.1443359488894</v>
      </c>
      <c r="AD334" s="45">
        <v>6034.5456105021603</v>
      </c>
      <c r="AE334" s="46">
        <v>4298.5633210818196</v>
      </c>
      <c r="AF334" s="45">
        <v>3141.5759412080301</v>
      </c>
      <c r="AG334" s="46">
        <v>1946.23890580185</v>
      </c>
      <c r="AH334" s="45">
        <v>7452.9616876209702</v>
      </c>
      <c r="AI334" s="46">
        <v>4751.8235204781204</v>
      </c>
      <c r="AJ334" s="45">
        <v>2612.88936822087</v>
      </c>
      <c r="AK334" s="46">
        <v>2631.55845</v>
      </c>
      <c r="AL334" s="45">
        <v>8145.5655299278696</v>
      </c>
      <c r="AM334" s="46">
        <v>4820.9465935950402</v>
      </c>
      <c r="AN334" s="45">
        <v>3987.8323039328802</v>
      </c>
      <c r="AO334" s="46">
        <v>2457.5829563004399</v>
      </c>
      <c r="AP334" s="45">
        <v>448685.26</v>
      </c>
      <c r="AQ334" s="46">
        <v>316588.45</v>
      </c>
      <c r="AR334" s="45">
        <v>1207490.96</v>
      </c>
      <c r="AS334" s="46">
        <v>923937.33</v>
      </c>
      <c r="AT334" s="45">
        <v>2682543.0299999998</v>
      </c>
      <c r="AU334" s="46">
        <v>2483555.23</v>
      </c>
      <c r="AV334" s="45">
        <v>12850332.560000001</v>
      </c>
      <c r="AW334" s="46">
        <v>9655617.7100000009</v>
      </c>
    </row>
    <row r="335" spans="1:49" x14ac:dyDescent="0.25">
      <c r="A335" s="31">
        <v>44116</v>
      </c>
      <c r="B335" s="45">
        <v>2624.9475598999602</v>
      </c>
      <c r="C335" s="46">
        <v>2264.82435482654</v>
      </c>
      <c r="D335" s="45">
        <v>3358.97311204381</v>
      </c>
      <c r="E335" s="46">
        <v>3712.4436499999902</v>
      </c>
      <c r="F335" s="45">
        <v>2541.4485390701798</v>
      </c>
      <c r="G335" s="46">
        <v>2330.4634000000001</v>
      </c>
      <c r="H335" s="45">
        <v>4444.2983858069101</v>
      </c>
      <c r="I335" s="46">
        <v>3963.4465078738599</v>
      </c>
      <c r="J335" s="45">
        <v>1427.9637029553901</v>
      </c>
      <c r="K335" s="46">
        <v>1422.02224999999</v>
      </c>
      <c r="L335" s="45">
        <v>2085.42327969694</v>
      </c>
      <c r="M335" s="46">
        <v>2356.8057263679102</v>
      </c>
      <c r="N335" s="45">
        <v>2583.2354234680402</v>
      </c>
      <c r="O335" s="46">
        <v>2269.2149876929302</v>
      </c>
      <c r="P335" s="45">
        <v>38982.073876034003</v>
      </c>
      <c r="Q335" s="46">
        <v>27734.2568004241</v>
      </c>
      <c r="R335" s="45">
        <v>511.187823366656</v>
      </c>
      <c r="S335" s="46">
        <v>443.64671868738901</v>
      </c>
      <c r="T335" s="45">
        <v>4096.1752366217097</v>
      </c>
      <c r="U335" s="46">
        <v>2532.7379616774601</v>
      </c>
      <c r="V335" s="45">
        <v>2496.5230829073598</v>
      </c>
      <c r="W335" s="46">
        <v>2695.62434999999</v>
      </c>
      <c r="X335" s="45">
        <v>977.79694999999504</v>
      </c>
      <c r="Y335" s="46">
        <v>1119.01314999999</v>
      </c>
      <c r="Z335" s="45">
        <v>255.28690000000199</v>
      </c>
      <c r="AA335" s="46">
        <v>319.86135000000098</v>
      </c>
      <c r="AB335" s="45">
        <v>8400.3051316852107</v>
      </c>
      <c r="AC335" s="46">
        <v>8498.4431787051908</v>
      </c>
      <c r="AD335" s="45">
        <v>6064.79465124116</v>
      </c>
      <c r="AE335" s="46">
        <v>4316.9246579424998</v>
      </c>
      <c r="AF335" s="45">
        <v>3168.7187310713198</v>
      </c>
      <c r="AG335" s="46">
        <v>1961.3195278527701</v>
      </c>
      <c r="AH335" s="45">
        <v>7511.6555774727303</v>
      </c>
      <c r="AI335" s="46">
        <v>4786.8812230987796</v>
      </c>
      <c r="AJ335" s="45">
        <v>2605.9263860370202</v>
      </c>
      <c r="AK335" s="46">
        <v>2633.7380500000199</v>
      </c>
      <c r="AL335" s="45">
        <v>8161.3697623947701</v>
      </c>
      <c r="AM335" s="46">
        <v>4826.5050029183803</v>
      </c>
      <c r="AN335" s="45">
        <v>3990.3176596121898</v>
      </c>
      <c r="AO335" s="46">
        <v>2458.8468540794702</v>
      </c>
      <c r="AP335" s="45">
        <v>449231.94</v>
      </c>
      <c r="AQ335" s="46">
        <v>316266.27</v>
      </c>
      <c r="AR335" s="45">
        <v>1208098.54</v>
      </c>
      <c r="AS335" s="46">
        <v>923576.62</v>
      </c>
      <c r="AT335" s="45">
        <v>2683802.31</v>
      </c>
      <c r="AU335" s="46">
        <v>2469521.31</v>
      </c>
      <c r="AV335" s="45">
        <v>12863896.58</v>
      </c>
      <c r="AW335" s="46">
        <v>9606114.7200000007</v>
      </c>
    </row>
    <row r="336" spans="1:49" x14ac:dyDescent="0.25">
      <c r="A336" s="31">
        <v>44117</v>
      </c>
      <c r="B336" s="45">
        <v>2618.8884968959801</v>
      </c>
      <c r="C336" s="46">
        <v>2259.4614121333698</v>
      </c>
      <c r="D336" s="45">
        <v>3351.4122835174999</v>
      </c>
      <c r="E336" s="46">
        <v>3713.1192499999902</v>
      </c>
      <c r="F336" s="45">
        <v>2537.9390832234699</v>
      </c>
      <c r="G336" s="46">
        <v>2330.6443999999801</v>
      </c>
      <c r="H336" s="45">
        <v>4428.9039573804203</v>
      </c>
      <c r="I336" s="46">
        <v>3965.6078000000002</v>
      </c>
      <c r="J336" s="45">
        <v>1425.2402495541301</v>
      </c>
      <c r="K336" s="46">
        <v>1421.8970999999999</v>
      </c>
      <c r="L336" s="45">
        <v>2082.67782002694</v>
      </c>
      <c r="M336" s="46">
        <v>2353.4531206768802</v>
      </c>
      <c r="N336" s="45">
        <v>2570.9496092772802</v>
      </c>
      <c r="O336" s="46">
        <v>2258.44924937832</v>
      </c>
      <c r="P336" s="45">
        <v>38362.842594926398</v>
      </c>
      <c r="Q336" s="46">
        <v>27453.658996513001</v>
      </c>
      <c r="R336" s="45">
        <v>490.98339320838801</v>
      </c>
      <c r="S336" s="46">
        <v>425.778499391916</v>
      </c>
      <c r="T336" s="45">
        <v>4045.2647338021002</v>
      </c>
      <c r="U336" s="46">
        <v>2502.40153612011</v>
      </c>
      <c r="V336" s="45">
        <v>2485.3780219905698</v>
      </c>
      <c r="W336" s="46">
        <v>2699.4793</v>
      </c>
      <c r="X336" s="45">
        <v>978.230450000019</v>
      </c>
      <c r="Y336" s="46">
        <v>1119.5089499999799</v>
      </c>
      <c r="Z336" s="45">
        <v>255.32105000000101</v>
      </c>
      <c r="AA336" s="46">
        <v>319.90345000000099</v>
      </c>
      <c r="AB336" s="45">
        <v>8383.5494189912297</v>
      </c>
      <c r="AC336" s="46">
        <v>8481.6945635476604</v>
      </c>
      <c r="AD336" s="45">
        <v>6021.69754432646</v>
      </c>
      <c r="AE336" s="46">
        <v>4284.8193644166804</v>
      </c>
      <c r="AF336" s="45">
        <v>3181.3271923687298</v>
      </c>
      <c r="AG336" s="46">
        <v>1970.1288406475901</v>
      </c>
      <c r="AH336" s="45">
        <v>7509.98049578464</v>
      </c>
      <c r="AI336" s="46">
        <v>4785.9226168999603</v>
      </c>
      <c r="AJ336" s="45">
        <v>2594.0317012190799</v>
      </c>
      <c r="AK336" s="46">
        <v>2636.5401499999998</v>
      </c>
      <c r="AL336" s="45">
        <v>8136.5404799277803</v>
      </c>
      <c r="AM336" s="46">
        <v>4811.1075836517703</v>
      </c>
      <c r="AN336" s="45">
        <v>3950.8126351353599</v>
      </c>
      <c r="AO336" s="46">
        <v>2436.1724134697602</v>
      </c>
      <c r="AP336" s="45">
        <v>449263.63</v>
      </c>
      <c r="AQ336" s="46">
        <v>316328.5</v>
      </c>
      <c r="AR336" s="45">
        <v>1208577.43</v>
      </c>
      <c r="AS336" s="46">
        <v>923777</v>
      </c>
      <c r="AT336" s="45">
        <v>2686142.8</v>
      </c>
      <c r="AU336" s="46">
        <v>2454914.23</v>
      </c>
      <c r="AV336" s="45">
        <v>12915199.74</v>
      </c>
      <c r="AW336" s="46">
        <v>9559184.3300000001</v>
      </c>
    </row>
    <row r="337" spans="1:49" x14ac:dyDescent="0.25">
      <c r="A337" s="31">
        <v>44118</v>
      </c>
      <c r="B337" s="45">
        <v>2611.0118373403502</v>
      </c>
      <c r="C337" s="46">
        <v>2251.8054045704398</v>
      </c>
      <c r="D337" s="45">
        <v>3330.2939470343799</v>
      </c>
      <c r="E337" s="46">
        <v>3715.5952500000099</v>
      </c>
      <c r="F337" s="45">
        <v>2538.1790044858899</v>
      </c>
      <c r="G337" s="46">
        <v>2331.1878999999999</v>
      </c>
      <c r="H337" s="45">
        <v>4421.3989689197697</v>
      </c>
      <c r="I337" s="46">
        <v>3969.57149999999</v>
      </c>
      <c r="J337" s="45">
        <v>1423.6438530069099</v>
      </c>
      <c r="K337" s="46">
        <v>1422.02224999999</v>
      </c>
      <c r="L337" s="45">
        <v>2072.97421683628</v>
      </c>
      <c r="M337" s="46">
        <v>2339.8609277863502</v>
      </c>
      <c r="N337" s="45">
        <v>2583.58255909625</v>
      </c>
      <c r="O337" s="46">
        <v>2269.5022086253098</v>
      </c>
      <c r="P337" s="45">
        <v>38229.730955309104</v>
      </c>
      <c r="Q337" s="46">
        <v>27351.091666526099</v>
      </c>
      <c r="R337" s="45">
        <v>491.83780948559399</v>
      </c>
      <c r="S337" s="46">
        <v>426.59792945000697</v>
      </c>
      <c r="T337" s="45">
        <v>4021.7809542426398</v>
      </c>
      <c r="U337" s="46">
        <v>2486.1238643085599</v>
      </c>
      <c r="V337" s="45">
        <v>2475.9838348165999</v>
      </c>
      <c r="W337" s="46">
        <v>2703.9508500000002</v>
      </c>
      <c r="X337" s="45">
        <v>978.88055000000895</v>
      </c>
      <c r="Y337" s="46">
        <v>1120.25324999999</v>
      </c>
      <c r="Z337" s="45">
        <v>255.378349999996</v>
      </c>
      <c r="AA337" s="46">
        <v>319.975150000003</v>
      </c>
      <c r="AB337" s="45">
        <v>8378.0599214288704</v>
      </c>
      <c r="AC337" s="46">
        <v>8474.67600732145</v>
      </c>
      <c r="AD337" s="45">
        <v>6014.5102564429098</v>
      </c>
      <c r="AE337" s="46">
        <v>4277.1481297993896</v>
      </c>
      <c r="AF337" s="45">
        <v>3161.86287981238</v>
      </c>
      <c r="AG337" s="46">
        <v>1957.66851571806</v>
      </c>
      <c r="AH337" s="45">
        <v>7489.8003987331504</v>
      </c>
      <c r="AI337" s="46">
        <v>4771.82915392001</v>
      </c>
      <c r="AJ337" s="45">
        <v>2580.3522180586001</v>
      </c>
      <c r="AK337" s="46">
        <v>2639.3427500000098</v>
      </c>
      <c r="AL337" s="45">
        <v>8044.3239020921201</v>
      </c>
      <c r="AM337" s="46">
        <v>4753.89539698315</v>
      </c>
      <c r="AN337" s="45">
        <v>3921.3836195480399</v>
      </c>
      <c r="AO337" s="46">
        <v>2417.1279048852198</v>
      </c>
      <c r="AP337" s="45">
        <v>449270.23</v>
      </c>
      <c r="AQ337" s="46">
        <v>316315.52000000002</v>
      </c>
      <c r="AR337" s="45">
        <v>1208716.3700000001</v>
      </c>
      <c r="AS337" s="46">
        <v>924042.36</v>
      </c>
      <c r="AT337" s="45">
        <v>2688209.04</v>
      </c>
      <c r="AU337" s="46">
        <v>2441879.3199999998</v>
      </c>
      <c r="AV337" s="45">
        <v>12971129.859999999</v>
      </c>
      <c r="AW337" s="46">
        <v>9528145.9800000004</v>
      </c>
    </row>
    <row r="338" spans="1:49" x14ac:dyDescent="0.25">
      <c r="A338" s="31">
        <v>44119</v>
      </c>
      <c r="B338" s="45">
        <v>2633.8253558250699</v>
      </c>
      <c r="C338" s="46">
        <v>2271.5085583738901</v>
      </c>
      <c r="D338" s="45">
        <v>3306.3542821174901</v>
      </c>
      <c r="E338" s="46">
        <v>3712.66884999999</v>
      </c>
      <c r="F338" s="45">
        <v>2528.97463218951</v>
      </c>
      <c r="G338" s="46">
        <v>2326.2965000000099</v>
      </c>
      <c r="H338" s="45">
        <v>4389.15696091669</v>
      </c>
      <c r="I338" s="46">
        <v>3953.18795</v>
      </c>
      <c r="J338" s="45">
        <v>1418.9118255317801</v>
      </c>
      <c r="K338" s="46">
        <v>1420.0201499999901</v>
      </c>
      <c r="L338" s="45">
        <v>2065.34700950038</v>
      </c>
      <c r="M338" s="46">
        <v>2358.3034005871</v>
      </c>
      <c r="N338" s="45">
        <v>2581.9218238222602</v>
      </c>
      <c r="O338" s="46">
        <v>2268.0287222530501</v>
      </c>
      <c r="P338" s="45">
        <v>36959.9685395122</v>
      </c>
      <c r="Q338" s="46">
        <v>26474.9234138223</v>
      </c>
      <c r="R338" s="45">
        <v>479.32296693307399</v>
      </c>
      <c r="S338" s="46">
        <v>415.52459192075401</v>
      </c>
      <c r="T338" s="45">
        <v>3888.5473298964698</v>
      </c>
      <c r="U338" s="46">
        <v>2402.9935136306099</v>
      </c>
      <c r="V338" s="45">
        <v>2473.9233131034698</v>
      </c>
      <c r="W338" s="46">
        <v>2712.43209999999</v>
      </c>
      <c r="X338" s="45">
        <v>980.25305000000401</v>
      </c>
      <c r="Y338" s="46">
        <v>1121.82374999999</v>
      </c>
      <c r="Z338" s="45">
        <v>255.51439999999701</v>
      </c>
      <c r="AA338" s="46">
        <v>320.14580000000097</v>
      </c>
      <c r="AB338" s="45">
        <v>8442.1881433897797</v>
      </c>
      <c r="AC338" s="46">
        <v>8540.4498865779406</v>
      </c>
      <c r="AD338" s="45">
        <v>5880.4542027615798</v>
      </c>
      <c r="AE338" s="46">
        <v>4177.8057319464697</v>
      </c>
      <c r="AF338" s="45">
        <v>3109.5063089372602</v>
      </c>
      <c r="AG338" s="46">
        <v>1923.4681152025</v>
      </c>
      <c r="AH338" s="45">
        <v>7349.2763140468996</v>
      </c>
      <c r="AI338" s="46">
        <v>4679.5875465082499</v>
      </c>
      <c r="AJ338" s="45">
        <v>2571.01820298862</v>
      </c>
      <c r="AK338" s="46">
        <v>2645.4144500000002</v>
      </c>
      <c r="AL338" s="45">
        <v>7858.8107615295803</v>
      </c>
      <c r="AM338" s="46">
        <v>4640.4429340613797</v>
      </c>
      <c r="AN338" s="45">
        <v>3810.62375949238</v>
      </c>
      <c r="AO338" s="46">
        <v>2348.4838367775401</v>
      </c>
      <c r="AP338" s="45">
        <v>448193.67</v>
      </c>
      <c r="AQ338" s="46">
        <v>316685.53999999998</v>
      </c>
      <c r="AR338" s="45">
        <v>1208490.72</v>
      </c>
      <c r="AS338" s="46">
        <v>925182.77</v>
      </c>
      <c r="AT338" s="45">
        <v>2690986.91</v>
      </c>
      <c r="AU338" s="46">
        <v>2446781.98</v>
      </c>
      <c r="AV338" s="45">
        <v>13095114.5</v>
      </c>
      <c r="AW338" s="46">
        <v>9614474.8000000007</v>
      </c>
    </row>
    <row r="339" spans="1:49" x14ac:dyDescent="0.25">
      <c r="A339" s="31">
        <v>44120</v>
      </c>
      <c r="B339" s="45">
        <v>2655.91753176477</v>
      </c>
      <c r="C339" s="46">
        <v>2287.2141819185699</v>
      </c>
      <c r="D339" s="45">
        <v>3290.4761726380498</v>
      </c>
      <c r="E339" s="46">
        <v>3721.22210000001</v>
      </c>
      <c r="F339" s="45">
        <v>2534.5299910433</v>
      </c>
      <c r="G339" s="46">
        <v>2331.7313999999801</v>
      </c>
      <c r="H339" s="45">
        <v>4399.3944324409404</v>
      </c>
      <c r="I339" s="46">
        <v>3969.57149999999</v>
      </c>
      <c r="J339" s="45">
        <v>1419.3442723440401</v>
      </c>
      <c r="K339" s="46">
        <v>1422.2725</v>
      </c>
      <c r="L339" s="45">
        <v>2044.2091006591099</v>
      </c>
      <c r="M339" s="46">
        <v>2332.0224609790998</v>
      </c>
      <c r="N339" s="45">
        <v>2575.45639406179</v>
      </c>
      <c r="O339" s="46">
        <v>2262.35181596864</v>
      </c>
      <c r="P339" s="45">
        <v>37765.385963765897</v>
      </c>
      <c r="Q339" s="46">
        <v>27063.7257788104</v>
      </c>
      <c r="R339" s="45">
        <v>487.92660849533303</v>
      </c>
      <c r="S339" s="46">
        <v>422.985058825105</v>
      </c>
      <c r="T339" s="45">
        <v>3968.8634437824699</v>
      </c>
      <c r="U339" s="46">
        <v>2455.57036396901</v>
      </c>
      <c r="V339" s="45">
        <v>2478.7466846229499</v>
      </c>
      <c r="W339" s="46">
        <v>2715.0537000000099</v>
      </c>
      <c r="X339" s="45">
        <v>980.61419999998498</v>
      </c>
      <c r="Y339" s="46">
        <v>1122.2368000000099</v>
      </c>
      <c r="Z339" s="45">
        <v>255.52575000001099</v>
      </c>
      <c r="AA339" s="46">
        <v>320.16014999999197</v>
      </c>
      <c r="AB339" s="45">
        <v>8481.6664058233491</v>
      </c>
      <c r="AC339" s="46">
        <v>8580.6947214712709</v>
      </c>
      <c r="AD339" s="45">
        <v>5899.0910933183204</v>
      </c>
      <c r="AE339" s="46">
        <v>4191.7268563018297</v>
      </c>
      <c r="AF339" s="45">
        <v>3125.9698944574602</v>
      </c>
      <c r="AG339" s="46">
        <v>1933.79364084799</v>
      </c>
      <c r="AH339" s="45">
        <v>7398.7067175821603</v>
      </c>
      <c r="AI339" s="46">
        <v>4706.7758232533897</v>
      </c>
      <c r="AJ339" s="45">
        <v>2564.17539109464</v>
      </c>
      <c r="AK339" s="46">
        <v>2648.8395500000202</v>
      </c>
      <c r="AL339" s="45">
        <v>8016.0095933887596</v>
      </c>
      <c r="AM339" s="46">
        <v>4754.9547456493301</v>
      </c>
      <c r="AN339" s="45">
        <v>3866.8325359143601</v>
      </c>
      <c r="AO339" s="46">
        <v>2385.7833297861998</v>
      </c>
      <c r="AP339" s="45">
        <v>448807.93</v>
      </c>
      <c r="AQ339" s="46">
        <v>316678.05</v>
      </c>
      <c r="AR339" s="45">
        <v>1208827.8700000001</v>
      </c>
      <c r="AS339" s="46">
        <v>924911.8</v>
      </c>
      <c r="AT339" s="45">
        <v>2691547.84</v>
      </c>
      <c r="AU339" s="46">
        <v>2445374.02</v>
      </c>
      <c r="AV339" s="45">
        <v>13093030.310000001</v>
      </c>
      <c r="AW339" s="46">
        <v>9656172.4800000004</v>
      </c>
    </row>
    <row r="340" spans="1:49" x14ac:dyDescent="0.25">
      <c r="A340" s="31">
        <v>44123</v>
      </c>
      <c r="B340" s="45">
        <v>2647.2556642586101</v>
      </c>
      <c r="C340" s="46">
        <v>2279.6748416178202</v>
      </c>
      <c r="D340" s="45">
        <v>3258.2027158802198</v>
      </c>
      <c r="E340" s="46">
        <v>3707.9418500000102</v>
      </c>
      <c r="F340" s="45">
        <v>2524.3544610272102</v>
      </c>
      <c r="G340" s="46">
        <v>2326.1154499999898</v>
      </c>
      <c r="H340" s="45">
        <v>4372.9238504244604</v>
      </c>
      <c r="I340" s="46">
        <v>3948.6959499999898</v>
      </c>
      <c r="J340" s="45">
        <v>1415.0955877408601</v>
      </c>
      <c r="K340" s="46">
        <v>1420.8960500000001</v>
      </c>
      <c r="L340" s="45">
        <v>2043.4974813963399</v>
      </c>
      <c r="M340" s="46">
        <v>2330.9906966069202</v>
      </c>
      <c r="N340" s="45">
        <v>2581.43354827038</v>
      </c>
      <c r="O340" s="46">
        <v>2267.6276493325799</v>
      </c>
      <c r="P340" s="45">
        <v>37380.887619281202</v>
      </c>
      <c r="Q340" s="46">
        <v>26782.449589310301</v>
      </c>
      <c r="R340" s="45">
        <v>489.28646986551598</v>
      </c>
      <c r="S340" s="46">
        <v>423.92930600747201</v>
      </c>
      <c r="T340" s="45">
        <v>3942.0395490164101</v>
      </c>
      <c r="U340" s="46">
        <v>2437.3603433599501</v>
      </c>
      <c r="V340" s="45">
        <v>2475.3211816921398</v>
      </c>
      <c r="W340" s="46">
        <v>2715.6707999999899</v>
      </c>
      <c r="X340" s="45">
        <v>980.97539999999503</v>
      </c>
      <c r="Y340" s="46">
        <v>1122.6503499999801</v>
      </c>
      <c r="Z340" s="45">
        <v>255.57125000000201</v>
      </c>
      <c r="AA340" s="46">
        <v>320.21704999999599</v>
      </c>
      <c r="AB340" s="45">
        <v>8465.6452304801605</v>
      </c>
      <c r="AC340" s="46">
        <v>8565.8418236413509</v>
      </c>
      <c r="AD340" s="45">
        <v>5890.1867249248398</v>
      </c>
      <c r="AE340" s="46">
        <v>4183.6431611922299</v>
      </c>
      <c r="AF340" s="45">
        <v>3079.2180533195001</v>
      </c>
      <c r="AG340" s="46">
        <v>1904.1411314104</v>
      </c>
      <c r="AH340" s="45">
        <v>7302.0281787777703</v>
      </c>
      <c r="AI340" s="46">
        <v>4644.2393083555398</v>
      </c>
      <c r="AJ340" s="45">
        <v>2552.77602026968</v>
      </c>
      <c r="AK340" s="46">
        <v>2645.8815500000101</v>
      </c>
      <c r="AL340" s="45">
        <v>7958.49862280458</v>
      </c>
      <c r="AM340" s="46">
        <v>4718.6649401323903</v>
      </c>
      <c r="AN340" s="45">
        <v>3843.7129722465802</v>
      </c>
      <c r="AO340" s="46">
        <v>2370.7557225977598</v>
      </c>
      <c r="AP340" s="45">
        <v>449344.48</v>
      </c>
      <c r="AQ340" s="46">
        <v>316341.28000000003</v>
      </c>
      <c r="AR340" s="45">
        <v>1209197.5900000001</v>
      </c>
      <c r="AS340" s="46">
        <v>924483.23</v>
      </c>
      <c r="AT340" s="45">
        <v>2691350.44</v>
      </c>
      <c r="AU340" s="46">
        <v>2456556.9</v>
      </c>
      <c r="AV340" s="45">
        <v>13060195.720000001</v>
      </c>
      <c r="AW340" s="46">
        <v>9646827.1699999999</v>
      </c>
    </row>
    <row r="341" spans="1:49" x14ac:dyDescent="0.25">
      <c r="A341" s="31">
        <v>44124</v>
      </c>
      <c r="B341" s="45">
        <v>2625.9708411613001</v>
      </c>
      <c r="C341" s="46">
        <v>2260.4812860696302</v>
      </c>
      <c r="D341" s="45">
        <v>3231.9454495216801</v>
      </c>
      <c r="E341" s="46">
        <v>3701.8642499999901</v>
      </c>
      <c r="F341" s="45">
        <v>2523.2129144648402</v>
      </c>
      <c r="G341" s="46">
        <v>2325.3905499999801</v>
      </c>
      <c r="H341" s="45">
        <v>4356.3155822091303</v>
      </c>
      <c r="I341" s="46">
        <v>3941.2968499999902</v>
      </c>
      <c r="J341" s="45">
        <v>1413.17572296966</v>
      </c>
      <c r="K341" s="46">
        <v>1420.8960500000001</v>
      </c>
      <c r="L341" s="45">
        <v>2024.31391378941</v>
      </c>
      <c r="M341" s="46">
        <v>2308.9843029700801</v>
      </c>
      <c r="N341" s="45">
        <v>2585.43028372258</v>
      </c>
      <c r="O341" s="46">
        <v>2271.1469716223901</v>
      </c>
      <c r="P341" s="45">
        <v>36891.069012939399</v>
      </c>
      <c r="Q341" s="46">
        <v>26419.406717986301</v>
      </c>
      <c r="R341" s="45">
        <v>495.64169889778799</v>
      </c>
      <c r="S341" s="46">
        <v>429.07982936704701</v>
      </c>
      <c r="T341" s="45">
        <v>3905.7641422717302</v>
      </c>
      <c r="U341" s="46">
        <v>2414.3351371243102</v>
      </c>
      <c r="V341" s="45">
        <v>2454.7134847961902</v>
      </c>
      <c r="W341" s="46">
        <v>2711.0444499999899</v>
      </c>
      <c r="X341" s="45">
        <v>980.54189999999801</v>
      </c>
      <c r="Y341" s="46">
        <v>1122.15454999999</v>
      </c>
      <c r="Z341" s="45">
        <v>255.559899999994</v>
      </c>
      <c r="AA341" s="46">
        <v>320.20275000001197</v>
      </c>
      <c r="AB341" s="45">
        <v>8380.4582224266796</v>
      </c>
      <c r="AC341" s="46">
        <v>8477.3301520777295</v>
      </c>
      <c r="AD341" s="45">
        <v>5867.20059263436</v>
      </c>
      <c r="AE341" s="46">
        <v>4163.9828299350302</v>
      </c>
      <c r="AF341" s="45">
        <v>3036.0339852369102</v>
      </c>
      <c r="AG341" s="46">
        <v>1875.7643172405999</v>
      </c>
      <c r="AH341" s="45">
        <v>7202.7972736415204</v>
      </c>
      <c r="AI341" s="46">
        <v>4579.3283489549103</v>
      </c>
      <c r="AJ341" s="45">
        <v>2532.38776581716</v>
      </c>
      <c r="AK341" s="46">
        <v>2643.39075</v>
      </c>
      <c r="AL341" s="45">
        <v>7874.9721790777203</v>
      </c>
      <c r="AM341" s="46">
        <v>4664.2329882271697</v>
      </c>
      <c r="AN341" s="45">
        <v>3804.87048958276</v>
      </c>
      <c r="AO341" s="46">
        <v>2346.5809092913601</v>
      </c>
      <c r="AP341" s="45">
        <v>449287.1</v>
      </c>
      <c r="AQ341" s="46">
        <v>316307.75</v>
      </c>
      <c r="AR341" s="45">
        <v>1208562.33</v>
      </c>
      <c r="AS341" s="46">
        <v>923935.54</v>
      </c>
      <c r="AT341" s="45">
        <v>2686847.32</v>
      </c>
      <c r="AU341" s="46">
        <v>2449066.66</v>
      </c>
      <c r="AV341" s="45">
        <v>12971983.02</v>
      </c>
      <c r="AW341" s="46">
        <v>9584435.7799999993</v>
      </c>
    </row>
    <row r="342" spans="1:49" x14ac:dyDescent="0.25">
      <c r="A342" s="31">
        <v>44125</v>
      </c>
      <c r="B342" s="45">
        <v>2607.6249593370198</v>
      </c>
      <c r="C342" s="46">
        <v>2244.6805812040702</v>
      </c>
      <c r="D342" s="45">
        <v>3131.5108958046599</v>
      </c>
      <c r="E342" s="46">
        <v>3696.4621999999999</v>
      </c>
      <c r="F342" s="45">
        <v>2532.0950891581201</v>
      </c>
      <c r="G342" s="46">
        <v>2324.3035499999801</v>
      </c>
      <c r="H342" s="45">
        <v>4369.2820677563104</v>
      </c>
      <c r="I342" s="46">
        <v>3933.1053499999898</v>
      </c>
      <c r="J342" s="45">
        <v>1410.6653407797</v>
      </c>
      <c r="K342" s="46">
        <v>1420.64624999999</v>
      </c>
      <c r="L342" s="45">
        <v>2011.17252184019</v>
      </c>
      <c r="M342" s="46">
        <v>2294.0362347526998</v>
      </c>
      <c r="N342" s="45">
        <v>2585.6737594296201</v>
      </c>
      <c r="O342" s="46">
        <v>2271.3272710976498</v>
      </c>
      <c r="P342" s="45">
        <v>36393.254148238899</v>
      </c>
      <c r="Q342" s="46">
        <v>25811.336303133801</v>
      </c>
      <c r="R342" s="45">
        <v>485.255180510537</v>
      </c>
      <c r="S342" s="46">
        <v>420.14616556951</v>
      </c>
      <c r="T342" s="45">
        <v>3811.7984387154102</v>
      </c>
      <c r="U342" s="46">
        <v>2359.7268170770199</v>
      </c>
      <c r="V342" s="45">
        <v>2443.6363000000001</v>
      </c>
      <c r="W342" s="46">
        <v>2709.5024999999901</v>
      </c>
      <c r="X342" s="45">
        <v>980.25305000000401</v>
      </c>
      <c r="Y342" s="46">
        <v>1121.82374999999</v>
      </c>
      <c r="Z342" s="45">
        <v>255.52575000001099</v>
      </c>
      <c r="AA342" s="46">
        <v>320.16014999999197</v>
      </c>
      <c r="AB342" s="45">
        <v>8316.62260746014</v>
      </c>
      <c r="AC342" s="46">
        <v>8413.2382658725201</v>
      </c>
      <c r="AD342" s="45">
        <v>5848.6713235188499</v>
      </c>
      <c r="AE342" s="46">
        <v>4150.1572165466796</v>
      </c>
      <c r="AF342" s="45">
        <v>3000.41560383457</v>
      </c>
      <c r="AG342" s="46">
        <v>1853.8428208948501</v>
      </c>
      <c r="AH342" s="45">
        <v>7111.5568877959904</v>
      </c>
      <c r="AI342" s="46">
        <v>4514.4624187734198</v>
      </c>
      <c r="AJ342" s="45">
        <v>2531.6588649957798</v>
      </c>
      <c r="AK342" s="46">
        <v>2642.4565499999999</v>
      </c>
      <c r="AL342" s="45">
        <v>7754.06987462916</v>
      </c>
      <c r="AM342" s="46">
        <v>4582.2169554933798</v>
      </c>
      <c r="AN342" s="45">
        <v>3724.9131412899001</v>
      </c>
      <c r="AO342" s="46">
        <v>2302.05753133793</v>
      </c>
      <c r="AP342" s="45">
        <v>449263.94</v>
      </c>
      <c r="AQ342" s="46">
        <v>316298.31</v>
      </c>
      <c r="AR342" s="45">
        <v>1208406.6499999999</v>
      </c>
      <c r="AS342" s="46">
        <v>923856.41</v>
      </c>
      <c r="AT342" s="45">
        <v>2686356.64</v>
      </c>
      <c r="AU342" s="46">
        <v>2430630.9700000002</v>
      </c>
      <c r="AV342" s="45">
        <v>12951191.48</v>
      </c>
      <c r="AW342" s="46">
        <v>9509018.6199999992</v>
      </c>
    </row>
    <row r="343" spans="1:49" x14ac:dyDescent="0.25">
      <c r="A343" s="31">
        <v>44126</v>
      </c>
      <c r="B343" s="45">
        <v>2606.2875471103898</v>
      </c>
      <c r="C343" s="46">
        <v>2241.8462026697598</v>
      </c>
      <c r="D343" s="45">
        <v>3121.4804454591099</v>
      </c>
      <c r="E343" s="46">
        <v>3686.7831000000001</v>
      </c>
      <c r="F343" s="45">
        <v>2529.3694637446101</v>
      </c>
      <c r="G343" s="46">
        <v>2322.1295999999902</v>
      </c>
      <c r="H343" s="45">
        <v>4364.7582137213703</v>
      </c>
      <c r="I343" s="46">
        <v>3922.7991500000098</v>
      </c>
      <c r="J343" s="45">
        <v>1408.3813558753</v>
      </c>
      <c r="K343" s="46">
        <v>1420.3959499999901</v>
      </c>
      <c r="L343" s="45">
        <v>2017.0077856200701</v>
      </c>
      <c r="M343" s="46">
        <v>2300.7037252323198</v>
      </c>
      <c r="N343" s="45">
        <v>2584.4550583813102</v>
      </c>
      <c r="O343" s="46">
        <v>2270.27677877321</v>
      </c>
      <c r="P343" s="45">
        <v>36420.366884089999</v>
      </c>
      <c r="Q343" s="46">
        <v>25812.346427484699</v>
      </c>
      <c r="R343" s="45">
        <v>483.33158552621097</v>
      </c>
      <c r="S343" s="46">
        <v>418.28065025086698</v>
      </c>
      <c r="T343" s="45">
        <v>3826.9320911893501</v>
      </c>
      <c r="U343" s="46">
        <v>2348.0752904071601</v>
      </c>
      <c r="V343" s="45">
        <v>2437.5595805838898</v>
      </c>
      <c r="W343" s="46">
        <v>2701.4841000000001</v>
      </c>
      <c r="X343" s="45">
        <v>979.16940000000295</v>
      </c>
      <c r="Y343" s="46">
        <v>1120.5840499999999</v>
      </c>
      <c r="Z343" s="45">
        <v>255.45755000000599</v>
      </c>
      <c r="AA343" s="46">
        <v>320.07459999999799</v>
      </c>
      <c r="AB343" s="45">
        <v>8006.7241423857704</v>
      </c>
      <c r="AC343" s="46">
        <v>8300.2227331150498</v>
      </c>
      <c r="AD343" s="45">
        <v>5810.9623771389897</v>
      </c>
      <c r="AE343" s="46">
        <v>4121.1934537460902</v>
      </c>
      <c r="AF343" s="45">
        <v>3036.1222862147702</v>
      </c>
      <c r="AG343" s="46">
        <v>1865.4070510742999</v>
      </c>
      <c r="AH343" s="45">
        <v>7089.9850294874605</v>
      </c>
      <c r="AI343" s="46">
        <v>4500.7514050135396</v>
      </c>
      <c r="AJ343" s="45">
        <v>2521.6015166289499</v>
      </c>
      <c r="AK343" s="46">
        <v>2633.4268000000002</v>
      </c>
      <c r="AL343" s="45">
        <v>7738.3118566479297</v>
      </c>
      <c r="AM343" s="46">
        <v>4572.29248495703</v>
      </c>
      <c r="AN343" s="45">
        <v>3743.5843370897601</v>
      </c>
      <c r="AO343" s="46">
        <v>2289.5502266939502</v>
      </c>
      <c r="AP343" s="45">
        <v>448133.14</v>
      </c>
      <c r="AQ343" s="46">
        <v>316634.28000000003</v>
      </c>
      <c r="AR343" s="45">
        <v>1207423.6000000001</v>
      </c>
      <c r="AS343" s="46">
        <v>924336.8</v>
      </c>
      <c r="AT343" s="45">
        <v>2682487.33</v>
      </c>
      <c r="AU343" s="46">
        <v>2421010.02</v>
      </c>
      <c r="AV343" s="45">
        <v>12868848.859999999</v>
      </c>
      <c r="AW343" s="46">
        <v>9411802.4299999997</v>
      </c>
    </row>
    <row r="344" spans="1:49" x14ac:dyDescent="0.25">
      <c r="A344" s="31">
        <v>44127</v>
      </c>
      <c r="B344" s="45">
        <v>2596.1201242105799</v>
      </c>
      <c r="C344" s="46">
        <v>2233.2442597781101</v>
      </c>
      <c r="D344" s="45">
        <v>3123.5332802558</v>
      </c>
      <c r="E344" s="46">
        <v>3694.66120000001</v>
      </c>
      <c r="F344" s="45">
        <v>2526.6469828601498</v>
      </c>
      <c r="G344" s="46">
        <v>2323.76054999998</v>
      </c>
      <c r="H344" s="45">
        <v>4375.2273854271698</v>
      </c>
      <c r="I344" s="46">
        <v>3933.6335999999701</v>
      </c>
      <c r="J344" s="45">
        <v>1405.90528984452</v>
      </c>
      <c r="K344" s="46">
        <v>1421.14635</v>
      </c>
      <c r="L344" s="45">
        <v>2012.80060329808</v>
      </c>
      <c r="M344" s="46">
        <v>2316.7672438447598</v>
      </c>
      <c r="N344" s="45">
        <v>2578.94369240472</v>
      </c>
      <c r="O344" s="46">
        <v>2265.43560126277</v>
      </c>
      <c r="P344" s="45">
        <v>36859.614465538201</v>
      </c>
      <c r="Q344" s="46">
        <v>25956.910474459299</v>
      </c>
      <c r="R344" s="45">
        <v>490.38557285965499</v>
      </c>
      <c r="S344" s="46">
        <v>424.03008105304599</v>
      </c>
      <c r="T344" s="45">
        <v>3864.8059826058302</v>
      </c>
      <c r="U344" s="46">
        <v>2358.1093079478801</v>
      </c>
      <c r="V344" s="45">
        <v>2437.3783499999799</v>
      </c>
      <c r="W344" s="46">
        <v>2702.5632000000101</v>
      </c>
      <c r="X344" s="45">
        <v>979.09755000001405</v>
      </c>
      <c r="Y344" s="46">
        <v>1120.5013999999801</v>
      </c>
      <c r="Z344" s="45">
        <v>255.41204999999499</v>
      </c>
      <c r="AA344" s="46">
        <v>320.01770000000698</v>
      </c>
      <c r="AB344" s="45">
        <v>8019.3374297351902</v>
      </c>
      <c r="AC344" s="46">
        <v>8315.1212495817199</v>
      </c>
      <c r="AD344" s="45">
        <v>5741.6917536948504</v>
      </c>
      <c r="AE344" s="46">
        <v>4068.3164546481098</v>
      </c>
      <c r="AF344" s="45">
        <v>3035.2172583445999</v>
      </c>
      <c r="AG344" s="46">
        <v>1863.27176017901</v>
      </c>
      <c r="AH344" s="45">
        <v>7056.0792769404597</v>
      </c>
      <c r="AI344" s="46">
        <v>4477.4870982454604</v>
      </c>
      <c r="AJ344" s="45">
        <v>2524.8064194541198</v>
      </c>
      <c r="AK344" s="46">
        <v>2636.3847999999998</v>
      </c>
      <c r="AL344" s="45">
        <v>7762.8290718899198</v>
      </c>
      <c r="AM344" s="46">
        <v>4583.1550058927896</v>
      </c>
      <c r="AN344" s="45">
        <v>3757.81787687818</v>
      </c>
      <c r="AO344" s="46">
        <v>2300.0006679885701</v>
      </c>
      <c r="AP344" s="45">
        <v>448689.26</v>
      </c>
      <c r="AQ344" s="46">
        <v>316590.64</v>
      </c>
      <c r="AR344" s="45">
        <v>1207487.51</v>
      </c>
      <c r="AS344" s="46">
        <v>923931.5</v>
      </c>
      <c r="AT344" s="45">
        <v>2682358.7000000002</v>
      </c>
      <c r="AU344" s="46">
        <v>2424564.71</v>
      </c>
      <c r="AV344" s="45">
        <v>12852847.92</v>
      </c>
      <c r="AW344" s="46">
        <v>9406684.8100000005</v>
      </c>
    </row>
    <row r="345" spans="1:49" x14ac:dyDescent="0.25">
      <c r="A345" s="31">
        <v>44130</v>
      </c>
      <c r="B345" s="45">
        <v>2581.9403033563099</v>
      </c>
      <c r="C345" s="46">
        <v>2220.1823793209001</v>
      </c>
      <c r="D345" s="45">
        <v>3107.0658651024901</v>
      </c>
      <c r="E345" s="46">
        <v>3699.6137999999901</v>
      </c>
      <c r="F345" s="45">
        <v>2529.4385145940701</v>
      </c>
      <c r="G345" s="46">
        <v>2326.6589999999801</v>
      </c>
      <c r="H345" s="45">
        <v>4385.4237949402004</v>
      </c>
      <c r="I345" s="46">
        <v>3946.3175999999899</v>
      </c>
      <c r="J345" s="45">
        <v>1404.8507017577799</v>
      </c>
      <c r="K345" s="46">
        <v>1422.2725</v>
      </c>
      <c r="L345" s="45">
        <v>2005.2496301175399</v>
      </c>
      <c r="M345" s="46">
        <v>2315.8386748808002</v>
      </c>
      <c r="N345" s="45">
        <v>2582.1605907432299</v>
      </c>
      <c r="O345" s="46">
        <v>2268.2569334240402</v>
      </c>
      <c r="P345" s="45">
        <v>35347.956873853502</v>
      </c>
      <c r="Q345" s="46">
        <v>24885.391489868802</v>
      </c>
      <c r="R345" s="45">
        <v>481.04502729559999</v>
      </c>
      <c r="S345" s="46">
        <v>415.66562278982798</v>
      </c>
      <c r="T345" s="45">
        <v>3754.8380545211498</v>
      </c>
      <c r="U345" s="46">
        <v>2280.4852124560298</v>
      </c>
      <c r="V345" s="45">
        <v>2437.9345499999999</v>
      </c>
      <c r="W345" s="46">
        <v>2703.1803499999901</v>
      </c>
      <c r="X345" s="45">
        <v>979.02474999999902</v>
      </c>
      <c r="Y345" s="46">
        <v>1120.4182500000099</v>
      </c>
      <c r="Z345" s="45">
        <v>255.41204999999499</v>
      </c>
      <c r="AA345" s="46">
        <v>320.01770000000698</v>
      </c>
      <c r="AB345" s="45">
        <v>7996.8960442197003</v>
      </c>
      <c r="AC345" s="46">
        <v>8291.1358900473206</v>
      </c>
      <c r="AD345" s="45">
        <v>5702.4381951027299</v>
      </c>
      <c r="AE345" s="46">
        <v>4039.1739039865301</v>
      </c>
      <c r="AF345" s="45">
        <v>2972.72592978785</v>
      </c>
      <c r="AG345" s="46">
        <v>1824.6504031137399</v>
      </c>
      <c r="AH345" s="45">
        <v>6923.0719963608699</v>
      </c>
      <c r="AI345" s="46">
        <v>4385.2894657691404</v>
      </c>
      <c r="AJ345" s="45">
        <v>2515.1486427977402</v>
      </c>
      <c r="AK345" s="46">
        <v>2636.69604999999</v>
      </c>
      <c r="AL345" s="45">
        <v>7713.7828550080703</v>
      </c>
      <c r="AM345" s="46">
        <v>4553.8546945884</v>
      </c>
      <c r="AN345" s="45">
        <v>3644.4513733942299</v>
      </c>
      <c r="AO345" s="46">
        <v>2226.7877857224898</v>
      </c>
      <c r="AP345" s="45">
        <v>449227.42</v>
      </c>
      <c r="AQ345" s="46">
        <v>316262.96000000002</v>
      </c>
      <c r="AR345" s="45">
        <v>1208008.6000000001</v>
      </c>
      <c r="AS345" s="46">
        <v>923467.69</v>
      </c>
      <c r="AT345" s="45">
        <v>2683516.5299999998</v>
      </c>
      <c r="AU345" s="46">
        <v>2432456.9</v>
      </c>
      <c r="AV345" s="45">
        <v>12878607.23</v>
      </c>
      <c r="AW345" s="46">
        <v>9434383.7599999998</v>
      </c>
    </row>
    <row r="346" spans="1:49" x14ac:dyDescent="0.25">
      <c r="A346" s="31">
        <v>44131</v>
      </c>
      <c r="B346" s="45">
        <v>2565.5793946598401</v>
      </c>
      <c r="C346" s="46">
        <v>2206.18350215892</v>
      </c>
      <c r="D346" s="45">
        <v>3101.6355182328198</v>
      </c>
      <c r="E346" s="46">
        <v>3709.2925</v>
      </c>
      <c r="F346" s="45">
        <v>2527.0600629457599</v>
      </c>
      <c r="G346" s="46">
        <v>2328.83294999998</v>
      </c>
      <c r="H346" s="45">
        <v>4393.1690607973396</v>
      </c>
      <c r="I346" s="46">
        <v>3954.7737999999899</v>
      </c>
      <c r="J346" s="45">
        <v>1402.0456574991499</v>
      </c>
      <c r="K346" s="46">
        <v>1422.8977500000001</v>
      </c>
      <c r="L346" s="45">
        <v>1991.1242761220699</v>
      </c>
      <c r="M346" s="46">
        <v>2299.4855255297098</v>
      </c>
      <c r="N346" s="45">
        <v>2582.0523364709302</v>
      </c>
      <c r="O346" s="46">
        <v>2268.1661428228199</v>
      </c>
      <c r="P346" s="45">
        <v>35069.5964537994</v>
      </c>
      <c r="Q346" s="46">
        <v>24698.739097358299</v>
      </c>
      <c r="R346" s="45">
        <v>463.15886098158398</v>
      </c>
      <c r="S346" s="46">
        <v>400.04218074550602</v>
      </c>
      <c r="T346" s="45">
        <v>3715.2049914210502</v>
      </c>
      <c r="U346" s="46">
        <v>2255.3021974026701</v>
      </c>
      <c r="V346" s="45">
        <v>2446.8355000000001</v>
      </c>
      <c r="W346" s="46">
        <v>2713.04925</v>
      </c>
      <c r="X346" s="45">
        <v>980.54189999999801</v>
      </c>
      <c r="Y346" s="46">
        <v>1122.15454999999</v>
      </c>
      <c r="Z346" s="45">
        <v>255.49165000000599</v>
      </c>
      <c r="AA346" s="46">
        <v>320.11714999999498</v>
      </c>
      <c r="AB346" s="45">
        <v>8021.58692869058</v>
      </c>
      <c r="AC346" s="46">
        <v>8316.9876536894899</v>
      </c>
      <c r="AD346" s="45">
        <v>5710.42570648118</v>
      </c>
      <c r="AE346" s="46">
        <v>4042.2155186374198</v>
      </c>
      <c r="AF346" s="45">
        <v>2957.7646296040498</v>
      </c>
      <c r="AG346" s="46">
        <v>1813.3846815013601</v>
      </c>
      <c r="AH346" s="45">
        <v>6887.5551616823795</v>
      </c>
      <c r="AI346" s="46">
        <v>4362.3141018372698</v>
      </c>
      <c r="AJ346" s="45">
        <v>2505.67403077481</v>
      </c>
      <c r="AK346" s="46">
        <v>2644.4807999999798</v>
      </c>
      <c r="AL346" s="45">
        <v>7582.40040140983</v>
      </c>
      <c r="AM346" s="46">
        <v>4474.0586626844397</v>
      </c>
      <c r="AN346" s="45">
        <v>3604.7639923893698</v>
      </c>
      <c r="AO346" s="46">
        <v>2201.4023254301601</v>
      </c>
      <c r="AP346" s="45">
        <v>449268.6</v>
      </c>
      <c r="AQ346" s="46">
        <v>316295.74</v>
      </c>
      <c r="AR346" s="45">
        <v>1208568.7</v>
      </c>
      <c r="AS346" s="46">
        <v>923952.18</v>
      </c>
      <c r="AT346" s="45">
        <v>2687402.78</v>
      </c>
      <c r="AU346" s="46">
        <v>2439207.91</v>
      </c>
      <c r="AV346" s="45">
        <v>12980861.51</v>
      </c>
      <c r="AW346" s="46">
        <v>9485121.4199999999</v>
      </c>
    </row>
    <row r="347" spans="1:49" x14ac:dyDescent="0.25">
      <c r="A347" s="31">
        <v>44132</v>
      </c>
      <c r="B347" s="45">
        <v>2568.6562724210098</v>
      </c>
      <c r="C347" s="46">
        <v>2207.9860960379301</v>
      </c>
      <c r="D347" s="45">
        <v>3081.0080389446898</v>
      </c>
      <c r="E347" s="46">
        <v>3700.0637000000002</v>
      </c>
      <c r="F347" s="45">
        <v>2519.22763472418</v>
      </c>
      <c r="G347" s="46">
        <v>2321.9486000000202</v>
      </c>
      <c r="H347" s="45">
        <v>4370.0329424929196</v>
      </c>
      <c r="I347" s="46">
        <v>3937.5972999999999</v>
      </c>
      <c r="J347" s="45">
        <v>1398.0081249489299</v>
      </c>
      <c r="K347" s="46">
        <v>1421.14635</v>
      </c>
      <c r="L347" s="45">
        <v>1983.12176142455</v>
      </c>
      <c r="M347" s="46">
        <v>2290.09438925327</v>
      </c>
      <c r="N347" s="45">
        <v>2588.8022073801299</v>
      </c>
      <c r="O347" s="46">
        <v>2274.0785706070901</v>
      </c>
      <c r="P347" s="45">
        <v>33618.903789045602</v>
      </c>
      <c r="Q347" s="46">
        <v>23676.262216395698</v>
      </c>
      <c r="R347" s="45">
        <v>442.83127331971599</v>
      </c>
      <c r="S347" s="46">
        <v>382.21515241383503</v>
      </c>
      <c r="T347" s="45">
        <v>3567.7163039893599</v>
      </c>
      <c r="U347" s="46">
        <v>2165.8558828515602</v>
      </c>
      <c r="V347" s="45">
        <v>2448.6432499999901</v>
      </c>
      <c r="W347" s="46">
        <v>2715.0537000000099</v>
      </c>
      <c r="X347" s="45">
        <v>981.04729999999699</v>
      </c>
      <c r="Y347" s="46">
        <v>1122.7329999999999</v>
      </c>
      <c r="Z347" s="45">
        <v>255.57125000000201</v>
      </c>
      <c r="AA347" s="46">
        <v>320.21704999999599</v>
      </c>
      <c r="AB347" s="45">
        <v>8038.1362004335997</v>
      </c>
      <c r="AC347" s="46">
        <v>8333.8351144481203</v>
      </c>
      <c r="AD347" s="45">
        <v>5620.63203331975</v>
      </c>
      <c r="AE347" s="46">
        <v>3974.92907053724</v>
      </c>
      <c r="AF347" s="45">
        <v>2876.37258411219</v>
      </c>
      <c r="AG347" s="46">
        <v>1761.55566920559</v>
      </c>
      <c r="AH347" s="45">
        <v>6709.5738252443198</v>
      </c>
      <c r="AI347" s="46">
        <v>4248.1051139592801</v>
      </c>
      <c r="AJ347" s="45">
        <v>2493.77160354642</v>
      </c>
      <c r="AK347" s="46">
        <v>2643.0790499999798</v>
      </c>
      <c r="AL347" s="45">
        <v>7386.9536473094704</v>
      </c>
      <c r="AM347" s="46">
        <v>4354.0407791309099</v>
      </c>
      <c r="AN347" s="45">
        <v>3501.17196025864</v>
      </c>
      <c r="AO347" s="46">
        <v>2137.7394751256402</v>
      </c>
      <c r="AP347" s="45">
        <v>449309.95</v>
      </c>
      <c r="AQ347" s="46">
        <v>316318.40999999997</v>
      </c>
      <c r="AR347" s="45">
        <v>1208495.49</v>
      </c>
      <c r="AS347" s="46">
        <v>924000.97</v>
      </c>
      <c r="AT347" s="45">
        <v>2687337.77</v>
      </c>
      <c r="AU347" s="46">
        <v>2421578.87</v>
      </c>
      <c r="AV347" s="45">
        <v>13013817.779999999</v>
      </c>
      <c r="AW347" s="46">
        <v>9437288.0600000005</v>
      </c>
    </row>
    <row r="348" spans="1:49" x14ac:dyDescent="0.25">
      <c r="A348" s="31">
        <v>44133</v>
      </c>
      <c r="B348" s="45">
        <v>2568.73430685423</v>
      </c>
      <c r="C348" s="46">
        <v>2208.2650622115002</v>
      </c>
      <c r="D348" s="45">
        <v>3072.4269707581798</v>
      </c>
      <c r="E348" s="46">
        <v>3713.7943</v>
      </c>
      <c r="F348" s="45">
        <v>2521.5008043187099</v>
      </c>
      <c r="G348" s="46">
        <v>2328.6514499999998</v>
      </c>
      <c r="H348" s="45">
        <v>4386.5057331280896</v>
      </c>
      <c r="I348" s="46">
        <v>3953.9808499999999</v>
      </c>
      <c r="J348" s="45">
        <v>1395.59555436344</v>
      </c>
      <c r="K348" s="46">
        <v>1422.3971999999901</v>
      </c>
      <c r="L348" s="45">
        <v>1971.7272406786899</v>
      </c>
      <c r="M348" s="46">
        <v>2276.7237686517301</v>
      </c>
      <c r="N348" s="45">
        <v>2571.5982440450698</v>
      </c>
      <c r="O348" s="46">
        <v>2258.9729162931699</v>
      </c>
      <c r="P348" s="45">
        <v>36070.776867927503</v>
      </c>
      <c r="Q348" s="46">
        <v>25071.909636110198</v>
      </c>
      <c r="R348" s="45">
        <v>444.88691184634399</v>
      </c>
      <c r="S348" s="46">
        <v>384.508732141851</v>
      </c>
      <c r="T348" s="45">
        <v>3683.5514672589402</v>
      </c>
      <c r="U348" s="46">
        <v>2253.3859625179398</v>
      </c>
      <c r="V348" s="45">
        <v>2451.9810499999899</v>
      </c>
      <c r="W348" s="46">
        <v>2718.7547500000001</v>
      </c>
      <c r="X348" s="45">
        <v>981.98669999999299</v>
      </c>
      <c r="Y348" s="46">
        <v>1123.8077000000101</v>
      </c>
      <c r="Z348" s="45">
        <v>255.65094999999701</v>
      </c>
      <c r="AA348" s="46">
        <v>320.316499999999</v>
      </c>
      <c r="AB348" s="45">
        <v>8078.5866172630404</v>
      </c>
      <c r="AC348" s="46">
        <v>8378.0190020081609</v>
      </c>
      <c r="AD348" s="45">
        <v>5637.9367412368802</v>
      </c>
      <c r="AE348" s="46">
        <v>3987.8060533152802</v>
      </c>
      <c r="AF348" s="45">
        <v>2937.3411394989198</v>
      </c>
      <c r="AG348" s="46">
        <v>1801.0567668381</v>
      </c>
      <c r="AH348" s="45">
        <v>6901.0266265911196</v>
      </c>
      <c r="AI348" s="46">
        <v>4327.8715582360801</v>
      </c>
      <c r="AJ348" s="45">
        <v>2487.4180283928699</v>
      </c>
      <c r="AK348" s="46">
        <v>2650.5520499999998</v>
      </c>
      <c r="AL348" s="45">
        <v>7367.5966391541797</v>
      </c>
      <c r="AM348" s="46">
        <v>4403.97235166258</v>
      </c>
      <c r="AN348" s="45">
        <v>3621.1318616020799</v>
      </c>
      <c r="AO348" s="46">
        <v>2218.9587000377801</v>
      </c>
      <c r="AP348" s="45">
        <v>449893.38</v>
      </c>
      <c r="AQ348" s="46">
        <v>316276.7</v>
      </c>
      <c r="AR348" s="45">
        <v>1208980.99</v>
      </c>
      <c r="AS348" s="46">
        <v>923943.09</v>
      </c>
      <c r="AT348" s="45">
        <v>2687660.46</v>
      </c>
      <c r="AU348" s="46">
        <v>2419871.23</v>
      </c>
      <c r="AV348" s="45">
        <v>12994592.99</v>
      </c>
      <c r="AW348" s="46">
        <v>9386101.9700000007</v>
      </c>
    </row>
    <row r="349" spans="1:49" x14ac:dyDescent="0.25">
      <c r="A349" s="31">
        <v>44134</v>
      </c>
      <c r="B349" s="45">
        <v>2551.5283746653899</v>
      </c>
      <c r="C349" s="46">
        <v>2192.9951363032901</v>
      </c>
      <c r="D349" s="45">
        <v>3052.8456568332899</v>
      </c>
      <c r="E349" s="46">
        <v>3715.1448999999898</v>
      </c>
      <c r="F349" s="45">
        <v>2521.7237743667702</v>
      </c>
      <c r="G349" s="46">
        <v>2329.1954000000001</v>
      </c>
      <c r="H349" s="45">
        <v>4381.0951781943204</v>
      </c>
      <c r="I349" s="46">
        <v>3952.92379999999</v>
      </c>
      <c r="J349" s="45">
        <v>1393.11440627559</v>
      </c>
      <c r="K349" s="46">
        <v>1422.3971999999901</v>
      </c>
      <c r="L349" s="45">
        <v>1958.4973378915699</v>
      </c>
      <c r="M349" s="46">
        <v>2258.50885075836</v>
      </c>
      <c r="N349" s="45">
        <v>2571.6028568567099</v>
      </c>
      <c r="O349" s="46">
        <v>2258.97942904805</v>
      </c>
      <c r="P349" s="45">
        <v>36463.881163227998</v>
      </c>
      <c r="Q349" s="46">
        <v>25397.488090983199</v>
      </c>
      <c r="R349" s="45">
        <v>460.68763525121602</v>
      </c>
      <c r="S349" s="46">
        <v>397.367404816288</v>
      </c>
      <c r="T349" s="45">
        <v>3710.38125540584</v>
      </c>
      <c r="U349" s="46">
        <v>2290.9992339850901</v>
      </c>
      <c r="V349" s="45">
        <v>2449.7556999999902</v>
      </c>
      <c r="W349" s="46">
        <v>2716.2870499999899</v>
      </c>
      <c r="X349" s="45">
        <v>981.40849999999398</v>
      </c>
      <c r="Y349" s="46">
        <v>1123.1465499999899</v>
      </c>
      <c r="Z349" s="45">
        <v>255.605400000006</v>
      </c>
      <c r="AA349" s="46">
        <v>320.25959999999498</v>
      </c>
      <c r="AB349" s="45">
        <v>8024.2798678455501</v>
      </c>
      <c r="AC349" s="46">
        <v>8321.3156955145496</v>
      </c>
      <c r="AD349" s="45">
        <v>5545.1910490394703</v>
      </c>
      <c r="AE349" s="46">
        <v>3924.2871036142701</v>
      </c>
      <c r="AF349" s="45">
        <v>2917.0279671083199</v>
      </c>
      <c r="AG349" s="46">
        <v>1787.9782474563599</v>
      </c>
      <c r="AH349" s="45">
        <v>6903.2764764971098</v>
      </c>
      <c r="AI349" s="46">
        <v>4332.7055436104301</v>
      </c>
      <c r="AJ349" s="45">
        <v>2471.1020199817299</v>
      </c>
      <c r="AK349" s="46">
        <v>2648.3728999999798</v>
      </c>
      <c r="AL349" s="45">
        <v>7577.0487070453801</v>
      </c>
      <c r="AM349" s="46">
        <v>4513.7281898500996</v>
      </c>
      <c r="AN349" s="45">
        <v>3623.5968617587</v>
      </c>
      <c r="AO349" s="46">
        <v>2244.13272714808</v>
      </c>
      <c r="AP349" s="45">
        <v>448774.52</v>
      </c>
      <c r="AQ349" s="46">
        <v>316912.98</v>
      </c>
      <c r="AR349" s="45">
        <v>1207972.1299999999</v>
      </c>
      <c r="AS349" s="46">
        <v>924573.59</v>
      </c>
      <c r="AT349" s="45">
        <v>2684430.54</v>
      </c>
      <c r="AU349" s="46">
        <v>2405718.31</v>
      </c>
      <c r="AV349" s="45">
        <v>12953702.08</v>
      </c>
      <c r="AW349" s="46">
        <v>9335116.5800000001</v>
      </c>
    </row>
    <row r="350" spans="1:49" x14ac:dyDescent="0.25">
      <c r="A350" s="31">
        <v>44137</v>
      </c>
      <c r="B350" s="45">
        <v>2537.1154715964799</v>
      </c>
      <c r="C350" s="46">
        <v>2180.6867260257</v>
      </c>
      <c r="D350" s="45">
        <v>3043.9216320168098</v>
      </c>
      <c r="E350" s="46">
        <v>3716.9459000000102</v>
      </c>
      <c r="F350" s="45">
        <v>2518.0057561326598</v>
      </c>
      <c r="G350" s="46">
        <v>2330.6443999999801</v>
      </c>
      <c r="H350" s="45">
        <v>4376.6859226340803</v>
      </c>
      <c r="I350" s="46">
        <v>3950.5454500000001</v>
      </c>
      <c r="J350" s="45">
        <v>1389.3433300116701</v>
      </c>
      <c r="K350" s="46">
        <v>1422.5223000000001</v>
      </c>
      <c r="L350" s="45">
        <v>1967.75585925773</v>
      </c>
      <c r="M350" s="46">
        <v>2270.9468084088198</v>
      </c>
      <c r="N350" s="45">
        <v>2577.6860275075101</v>
      </c>
      <c r="O350" s="46">
        <v>2264.3226455522099</v>
      </c>
      <c r="P350" s="45">
        <v>37301.972306983698</v>
      </c>
      <c r="Q350" s="46">
        <v>25983.637476774002</v>
      </c>
      <c r="R350" s="45">
        <v>474.45242132526602</v>
      </c>
      <c r="S350" s="46">
        <v>408.95716462860901</v>
      </c>
      <c r="T350" s="45">
        <v>3786.74177290338</v>
      </c>
      <c r="U350" s="46">
        <v>2338.6257370404401</v>
      </c>
      <c r="V350" s="45">
        <v>2451.00765000001</v>
      </c>
      <c r="W350" s="46">
        <v>2717.6756499999901</v>
      </c>
      <c r="X350" s="45">
        <v>981.48129999999401</v>
      </c>
      <c r="Y350" s="46">
        <v>1123.22875000001</v>
      </c>
      <c r="Z350" s="45">
        <v>255.616749999999</v>
      </c>
      <c r="AA350" s="46">
        <v>320.27395000000098</v>
      </c>
      <c r="AB350" s="45">
        <v>7974.39384605139</v>
      </c>
      <c r="AC350" s="46">
        <v>8269.7911468537804</v>
      </c>
      <c r="AD350" s="45">
        <v>5636.1254752424302</v>
      </c>
      <c r="AE350" s="46">
        <v>4009.9682039357399</v>
      </c>
      <c r="AF350" s="45">
        <v>2954.4933306020098</v>
      </c>
      <c r="AG350" s="46">
        <v>1809.3813153654501</v>
      </c>
      <c r="AH350" s="45">
        <v>7066.1621860837704</v>
      </c>
      <c r="AI350" s="46">
        <v>4437.7187608141103</v>
      </c>
      <c r="AJ350" s="45">
        <v>2456.8350993467002</v>
      </c>
      <c r="AK350" s="46">
        <v>2648.9953999999798</v>
      </c>
      <c r="AL350" s="45">
        <v>7814.3330699447097</v>
      </c>
      <c r="AM350" s="46">
        <v>4669.1622621854603</v>
      </c>
      <c r="AN350" s="45">
        <v>3699.3163426095498</v>
      </c>
      <c r="AO350" s="46">
        <v>2290.7933561445102</v>
      </c>
      <c r="AP350" s="45">
        <v>449842.03</v>
      </c>
      <c r="AQ350" s="46">
        <v>316240.73</v>
      </c>
      <c r="AR350" s="45">
        <v>1208660.06</v>
      </c>
      <c r="AS350" s="46">
        <v>923671.81</v>
      </c>
      <c r="AT350" s="45">
        <v>2685736.7</v>
      </c>
      <c r="AU350" s="46">
        <v>2391977.08</v>
      </c>
      <c r="AV350" s="45">
        <v>12938096.310000001</v>
      </c>
      <c r="AW350" s="46">
        <v>9282428.5700000003</v>
      </c>
    </row>
    <row r="351" spans="1:49" x14ac:dyDescent="0.25">
      <c r="A351" s="31">
        <v>44138</v>
      </c>
      <c r="B351" s="45">
        <v>2512.1756307697601</v>
      </c>
      <c r="C351" s="46">
        <v>2158.7310882069301</v>
      </c>
      <c r="D351" s="45">
        <v>3028.2131758229598</v>
      </c>
      <c r="E351" s="46">
        <v>3723.0230499999998</v>
      </c>
      <c r="F351" s="45">
        <v>2519.7886019146299</v>
      </c>
      <c r="G351" s="46">
        <v>2332.63735</v>
      </c>
      <c r="H351" s="45">
        <v>4381.0459496046496</v>
      </c>
      <c r="I351" s="46">
        <v>3958.4732999999901</v>
      </c>
      <c r="J351" s="45">
        <v>1387.03627561762</v>
      </c>
      <c r="K351" s="46">
        <v>1422.8977500000001</v>
      </c>
      <c r="L351" s="45">
        <v>1957.69328034977</v>
      </c>
      <c r="M351" s="46">
        <v>2244.3326537593598</v>
      </c>
      <c r="N351" s="45">
        <v>2587.6758793215699</v>
      </c>
      <c r="O351" s="46">
        <v>2273.0951256262802</v>
      </c>
      <c r="P351" s="45">
        <v>38127.708775087602</v>
      </c>
      <c r="Q351" s="46">
        <v>26556.597457014199</v>
      </c>
      <c r="R351" s="45">
        <v>498.17812363056402</v>
      </c>
      <c r="S351" s="46">
        <v>429.52258484524799</v>
      </c>
      <c r="T351" s="45">
        <v>3877.8497438435002</v>
      </c>
      <c r="U351" s="46">
        <v>2395.41844679</v>
      </c>
      <c r="V351" s="45">
        <v>2447.9479500000002</v>
      </c>
      <c r="W351" s="46">
        <v>2714.2826999999902</v>
      </c>
      <c r="X351" s="45">
        <v>980.97539999999503</v>
      </c>
      <c r="Y351" s="46">
        <v>1122.6503499999801</v>
      </c>
      <c r="Z351" s="45">
        <v>255.593549999994</v>
      </c>
      <c r="AA351" s="46">
        <v>320.24530000000902</v>
      </c>
      <c r="AB351" s="45">
        <v>7900.2726204364599</v>
      </c>
      <c r="AC351" s="46">
        <v>8192.2203397714693</v>
      </c>
      <c r="AD351" s="45">
        <v>5609.4666154925399</v>
      </c>
      <c r="AE351" s="46">
        <v>3990.1355710930202</v>
      </c>
      <c r="AF351" s="45">
        <v>2988.0433736305399</v>
      </c>
      <c r="AG351" s="46">
        <v>1829.9901654789201</v>
      </c>
      <c r="AH351" s="45">
        <v>7163.3419285166601</v>
      </c>
      <c r="AI351" s="46">
        <v>4488.8282179830903</v>
      </c>
      <c r="AJ351" s="45">
        <v>2440.1521917445002</v>
      </c>
      <c r="AK351" s="46">
        <v>2648.3728999999798</v>
      </c>
      <c r="AL351" s="45">
        <v>7951.93018161092</v>
      </c>
      <c r="AM351" s="46">
        <v>4760.36765889868</v>
      </c>
      <c r="AN351" s="45">
        <v>3768.5521630185899</v>
      </c>
      <c r="AO351" s="46">
        <v>2333.0569061228498</v>
      </c>
      <c r="AP351" s="45">
        <v>449845.46</v>
      </c>
      <c r="AQ351" s="46">
        <v>316247.67</v>
      </c>
      <c r="AR351" s="45">
        <v>1207372.04</v>
      </c>
      <c r="AS351" s="46">
        <v>923570.94</v>
      </c>
      <c r="AT351" s="45">
        <v>2683728.21</v>
      </c>
      <c r="AU351" s="46">
        <v>2376393.0099999998</v>
      </c>
      <c r="AV351" s="45">
        <v>12897442</v>
      </c>
      <c r="AW351" s="46">
        <v>9198738.5899999999</v>
      </c>
    </row>
    <row r="352" spans="1:49" x14ac:dyDescent="0.25">
      <c r="A352" s="31">
        <v>44139</v>
      </c>
      <c r="B352" s="45">
        <v>2508.359118585</v>
      </c>
      <c r="C352" s="46">
        <v>2155.5429157160102</v>
      </c>
      <c r="D352" s="45">
        <v>3028.2148499999898</v>
      </c>
      <c r="E352" s="46">
        <v>3731.8018999999999</v>
      </c>
      <c r="F352" s="45">
        <v>2515.3536144823702</v>
      </c>
      <c r="G352" s="46">
        <v>2333.72435000001</v>
      </c>
      <c r="H352" s="45">
        <v>4391.1863820118797</v>
      </c>
      <c r="I352" s="46">
        <v>3969.3072999999799</v>
      </c>
      <c r="J352" s="45">
        <v>1383.4641278249101</v>
      </c>
      <c r="K352" s="46">
        <v>1423.52339999999</v>
      </c>
      <c r="L352" s="45">
        <v>1970.29020135469</v>
      </c>
      <c r="M352" s="46">
        <v>2244.9660781134899</v>
      </c>
      <c r="N352" s="45">
        <v>2579.5225538578002</v>
      </c>
      <c r="O352" s="46">
        <v>2265.9605563340501</v>
      </c>
      <c r="P352" s="45">
        <v>39186.638880477403</v>
      </c>
      <c r="Q352" s="46">
        <v>27208.672101983499</v>
      </c>
      <c r="R352" s="45">
        <v>506.13090845343203</v>
      </c>
      <c r="S352" s="46">
        <v>441.82591292311002</v>
      </c>
      <c r="T352" s="45">
        <v>4007.86945087807</v>
      </c>
      <c r="U352" s="46">
        <v>2487.9268007669998</v>
      </c>
      <c r="V352" s="45">
        <v>2453.2325499999902</v>
      </c>
      <c r="W352" s="46">
        <v>2720.1423999999902</v>
      </c>
      <c r="X352" s="45">
        <v>981.40849999999398</v>
      </c>
      <c r="Y352" s="46">
        <v>1123.1465499999899</v>
      </c>
      <c r="Z352" s="45">
        <v>255.593549999994</v>
      </c>
      <c r="AA352" s="46">
        <v>320.24530000000902</v>
      </c>
      <c r="AB352" s="45">
        <v>7893.5510044742796</v>
      </c>
      <c r="AC352" s="46">
        <v>8185.5698518772197</v>
      </c>
      <c r="AD352" s="45">
        <v>5716.8169853542804</v>
      </c>
      <c r="AE352" s="46">
        <v>4065.5525988526801</v>
      </c>
      <c r="AF352" s="45">
        <v>3057.78376472639</v>
      </c>
      <c r="AG352" s="46">
        <v>1872.2911372768101</v>
      </c>
      <c r="AH352" s="45">
        <v>7318.4351006076504</v>
      </c>
      <c r="AI352" s="46">
        <v>4587.55678934971</v>
      </c>
      <c r="AJ352" s="45">
        <v>2428.1202086480998</v>
      </c>
      <c r="AK352" s="46">
        <v>2653.5104500000002</v>
      </c>
      <c r="AL352" s="45">
        <v>8406.1812515190904</v>
      </c>
      <c r="AM352" s="46">
        <v>5026.7200168030404</v>
      </c>
      <c r="AN352" s="45">
        <v>3882.7957608362299</v>
      </c>
      <c r="AO352" s="46">
        <v>2405.6881830235702</v>
      </c>
      <c r="AP352" s="45">
        <v>449951.49</v>
      </c>
      <c r="AQ352" s="46">
        <v>315850.62</v>
      </c>
      <c r="AR352" s="45">
        <v>1209238.07</v>
      </c>
      <c r="AS352" s="46">
        <v>923629.38</v>
      </c>
      <c r="AT352" s="45">
        <v>2685555.22</v>
      </c>
      <c r="AU352" s="46">
        <v>2366916.12</v>
      </c>
      <c r="AV352" s="45">
        <v>12922933.970000001</v>
      </c>
      <c r="AW352" s="46">
        <v>9157430.2200000007</v>
      </c>
    </row>
    <row r="353" spans="1:49" x14ac:dyDescent="0.25">
      <c r="A353" s="31">
        <v>44140</v>
      </c>
      <c r="B353" s="45">
        <v>2483.4286842524998</v>
      </c>
      <c r="C353" s="46">
        <v>2133.6131243612699</v>
      </c>
      <c r="D353" s="45">
        <v>3028.2148499999898</v>
      </c>
      <c r="E353" s="46">
        <v>3731.8018999999999</v>
      </c>
      <c r="F353" s="45">
        <v>2519.2768785357498</v>
      </c>
      <c r="G353" s="46">
        <v>2337.70975000001</v>
      </c>
      <c r="H353" s="45">
        <v>4396.1940359463797</v>
      </c>
      <c r="I353" s="46">
        <v>3978.0276000000099</v>
      </c>
      <c r="J353" s="45">
        <v>1381.17358724566</v>
      </c>
      <c r="K353" s="46">
        <v>1424.14859999999</v>
      </c>
      <c r="L353" s="45">
        <v>1959.4569078588599</v>
      </c>
      <c r="M353" s="46">
        <v>2218.4541326441299</v>
      </c>
      <c r="N353" s="45">
        <v>2573.9081812435202</v>
      </c>
      <c r="O353" s="46">
        <v>2260.9962941365402</v>
      </c>
      <c r="P353" s="45">
        <v>40847.770998413202</v>
      </c>
      <c r="Q353" s="46">
        <v>28405.529887754699</v>
      </c>
      <c r="R353" s="45">
        <v>515.19077133387304</v>
      </c>
      <c r="S353" s="46">
        <v>447.00267818186597</v>
      </c>
      <c r="T353" s="45">
        <v>4181.0335640513404</v>
      </c>
      <c r="U353" s="46">
        <v>2605.3343287902599</v>
      </c>
      <c r="V353" s="45">
        <v>2452.2591500000099</v>
      </c>
      <c r="W353" s="46">
        <v>2719.0632999999798</v>
      </c>
      <c r="X353" s="45">
        <v>980.97539999999503</v>
      </c>
      <c r="Y353" s="46">
        <v>1122.6503499999801</v>
      </c>
      <c r="Z353" s="45">
        <v>255.559899999994</v>
      </c>
      <c r="AA353" s="46">
        <v>320.20275000001197</v>
      </c>
      <c r="AB353" s="45">
        <v>7824.2854660094499</v>
      </c>
      <c r="AC353" s="46">
        <v>8113.0574996566902</v>
      </c>
      <c r="AD353" s="45">
        <v>5805.5203137600902</v>
      </c>
      <c r="AE353" s="46">
        <v>4107.21016350846</v>
      </c>
      <c r="AF353" s="45">
        <v>3162.1703662449399</v>
      </c>
      <c r="AG353" s="46">
        <v>1927.2313817138299</v>
      </c>
      <c r="AH353" s="45">
        <v>7529.3035104493902</v>
      </c>
      <c r="AI353" s="46">
        <v>4885.4772711265696</v>
      </c>
      <c r="AJ353" s="45">
        <v>2411.9805589603802</v>
      </c>
      <c r="AK353" s="46">
        <v>2653.04294999999</v>
      </c>
      <c r="AL353" s="45">
        <v>8994.2532295421897</v>
      </c>
      <c r="AM353" s="46">
        <v>5451.2946684485196</v>
      </c>
      <c r="AN353" s="45">
        <v>4053.2014621098701</v>
      </c>
      <c r="AO353" s="46">
        <v>2573.5821430781398</v>
      </c>
      <c r="AP353" s="45">
        <v>449837.3</v>
      </c>
      <c r="AQ353" s="46">
        <v>316252.25</v>
      </c>
      <c r="AR353" s="45">
        <v>1208825.3600000001</v>
      </c>
      <c r="AS353" s="46">
        <v>923588.2</v>
      </c>
      <c r="AT353" s="45">
        <v>2685920.09</v>
      </c>
      <c r="AU353" s="46">
        <v>2365419.4</v>
      </c>
      <c r="AV353" s="45">
        <v>12912881.02</v>
      </c>
      <c r="AW353" s="46">
        <v>9124396.5600000005</v>
      </c>
    </row>
    <row r="354" spans="1:49" x14ac:dyDescent="0.25">
      <c r="A354" s="31">
        <v>44141</v>
      </c>
      <c r="B354" s="45">
        <v>2473.87064328427</v>
      </c>
      <c r="C354" s="46">
        <v>2125.44529919857</v>
      </c>
      <c r="D354" s="45">
        <v>3026.0231999999801</v>
      </c>
      <c r="E354" s="46">
        <v>3729.1006500000199</v>
      </c>
      <c r="F354" s="45">
        <v>2513.1106517653602</v>
      </c>
      <c r="G354" s="46">
        <v>2337.5287499999899</v>
      </c>
      <c r="H354" s="45">
        <v>4396.3100929849197</v>
      </c>
      <c r="I354" s="46">
        <v>3979.8771499999798</v>
      </c>
      <c r="J354" s="45">
        <v>1376.90262893306</v>
      </c>
      <c r="K354" s="46">
        <v>1424.39885</v>
      </c>
      <c r="L354" s="45">
        <v>1957.2692468717</v>
      </c>
      <c r="M354" s="46">
        <v>2215.9659381442102</v>
      </c>
      <c r="N354" s="45">
        <v>2584.9487609800999</v>
      </c>
      <c r="O354" s="46">
        <v>2270.7102238671</v>
      </c>
      <c r="P354" s="45">
        <v>41313.345101626401</v>
      </c>
      <c r="Q354" s="46">
        <v>28773.687562532901</v>
      </c>
      <c r="R354" s="45">
        <v>506.63736271674901</v>
      </c>
      <c r="S354" s="46">
        <v>439.58298730847702</v>
      </c>
      <c r="T354" s="45">
        <v>4245.2299861429701</v>
      </c>
      <c r="U354" s="46">
        <v>2820.6035671434001</v>
      </c>
      <c r="V354" s="45">
        <v>2448.0870500000001</v>
      </c>
      <c r="W354" s="46">
        <v>2714.4369999999899</v>
      </c>
      <c r="X354" s="45">
        <v>980.54189999999801</v>
      </c>
      <c r="Y354" s="46">
        <v>1122.15454999999</v>
      </c>
      <c r="Z354" s="45">
        <v>255.51439999999701</v>
      </c>
      <c r="AA354" s="46">
        <v>320.14580000000097</v>
      </c>
      <c r="AB354" s="45">
        <v>7722.1402005156297</v>
      </c>
      <c r="AC354" s="46">
        <v>8007.4290355797102</v>
      </c>
      <c r="AD354" s="45">
        <v>5821.5070845221799</v>
      </c>
      <c r="AE354" s="46">
        <v>4223.7879080636003</v>
      </c>
      <c r="AF354" s="45">
        <v>3205.8298474819198</v>
      </c>
      <c r="AG354" s="46">
        <v>1945.4477527598001</v>
      </c>
      <c r="AH354" s="45">
        <v>7746.6504038010498</v>
      </c>
      <c r="AI354" s="46">
        <v>5042.2558905721098</v>
      </c>
      <c r="AJ354" s="45">
        <v>2394.0281921062401</v>
      </c>
      <c r="AK354" s="46">
        <v>2649.9295499999798</v>
      </c>
      <c r="AL354" s="45">
        <v>9364.1766742887903</v>
      </c>
      <c r="AM354" s="46">
        <v>5921.6666271584299</v>
      </c>
      <c r="AN354" s="45">
        <v>4122.8888390741004</v>
      </c>
      <c r="AO354" s="46">
        <v>2768.8390052975801</v>
      </c>
      <c r="AP354" s="45">
        <v>448743.01</v>
      </c>
      <c r="AQ354" s="46">
        <v>316891.69</v>
      </c>
      <c r="AR354" s="45">
        <v>1207932.77</v>
      </c>
      <c r="AS354" s="46">
        <v>924520.58</v>
      </c>
      <c r="AT354" s="45">
        <v>2683450.42</v>
      </c>
      <c r="AU354" s="46">
        <v>2348292.7599999998</v>
      </c>
      <c r="AV354" s="45">
        <v>12853986.640000001</v>
      </c>
      <c r="AW354" s="46">
        <v>9043703.3000000007</v>
      </c>
    </row>
    <row r="355" spans="1:49" x14ac:dyDescent="0.25">
      <c r="A355" s="31">
        <v>44144</v>
      </c>
      <c r="B355" s="45">
        <v>2424.2737726977698</v>
      </c>
      <c r="C355" s="46">
        <v>2082.31017265019</v>
      </c>
      <c r="D355" s="45">
        <v>3002.8261499999999</v>
      </c>
      <c r="E355" s="46">
        <v>3700.5140999999799</v>
      </c>
      <c r="F355" s="45">
        <v>2504.1658228206802</v>
      </c>
      <c r="G355" s="46">
        <v>2329.5574499999898</v>
      </c>
      <c r="H355" s="45">
        <v>4357.9233159379601</v>
      </c>
      <c r="I355" s="46">
        <v>3949.4888500000002</v>
      </c>
      <c r="J355" s="45">
        <v>1372.1705134686199</v>
      </c>
      <c r="K355" s="46">
        <v>1422.7726499999901</v>
      </c>
      <c r="L355" s="45">
        <v>1962.92489783001</v>
      </c>
      <c r="M355" s="46">
        <v>2222.3819188368202</v>
      </c>
      <c r="N355" s="45">
        <v>2566.4420774720602</v>
      </c>
      <c r="O355" s="46">
        <v>2254.43196162398</v>
      </c>
      <c r="P355" s="45">
        <v>43501.693575584497</v>
      </c>
      <c r="Q355" s="46">
        <v>30306.145913728</v>
      </c>
      <c r="R355" s="45">
        <v>572.77614350160798</v>
      </c>
      <c r="S355" s="46">
        <v>496.76367697646799</v>
      </c>
      <c r="T355" s="45">
        <v>4530.6036225091402</v>
      </c>
      <c r="U355" s="46">
        <v>3010.5454441656502</v>
      </c>
      <c r="V355" s="45">
        <v>2424.86195000002</v>
      </c>
      <c r="W355" s="46">
        <v>2688.6850999999801</v>
      </c>
      <c r="X355" s="45">
        <v>976.92989999999998</v>
      </c>
      <c r="Y355" s="46">
        <v>1118.02115</v>
      </c>
      <c r="Z355" s="45">
        <v>255.26414999999599</v>
      </c>
      <c r="AA355" s="46">
        <v>319.832249999998</v>
      </c>
      <c r="AB355" s="45">
        <v>7509.0793876869802</v>
      </c>
      <c r="AC355" s="46">
        <v>7786.2232591310103</v>
      </c>
      <c r="AD355" s="45">
        <v>5991.9501756548398</v>
      </c>
      <c r="AE355" s="46">
        <v>4362.17278102611</v>
      </c>
      <c r="AF355" s="45">
        <v>3326.5618746970099</v>
      </c>
      <c r="AG355" s="46">
        <v>2018.2733019961199</v>
      </c>
      <c r="AH355" s="45">
        <v>8015.9966567005904</v>
      </c>
      <c r="AI355" s="46">
        <v>5222.6492425582801</v>
      </c>
      <c r="AJ355" s="45">
        <v>2360.58048530618</v>
      </c>
      <c r="AK355" s="46">
        <v>2627.3550500000101</v>
      </c>
      <c r="AL355" s="45">
        <v>9459.3132621128298</v>
      </c>
      <c r="AM355" s="46">
        <v>5936.7625824179704</v>
      </c>
      <c r="AN355" s="45">
        <v>4362.6968301222496</v>
      </c>
      <c r="AO355" s="46">
        <v>2929.9289690364099</v>
      </c>
      <c r="AP355" s="45">
        <v>449684.85</v>
      </c>
      <c r="AQ355" s="46">
        <v>316136.23</v>
      </c>
      <c r="AR355" s="45">
        <v>1207145.43</v>
      </c>
      <c r="AS355" s="46">
        <v>922386.53</v>
      </c>
      <c r="AT355" s="45">
        <v>2675603.77</v>
      </c>
      <c r="AU355" s="46">
        <v>2325687.98</v>
      </c>
      <c r="AV355" s="45">
        <v>12645895.960000001</v>
      </c>
      <c r="AW355" s="46">
        <v>8879499.0500000007</v>
      </c>
    </row>
    <row r="356" spans="1:49" x14ac:dyDescent="0.25">
      <c r="A356" s="31">
        <v>44145</v>
      </c>
      <c r="B356" s="45">
        <v>2421.8165477676698</v>
      </c>
      <c r="C356" s="46">
        <v>2080.5153424237801</v>
      </c>
      <c r="D356" s="45">
        <v>3011.62291195237</v>
      </c>
      <c r="E356" s="46">
        <v>3699.8385499999899</v>
      </c>
      <c r="F356" s="45">
        <v>2498.40142801407</v>
      </c>
      <c r="G356" s="46">
        <v>2330.1008999999899</v>
      </c>
      <c r="H356" s="45">
        <v>4354.7664552849901</v>
      </c>
      <c r="I356" s="46">
        <v>3948.4317500000102</v>
      </c>
      <c r="J356" s="45">
        <v>1367.75932259094</v>
      </c>
      <c r="K356" s="46">
        <v>1423.27315</v>
      </c>
      <c r="L356" s="45">
        <v>1964.14567716751</v>
      </c>
      <c r="M356" s="46">
        <v>2223.7712007762402</v>
      </c>
      <c r="N356" s="45">
        <v>2583.6546082589198</v>
      </c>
      <c r="O356" s="46">
        <v>2269.5802862393698</v>
      </c>
      <c r="P356" s="45">
        <v>44545.065834649497</v>
      </c>
      <c r="Q356" s="46">
        <v>31010.571805211199</v>
      </c>
      <c r="R356" s="45">
        <v>629.17917007446897</v>
      </c>
      <c r="S356" s="46">
        <v>550.56984356212195</v>
      </c>
      <c r="T356" s="45">
        <v>4726.4378388964396</v>
      </c>
      <c r="U356" s="46">
        <v>3340.3648769494598</v>
      </c>
      <c r="V356" s="45">
        <v>2422.6475240756299</v>
      </c>
      <c r="W356" s="46">
        <v>2683.44199999998</v>
      </c>
      <c r="X356" s="45">
        <v>975.91905000001304</v>
      </c>
      <c r="Y356" s="46">
        <v>1116.86419999999</v>
      </c>
      <c r="Z356" s="45">
        <v>255.20775000000501</v>
      </c>
      <c r="AA356" s="46">
        <v>319.76149999999399</v>
      </c>
      <c r="AB356" s="45">
        <v>8008.5458642163603</v>
      </c>
      <c r="AC356" s="46">
        <v>8208.6487731583002</v>
      </c>
      <c r="AD356" s="45">
        <v>5890.7671638560696</v>
      </c>
      <c r="AE356" s="46">
        <v>4278.9774978021396</v>
      </c>
      <c r="AF356" s="45">
        <v>3309.6288048188198</v>
      </c>
      <c r="AG356" s="46">
        <v>1996.72180018418</v>
      </c>
      <c r="AH356" s="45">
        <v>8042.0797055994599</v>
      </c>
      <c r="AI356" s="46">
        <v>5200.0158081673299</v>
      </c>
      <c r="AJ356" s="45">
        <v>2489.0022131942301</v>
      </c>
      <c r="AK356" s="46">
        <v>2624.5529499999898</v>
      </c>
      <c r="AL356" s="45">
        <v>9306.3505386641391</v>
      </c>
      <c r="AM356" s="46">
        <v>5835.8359325511501</v>
      </c>
      <c r="AN356" s="45">
        <v>4532.25819239678</v>
      </c>
      <c r="AO356" s="46">
        <v>3102.9861287088102</v>
      </c>
      <c r="AP356" s="45">
        <v>449678.2</v>
      </c>
      <c r="AQ356" s="46">
        <v>316136.32000000001</v>
      </c>
      <c r="AR356" s="45">
        <v>1205529.74</v>
      </c>
      <c r="AS356" s="46">
        <v>921989.54</v>
      </c>
      <c r="AT356" s="45">
        <v>2671296.1800000002</v>
      </c>
      <c r="AU356" s="46">
        <v>2327836.6</v>
      </c>
      <c r="AV356" s="45">
        <v>12542827.34</v>
      </c>
      <c r="AW356" s="46">
        <v>8846942.2599999998</v>
      </c>
    </row>
    <row r="357" spans="1:49" x14ac:dyDescent="0.25">
      <c r="A357" s="31">
        <v>44146</v>
      </c>
      <c r="B357" s="45">
        <v>2471.2634788650298</v>
      </c>
      <c r="C357" s="46">
        <v>2142.33690173165</v>
      </c>
      <c r="D357" s="45">
        <v>3041.4502414460198</v>
      </c>
      <c r="E357" s="46">
        <v>3709.7423999999901</v>
      </c>
      <c r="F357" s="45">
        <v>2500.5496475600198</v>
      </c>
      <c r="G357" s="46">
        <v>2332.4563499999999</v>
      </c>
      <c r="H357" s="45">
        <v>4359.3236778009204</v>
      </c>
      <c r="I357" s="46">
        <v>3957.1520999999998</v>
      </c>
      <c r="J357" s="45">
        <v>1364.75750148925</v>
      </c>
      <c r="K357" s="46">
        <v>1423.7736500000001</v>
      </c>
      <c r="L357" s="45">
        <v>1964.2354209892301</v>
      </c>
      <c r="M357" s="46">
        <v>2223.859560463</v>
      </c>
      <c r="N357" s="45">
        <v>2580.78850274866</v>
      </c>
      <c r="O357" s="46">
        <v>2267.0410906703701</v>
      </c>
      <c r="P357" s="45">
        <v>44883.8418146451</v>
      </c>
      <c r="Q357" s="46">
        <v>31062.8065754294</v>
      </c>
      <c r="R357" s="45">
        <v>660.34526277816406</v>
      </c>
      <c r="S357" s="46">
        <v>601.717633616581</v>
      </c>
      <c r="T357" s="45">
        <v>4848.8309686869998</v>
      </c>
      <c r="U357" s="46">
        <v>3449.9094424268001</v>
      </c>
      <c r="V357" s="45">
        <v>2692.3694168574898</v>
      </c>
      <c r="W357" s="46">
        <v>2687.7597999999798</v>
      </c>
      <c r="X357" s="45">
        <v>976.280249999994</v>
      </c>
      <c r="Y357" s="46">
        <v>1117.2773</v>
      </c>
      <c r="Z357" s="45">
        <v>255.20775000000501</v>
      </c>
      <c r="AA357" s="46">
        <v>319.76149999999399</v>
      </c>
      <c r="AB357" s="45">
        <v>8618.9958502547306</v>
      </c>
      <c r="AC357" s="46">
        <v>8632.9448217299396</v>
      </c>
      <c r="AD357" s="45">
        <v>5901.9181939927103</v>
      </c>
      <c r="AE357" s="46">
        <v>4289.3077489440502</v>
      </c>
      <c r="AF357" s="45">
        <v>3335.9912396790701</v>
      </c>
      <c r="AG357" s="46">
        <v>2036.46542810086</v>
      </c>
      <c r="AH357" s="45">
        <v>8095.9835032759502</v>
      </c>
      <c r="AI357" s="46">
        <v>5233.3158924023001</v>
      </c>
      <c r="AJ357" s="45">
        <v>2642.0480551261799</v>
      </c>
      <c r="AK357" s="46">
        <v>2629.6905000000002</v>
      </c>
      <c r="AL357" s="45">
        <v>9446.8650237845995</v>
      </c>
      <c r="AM357" s="46">
        <v>5921.04669747754</v>
      </c>
      <c r="AN357" s="45">
        <v>4650.86901562614</v>
      </c>
      <c r="AO357" s="46">
        <v>3165.5913209197302</v>
      </c>
      <c r="AP357" s="45">
        <v>449774.39</v>
      </c>
      <c r="AQ357" s="46">
        <v>315732.46999999997</v>
      </c>
      <c r="AR357" s="45">
        <v>1207443.3899999999</v>
      </c>
      <c r="AS357" s="46">
        <v>922100.8</v>
      </c>
      <c r="AT357" s="45">
        <v>2674223.9500000002</v>
      </c>
      <c r="AU357" s="46">
        <v>2351901.58</v>
      </c>
      <c r="AV357" s="45">
        <v>12591362.939999999</v>
      </c>
      <c r="AW357" s="46">
        <v>9052488</v>
      </c>
    </row>
    <row r="358" spans="1:49" x14ac:dyDescent="0.25">
      <c r="A358" s="31">
        <v>44147</v>
      </c>
      <c r="B358" s="45">
        <v>2462.17915371964</v>
      </c>
      <c r="C358" s="46">
        <v>2134.3201737026302</v>
      </c>
      <c r="D358" s="45">
        <v>3032.9714902216001</v>
      </c>
      <c r="E358" s="46">
        <v>3719.42154999998</v>
      </c>
      <c r="F358" s="45">
        <v>2498.0034385395002</v>
      </c>
      <c r="G358" s="46">
        <v>2336.44175</v>
      </c>
      <c r="H358" s="45">
        <v>4374.7055156168499</v>
      </c>
      <c r="I358" s="46">
        <v>3973.0068500000102</v>
      </c>
      <c r="J358" s="45">
        <v>1360.12077939802</v>
      </c>
      <c r="K358" s="46">
        <v>1424.5239999999901</v>
      </c>
      <c r="L358" s="45">
        <v>1963.76203432639</v>
      </c>
      <c r="M358" s="46">
        <v>2258.73104487614</v>
      </c>
      <c r="N358" s="45">
        <v>2586.7700630660001</v>
      </c>
      <c r="O358" s="46">
        <v>2272.3128176082901</v>
      </c>
      <c r="P358" s="45">
        <v>45012.176860031803</v>
      </c>
      <c r="Q358" s="46">
        <v>31795.835022043499</v>
      </c>
      <c r="R358" s="45">
        <v>694.16180422941795</v>
      </c>
      <c r="S358" s="46">
        <v>639.19602174454701</v>
      </c>
      <c r="T358" s="45">
        <v>4963.9234655793898</v>
      </c>
      <c r="U358" s="46">
        <v>3561.2054161946598</v>
      </c>
      <c r="V358" s="45">
        <v>2681.0330237368698</v>
      </c>
      <c r="W358" s="46">
        <v>2694.5447999999801</v>
      </c>
      <c r="X358" s="45">
        <v>977.07495000000301</v>
      </c>
      <c r="Y358" s="46">
        <v>1118.18659999998</v>
      </c>
      <c r="Z358" s="45">
        <v>255.241400000005</v>
      </c>
      <c r="AA358" s="46">
        <v>319.804049999992</v>
      </c>
      <c r="AB358" s="45">
        <v>8629.0277376497797</v>
      </c>
      <c r="AC358" s="46">
        <v>8698.9108023745102</v>
      </c>
      <c r="AD358" s="45">
        <v>5701.1361509578401</v>
      </c>
      <c r="AE358" s="46">
        <v>4294.2660392441703</v>
      </c>
      <c r="AF358" s="45">
        <v>3339.3728144379802</v>
      </c>
      <c r="AG358" s="46">
        <v>2033.3374504948699</v>
      </c>
      <c r="AH358" s="45">
        <v>8040.7207516040899</v>
      </c>
      <c r="AI358" s="46">
        <v>5198.8294354804802</v>
      </c>
      <c r="AJ358" s="45">
        <v>2629.7021728682798</v>
      </c>
      <c r="AK358" s="46">
        <v>2635.29474999998</v>
      </c>
      <c r="AL358" s="45">
        <v>9394.2196425062994</v>
      </c>
      <c r="AM358" s="46">
        <v>5885.7664833684203</v>
      </c>
      <c r="AN358" s="45">
        <v>4763.3404214667598</v>
      </c>
      <c r="AO358" s="46">
        <v>3270.0739102357902</v>
      </c>
      <c r="AP358" s="45">
        <v>449665.21</v>
      </c>
      <c r="AQ358" s="46">
        <v>316137.38</v>
      </c>
      <c r="AR358" s="45">
        <v>1207305.6399999999</v>
      </c>
      <c r="AS358" s="46">
        <v>922306.47</v>
      </c>
      <c r="AT358" s="45">
        <v>2676874.58</v>
      </c>
      <c r="AU358" s="46">
        <v>2358459.65</v>
      </c>
      <c r="AV358" s="45">
        <v>12670469.810000001</v>
      </c>
      <c r="AW358" s="46">
        <v>9299426.4199999999</v>
      </c>
    </row>
    <row r="359" spans="1:49" x14ac:dyDescent="0.25">
      <c r="A359" s="31">
        <v>44148</v>
      </c>
      <c r="B359" s="45">
        <v>2473.8823322934199</v>
      </c>
      <c r="C359" s="46">
        <v>2143.9903176766802</v>
      </c>
      <c r="D359" s="45">
        <v>3034.6081097863798</v>
      </c>
      <c r="E359" s="46">
        <v>3725.9494999999902</v>
      </c>
      <c r="F359" s="45">
        <v>2500.1404450006698</v>
      </c>
      <c r="G359" s="46">
        <v>2338.79674999999</v>
      </c>
      <c r="H359" s="45">
        <v>4376.3408629154501</v>
      </c>
      <c r="I359" s="46">
        <v>3979.34889999999</v>
      </c>
      <c r="J359" s="45">
        <v>1356.5949133146701</v>
      </c>
      <c r="K359" s="46">
        <v>1424.8994499999901</v>
      </c>
      <c r="L359" s="45">
        <v>1970.5592682026299</v>
      </c>
      <c r="M359" s="46">
        <v>2265.89185865022</v>
      </c>
      <c r="N359" s="45">
        <v>2582.5354739049199</v>
      </c>
      <c r="O359" s="46">
        <v>2268.5892730964301</v>
      </c>
      <c r="P359" s="45">
        <v>44832.899920652198</v>
      </c>
      <c r="Q359" s="46">
        <v>31649.3666335253</v>
      </c>
      <c r="R359" s="45">
        <v>707.24585516071602</v>
      </c>
      <c r="S359" s="46">
        <v>650.82416291767402</v>
      </c>
      <c r="T359" s="45">
        <v>4940.9698384405501</v>
      </c>
      <c r="U359" s="46">
        <v>3544.39718620743</v>
      </c>
      <c r="V359" s="45">
        <v>2682.27706743926</v>
      </c>
      <c r="W359" s="46">
        <v>2697.6287499999899</v>
      </c>
      <c r="X359" s="45">
        <v>977.43574999998498</v>
      </c>
      <c r="Y359" s="46">
        <v>1118.6001000000001</v>
      </c>
      <c r="Z359" s="45">
        <v>255.26414999999599</v>
      </c>
      <c r="AA359" s="46">
        <v>319.832249999998</v>
      </c>
      <c r="AB359" s="45">
        <v>8668.3623032307005</v>
      </c>
      <c r="AC359" s="46">
        <v>8739.4669999881808</v>
      </c>
      <c r="AD359" s="45">
        <v>5672.7017200894998</v>
      </c>
      <c r="AE359" s="46">
        <v>4271.3398055305197</v>
      </c>
      <c r="AF359" s="45">
        <v>3318.8771248204498</v>
      </c>
      <c r="AG359" s="46">
        <v>2017.87702841328</v>
      </c>
      <c r="AH359" s="45">
        <v>7974.4850082463799</v>
      </c>
      <c r="AI359" s="46">
        <v>5153.8475261748899</v>
      </c>
      <c r="AJ359" s="45">
        <v>2630.8023869271701</v>
      </c>
      <c r="AK359" s="46">
        <v>2639.4986000000099</v>
      </c>
      <c r="AL359" s="45">
        <v>9337.3157801122707</v>
      </c>
      <c r="AM359" s="46">
        <v>5844.4039968215102</v>
      </c>
      <c r="AN359" s="45">
        <v>4737.7052162006603</v>
      </c>
      <c r="AO359" s="46">
        <v>3251.8384167788599</v>
      </c>
      <c r="AP359" s="45">
        <v>448607.7</v>
      </c>
      <c r="AQ359" s="46">
        <v>316801.21999999997</v>
      </c>
      <c r="AR359" s="45">
        <v>1206765.28</v>
      </c>
      <c r="AS359" s="46">
        <v>923538.31</v>
      </c>
      <c r="AT359" s="45">
        <v>2677960.02</v>
      </c>
      <c r="AU359" s="46">
        <v>2366497.7200000002</v>
      </c>
      <c r="AV359" s="45">
        <v>12718776.25</v>
      </c>
      <c r="AW359" s="46">
        <v>9360098.8800000008</v>
      </c>
    </row>
    <row r="360" spans="1:49" x14ac:dyDescent="0.25">
      <c r="A360" s="31">
        <v>44151</v>
      </c>
      <c r="B360" s="45">
        <v>2471.0523974778998</v>
      </c>
      <c r="C360" s="46">
        <v>2141.5635862136</v>
      </c>
      <c r="D360" s="45">
        <v>3029.1844380582302</v>
      </c>
      <c r="E360" s="46">
        <v>3729.1006500000199</v>
      </c>
      <c r="F360" s="45">
        <v>2503.4179040955901</v>
      </c>
      <c r="G360" s="46">
        <v>2348.76054999999</v>
      </c>
      <c r="H360" s="45">
        <v>4381.1354291893304</v>
      </c>
      <c r="I360" s="46">
        <v>3985.6908499999799</v>
      </c>
      <c r="J360" s="45">
        <v>1351.3930386601901</v>
      </c>
      <c r="K360" s="46">
        <v>1425.64975000001</v>
      </c>
      <c r="L360" s="45">
        <v>1967.6003097918399</v>
      </c>
      <c r="M360" s="46">
        <v>2260.8984120805799</v>
      </c>
      <c r="N360" s="45">
        <v>2584.0484756724099</v>
      </c>
      <c r="O360" s="46">
        <v>2269.9170256338898</v>
      </c>
      <c r="P360" s="45">
        <v>44758.4413047134</v>
      </c>
      <c r="Q360" s="46">
        <v>31584.613848125198</v>
      </c>
      <c r="R360" s="45">
        <v>722.93237568378697</v>
      </c>
      <c r="S360" s="46">
        <v>664.678954076119</v>
      </c>
      <c r="T360" s="45">
        <v>4952.2167755621203</v>
      </c>
      <c r="U360" s="46">
        <v>3550.5371800797302</v>
      </c>
      <c r="V360" s="45">
        <v>2676.6023713549498</v>
      </c>
      <c r="W360" s="46">
        <v>2697.4748999999802</v>
      </c>
      <c r="X360" s="45">
        <v>977.29155000002197</v>
      </c>
      <c r="Y360" s="46">
        <v>1118.4346499999799</v>
      </c>
      <c r="Z360" s="45">
        <v>255.241400000005</v>
      </c>
      <c r="AA360" s="46">
        <v>319.804049999992</v>
      </c>
      <c r="AB360" s="45">
        <v>8679.4508823327997</v>
      </c>
      <c r="AC360" s="46">
        <v>8750.5639562429205</v>
      </c>
      <c r="AD360" s="45">
        <v>5717.6394284336502</v>
      </c>
      <c r="AE360" s="46">
        <v>4307.3377268036502</v>
      </c>
      <c r="AF360" s="45">
        <v>3344.8210649040602</v>
      </c>
      <c r="AG360" s="46">
        <v>2033.4411893873501</v>
      </c>
      <c r="AH360" s="45">
        <v>8036.31054770828</v>
      </c>
      <c r="AI360" s="46">
        <v>5186.2314041483196</v>
      </c>
      <c r="AJ360" s="45">
        <v>2626.5070409158898</v>
      </c>
      <c r="AK360" s="46">
        <v>2641.21109999999</v>
      </c>
      <c r="AL360" s="45">
        <v>9356.5464912059997</v>
      </c>
      <c r="AM360" s="46">
        <v>5854.4504182443798</v>
      </c>
      <c r="AN360" s="45">
        <v>4746.9596164422701</v>
      </c>
      <c r="AO360" s="46">
        <v>3256.4585456571199</v>
      </c>
      <c r="AP360" s="45">
        <v>449656.25</v>
      </c>
      <c r="AQ360" s="46">
        <v>316115.95</v>
      </c>
      <c r="AR360" s="45">
        <v>1207126.3</v>
      </c>
      <c r="AS360" s="46">
        <v>922381.79</v>
      </c>
      <c r="AT360" s="45">
        <v>2678472.38</v>
      </c>
      <c r="AU360" s="46">
        <v>2362947.5099999998</v>
      </c>
      <c r="AV360" s="45">
        <v>12710078.029999999</v>
      </c>
      <c r="AW360" s="46">
        <v>9331285.4499999993</v>
      </c>
    </row>
    <row r="361" spans="1:49" x14ac:dyDescent="0.25">
      <c r="A361" s="31">
        <v>44152</v>
      </c>
      <c r="B361" s="45">
        <v>2459.44080333183</v>
      </c>
      <c r="C361" s="46">
        <v>2130.8019327336301</v>
      </c>
      <c r="D361" s="45">
        <v>3030.7719499999998</v>
      </c>
      <c r="E361" s="46">
        <v>3734.9526499999902</v>
      </c>
      <c r="F361" s="45">
        <v>2495.12628413016</v>
      </c>
      <c r="G361" s="46">
        <v>2342.4196999999699</v>
      </c>
      <c r="H361" s="45">
        <v>4378.9738276748603</v>
      </c>
      <c r="I361" s="46">
        <v>3988.8616500000098</v>
      </c>
      <c r="J361" s="45">
        <v>1346.8708501901799</v>
      </c>
      <c r="K361" s="46">
        <v>1425.52459999999</v>
      </c>
      <c r="L361" s="45">
        <v>1964.0663974009999</v>
      </c>
      <c r="M361" s="46">
        <v>2248.5396689917902</v>
      </c>
      <c r="N361" s="45">
        <v>2578.8875518346499</v>
      </c>
      <c r="O361" s="46">
        <v>2265.36552093198</v>
      </c>
      <c r="P361" s="45">
        <v>44386.8243302587</v>
      </c>
      <c r="Q361" s="46">
        <v>31305.315122263499</v>
      </c>
      <c r="R361" s="45">
        <v>723.38677574049495</v>
      </c>
      <c r="S361" s="46">
        <v>664.97132163096398</v>
      </c>
      <c r="T361" s="45">
        <v>4917.40300101717</v>
      </c>
      <c r="U361" s="46">
        <v>3524.85805589138</v>
      </c>
      <c r="V361" s="45">
        <v>2663.20982612222</v>
      </c>
      <c r="W361" s="46">
        <v>2701.32979999998</v>
      </c>
      <c r="X361" s="45">
        <v>977.725050000019</v>
      </c>
      <c r="Y361" s="46">
        <v>1118.9304499999701</v>
      </c>
      <c r="Z361" s="45">
        <v>255.25280000000399</v>
      </c>
      <c r="AA361" s="46">
        <v>319.818349999997</v>
      </c>
      <c r="AB361" s="45">
        <v>8675.5301843763791</v>
      </c>
      <c r="AC361" s="46">
        <v>8745.9356042767795</v>
      </c>
      <c r="AD361" s="45">
        <v>5646.3410141673703</v>
      </c>
      <c r="AE361" s="46">
        <v>4251.1496365930798</v>
      </c>
      <c r="AF361" s="45">
        <v>3312.5855119350499</v>
      </c>
      <c r="AG361" s="46">
        <v>2018.0924037228799</v>
      </c>
      <c r="AH361" s="45">
        <v>7949.8004086346</v>
      </c>
      <c r="AI361" s="46">
        <v>5129.2397054947096</v>
      </c>
      <c r="AJ361" s="45">
        <v>2615.4485349855599</v>
      </c>
      <c r="AK361" s="46">
        <v>2644.9474500000101</v>
      </c>
      <c r="AL361" s="45">
        <v>9309.7613521569892</v>
      </c>
      <c r="AM361" s="46">
        <v>5820.9482664840098</v>
      </c>
      <c r="AN361" s="45">
        <v>4719.9478713059598</v>
      </c>
      <c r="AO361" s="46">
        <v>3236.3692164592899</v>
      </c>
      <c r="AP361" s="45">
        <v>449673.98</v>
      </c>
      <c r="AQ361" s="46">
        <v>316132.3</v>
      </c>
      <c r="AR361" s="45">
        <v>1206141.6299999999</v>
      </c>
      <c r="AS361" s="46">
        <v>922549.82</v>
      </c>
      <c r="AT361" s="45">
        <v>2679043.7999999998</v>
      </c>
      <c r="AU361" s="46">
        <v>2347788.7400000002</v>
      </c>
      <c r="AV361" s="45">
        <v>12743724.33</v>
      </c>
      <c r="AW361" s="46">
        <v>9292004.6699999999</v>
      </c>
    </row>
    <row r="362" spans="1:49" x14ac:dyDescent="0.25">
      <c r="A362" s="31">
        <v>44153</v>
      </c>
      <c r="B362" s="45">
        <v>2443.5860100221898</v>
      </c>
      <c r="C362" s="46">
        <v>2116.8968099910799</v>
      </c>
      <c r="D362" s="45">
        <v>3030.9546999999902</v>
      </c>
      <c r="E362" s="46">
        <v>3735.1778000000099</v>
      </c>
      <c r="F362" s="45">
        <v>2486.2035987107101</v>
      </c>
      <c r="G362" s="46">
        <v>2341.5141999999901</v>
      </c>
      <c r="H362" s="45">
        <v>4373.5072501030199</v>
      </c>
      <c r="I362" s="46">
        <v>3985.9549999999899</v>
      </c>
      <c r="J362" s="45">
        <v>1340.25560459091</v>
      </c>
      <c r="K362" s="46">
        <v>1425.52459999999</v>
      </c>
      <c r="L362" s="45">
        <v>1962.73605625252</v>
      </c>
      <c r="M362" s="46">
        <v>2233.8748455426498</v>
      </c>
      <c r="N362" s="45">
        <v>2581.62642794357</v>
      </c>
      <c r="O362" s="46">
        <v>2267.7903635754001</v>
      </c>
      <c r="P362" s="45">
        <v>44338.152295091502</v>
      </c>
      <c r="Q362" s="46">
        <v>31259.455363039298</v>
      </c>
      <c r="R362" s="45">
        <v>728.23870038690097</v>
      </c>
      <c r="S362" s="46">
        <v>669.31231833988397</v>
      </c>
      <c r="T362" s="45">
        <v>4905.0125044291999</v>
      </c>
      <c r="U362" s="46">
        <v>3515.7269197711298</v>
      </c>
      <c r="V362" s="45">
        <v>2645.7137989190801</v>
      </c>
      <c r="W362" s="46">
        <v>2700.4045500000002</v>
      </c>
      <c r="X362" s="45">
        <v>977.58040000000199</v>
      </c>
      <c r="Y362" s="46">
        <v>1118.76549999999</v>
      </c>
      <c r="Z362" s="45">
        <v>255.25280000000399</v>
      </c>
      <c r="AA362" s="46">
        <v>319.818349999997</v>
      </c>
      <c r="AB362" s="45">
        <v>8628.1797073078196</v>
      </c>
      <c r="AC362" s="46">
        <v>8696.9739905796396</v>
      </c>
      <c r="AD362" s="45">
        <v>5623.8198805295397</v>
      </c>
      <c r="AE362" s="46">
        <v>4231.5021956331202</v>
      </c>
      <c r="AF362" s="45">
        <v>3300.7452131555901</v>
      </c>
      <c r="AG362" s="46">
        <v>2007.6708954931701</v>
      </c>
      <c r="AH362" s="45">
        <v>7927.0400301682103</v>
      </c>
      <c r="AI362" s="46">
        <v>5112.0688870443801</v>
      </c>
      <c r="AJ362" s="45">
        <v>2599.8497176573301</v>
      </c>
      <c r="AK362" s="46">
        <v>2644.4807999999798</v>
      </c>
      <c r="AL362" s="45">
        <v>9225.5820745852998</v>
      </c>
      <c r="AM362" s="46">
        <v>5762.7516102808504</v>
      </c>
      <c r="AN362" s="45">
        <v>4707.9966227163604</v>
      </c>
      <c r="AO362" s="46">
        <v>3227.6278774144398</v>
      </c>
      <c r="AP362" s="45">
        <v>449766.44</v>
      </c>
      <c r="AQ362" s="46">
        <v>315725.53000000003</v>
      </c>
      <c r="AR362" s="45">
        <v>1207872.02</v>
      </c>
      <c r="AS362" s="46">
        <v>922488</v>
      </c>
      <c r="AT362" s="45">
        <v>2679083.35</v>
      </c>
      <c r="AU362" s="46">
        <v>2350439.21</v>
      </c>
      <c r="AV362" s="45">
        <v>12742725.039999999</v>
      </c>
      <c r="AW362" s="46">
        <v>9299332.2799999993</v>
      </c>
    </row>
    <row r="363" spans="1:49" x14ac:dyDescent="0.25">
      <c r="A363" s="31">
        <v>44154</v>
      </c>
      <c r="B363" s="45">
        <v>2438.45575579143</v>
      </c>
      <c r="C363" s="46">
        <v>2111.78288112882</v>
      </c>
      <c r="D363" s="45">
        <v>3033.6945000000101</v>
      </c>
      <c r="E363" s="46">
        <v>3738.55464999999</v>
      </c>
      <c r="F363" s="45">
        <v>2484.6184680637698</v>
      </c>
      <c r="G363" s="46">
        <v>2341.5141999999901</v>
      </c>
      <c r="H363" s="45">
        <v>4368.4099994302096</v>
      </c>
      <c r="I363" s="46">
        <v>3986.7479499999899</v>
      </c>
      <c r="J363" s="45">
        <v>1335.3789830184601</v>
      </c>
      <c r="K363" s="46">
        <v>1425.7748999999999</v>
      </c>
      <c r="L363" s="45">
        <v>1968.01616972392</v>
      </c>
      <c r="M363" s="46">
        <v>2233.8884320191701</v>
      </c>
      <c r="N363" s="45">
        <v>2584.0236646889898</v>
      </c>
      <c r="O363" s="46">
        <v>2269.8653171093902</v>
      </c>
      <c r="P363" s="45">
        <v>43658.906161928302</v>
      </c>
      <c r="Q363" s="46">
        <v>30768.130401804701</v>
      </c>
      <c r="R363" s="45">
        <v>716.94120401565101</v>
      </c>
      <c r="S363" s="46">
        <v>658.59274575687198</v>
      </c>
      <c r="T363" s="45">
        <v>4828.1819401705397</v>
      </c>
      <c r="U363" s="46">
        <v>3458.98103966295</v>
      </c>
      <c r="V363" s="45">
        <v>2631.8457993888801</v>
      </c>
      <c r="W363" s="46">
        <v>2703.64274999999</v>
      </c>
      <c r="X363" s="45">
        <v>977.86929999999597</v>
      </c>
      <c r="Y363" s="46">
        <v>1119.0958499999899</v>
      </c>
      <c r="Z363" s="45">
        <v>255.275549999996</v>
      </c>
      <c r="AA363" s="46">
        <v>319.84705000000997</v>
      </c>
      <c r="AB363" s="45">
        <v>8615.2574336303005</v>
      </c>
      <c r="AC363" s="46">
        <v>8682.4961022390598</v>
      </c>
      <c r="AD363" s="45">
        <v>5590.6777010059805</v>
      </c>
      <c r="AE363" s="46">
        <v>4209.0061900664896</v>
      </c>
      <c r="AF363" s="45">
        <v>3255.0682625178001</v>
      </c>
      <c r="AG363" s="46">
        <v>1979.8760253175999</v>
      </c>
      <c r="AH363" s="45">
        <v>7834.2902209021504</v>
      </c>
      <c r="AI363" s="46">
        <v>5045.2907551154503</v>
      </c>
      <c r="AJ363" s="45">
        <v>2584.4934675641998</v>
      </c>
      <c r="AK363" s="46">
        <v>2646.8153000000002</v>
      </c>
      <c r="AL363" s="45">
        <v>9141.8949580891895</v>
      </c>
      <c r="AM363" s="46">
        <v>5707.6663515227901</v>
      </c>
      <c r="AN363" s="45">
        <v>4643.83373052564</v>
      </c>
      <c r="AO363" s="46">
        <v>3182.11535230256</v>
      </c>
      <c r="AP363" s="45">
        <v>449659.12</v>
      </c>
      <c r="AQ363" s="46">
        <v>316131.55</v>
      </c>
      <c r="AR363" s="45">
        <v>1207580.3700000001</v>
      </c>
      <c r="AS363" s="46">
        <v>922554.35</v>
      </c>
      <c r="AT363" s="45">
        <v>2680113.2000000002</v>
      </c>
      <c r="AU363" s="46">
        <v>2349933.5699999998</v>
      </c>
      <c r="AV363" s="45">
        <v>12777929.439999999</v>
      </c>
      <c r="AW363" s="46">
        <v>9327101.9900000002</v>
      </c>
    </row>
    <row r="364" spans="1:49" x14ac:dyDescent="0.25">
      <c r="A364" s="31">
        <v>44155</v>
      </c>
      <c r="B364" s="45">
        <v>2422.8057923798801</v>
      </c>
      <c r="C364" s="46">
        <v>2098.0994665336998</v>
      </c>
      <c r="D364" s="45">
        <v>3035.15559999999</v>
      </c>
      <c r="E364" s="46">
        <v>3740.3551499999999</v>
      </c>
      <c r="F364" s="45">
        <v>2476.7091523017102</v>
      </c>
      <c r="G364" s="46">
        <v>2342.2386500000098</v>
      </c>
      <c r="H364" s="45">
        <v>4369.5049784975299</v>
      </c>
      <c r="I364" s="46">
        <v>3989.9186999999802</v>
      </c>
      <c r="J364" s="45">
        <v>1328.0813276178701</v>
      </c>
      <c r="K364" s="46">
        <v>1426.0251499999999</v>
      </c>
      <c r="L364" s="45">
        <v>1961.1852447957399</v>
      </c>
      <c r="M364" s="46">
        <v>2220.4104638000199</v>
      </c>
      <c r="N364" s="45">
        <v>2581.6134270727698</v>
      </c>
      <c r="O364" s="46">
        <v>2267.77502970654</v>
      </c>
      <c r="P364" s="45">
        <v>43542.329834625103</v>
      </c>
      <c r="Q364" s="46">
        <v>30669.694311375901</v>
      </c>
      <c r="R364" s="45">
        <v>714.97843988878799</v>
      </c>
      <c r="S364" s="46">
        <v>657.75241687943799</v>
      </c>
      <c r="T364" s="45">
        <v>4820.2032494859905</v>
      </c>
      <c r="U364" s="46">
        <v>3452.65782930656</v>
      </c>
      <c r="V364" s="45">
        <v>2617.4616150046199</v>
      </c>
      <c r="W364" s="46">
        <v>2706.7266999999902</v>
      </c>
      <c r="X364" s="45">
        <v>978.66355000001704</v>
      </c>
      <c r="Y364" s="46">
        <v>1120.00559999999</v>
      </c>
      <c r="Z364" s="45">
        <v>255.35560000000399</v>
      </c>
      <c r="AA364" s="46">
        <v>319.94644999999701</v>
      </c>
      <c r="AB364" s="45">
        <v>8570.0188498753196</v>
      </c>
      <c r="AC364" s="46">
        <v>8635.3651411069804</v>
      </c>
      <c r="AD364" s="45">
        <v>5590.3742526638698</v>
      </c>
      <c r="AE364" s="46">
        <v>4213.5155422242597</v>
      </c>
      <c r="AF364" s="45">
        <v>3252.6898370926401</v>
      </c>
      <c r="AG364" s="46">
        <v>1977.54929719654</v>
      </c>
      <c r="AH364" s="45">
        <v>7811.8070105394499</v>
      </c>
      <c r="AI364" s="46">
        <v>5029.8295908874197</v>
      </c>
      <c r="AJ364" s="45">
        <v>2568.78601177976</v>
      </c>
      <c r="AK364" s="46">
        <v>2648.9953999999798</v>
      </c>
      <c r="AL364" s="45">
        <v>9063.3080127181202</v>
      </c>
      <c r="AM364" s="46">
        <v>5654.7576220607398</v>
      </c>
      <c r="AN364" s="45">
        <v>4634.2166708025297</v>
      </c>
      <c r="AO364" s="46">
        <v>3174.0890205730302</v>
      </c>
      <c r="AP364" s="45">
        <v>448609.56</v>
      </c>
      <c r="AQ364" s="46">
        <v>316801.11</v>
      </c>
      <c r="AR364" s="45">
        <v>1206974.6599999999</v>
      </c>
      <c r="AS364" s="46">
        <v>923723.94</v>
      </c>
      <c r="AT364" s="45">
        <v>2680215.91</v>
      </c>
      <c r="AU364" s="46">
        <v>2338390.3199999998</v>
      </c>
      <c r="AV364" s="45">
        <v>12785608.560000001</v>
      </c>
      <c r="AW364" s="46">
        <v>9295683.7599999998</v>
      </c>
    </row>
    <row r="365" spans="1:49" x14ac:dyDescent="0.25">
      <c r="A365" s="31">
        <v>44158</v>
      </c>
      <c r="B365" s="45">
        <v>2412.8204885371101</v>
      </c>
      <c r="C365" s="46">
        <v>2088.8128121353102</v>
      </c>
      <c r="D365" s="45">
        <v>3034.4250499999898</v>
      </c>
      <c r="E365" s="46">
        <v>3739.4549000000002</v>
      </c>
      <c r="F365" s="45">
        <v>2476.6176306207399</v>
      </c>
      <c r="G365" s="46">
        <v>2343.5066499999898</v>
      </c>
      <c r="H365" s="45">
        <v>4368.6584101996796</v>
      </c>
      <c r="I365" s="46">
        <v>3994.9394499999798</v>
      </c>
      <c r="J365" s="45">
        <v>1317.55103140813</v>
      </c>
      <c r="K365" s="46">
        <v>1426.27584999999</v>
      </c>
      <c r="L365" s="45">
        <v>1966.4493260761999</v>
      </c>
      <c r="M365" s="46">
        <v>2226.3303843473</v>
      </c>
      <c r="N365" s="45">
        <v>2565.0150270068998</v>
      </c>
      <c r="O365" s="46">
        <v>2253.2039854879999</v>
      </c>
      <c r="P365" s="45">
        <v>43392.208237745799</v>
      </c>
      <c r="Q365" s="46">
        <v>30548.461356269599</v>
      </c>
      <c r="R365" s="45">
        <v>723.74621069603199</v>
      </c>
      <c r="S365" s="46">
        <v>665.15757401649398</v>
      </c>
      <c r="T365" s="45">
        <v>4798.8719928685596</v>
      </c>
      <c r="U365" s="46">
        <v>3437.2334987071999</v>
      </c>
      <c r="V365" s="45">
        <v>2602.7521629246799</v>
      </c>
      <c r="W365" s="46">
        <v>2704.8761</v>
      </c>
      <c r="X365" s="45">
        <v>978.375149999982</v>
      </c>
      <c r="Y365" s="46">
        <v>1119.6747500000199</v>
      </c>
      <c r="Z365" s="45">
        <v>255.33239999999901</v>
      </c>
      <c r="AA365" s="46">
        <v>319.91824999999898</v>
      </c>
      <c r="AB365" s="45">
        <v>8489.43923165655</v>
      </c>
      <c r="AC365" s="46">
        <v>8552.8434196347607</v>
      </c>
      <c r="AD365" s="45">
        <v>5554.4414857372403</v>
      </c>
      <c r="AE365" s="46">
        <v>4183.7219877436901</v>
      </c>
      <c r="AF365" s="45">
        <v>3232.73225069717</v>
      </c>
      <c r="AG365" s="46">
        <v>1972.3510797893</v>
      </c>
      <c r="AH365" s="45">
        <v>7710.1962020052797</v>
      </c>
      <c r="AI365" s="46">
        <v>4961.7440002200001</v>
      </c>
      <c r="AJ365" s="45">
        <v>2550.7746574809198</v>
      </c>
      <c r="AK365" s="46">
        <v>2647.2828500000001</v>
      </c>
      <c r="AL365" s="45">
        <v>9011.4537732246499</v>
      </c>
      <c r="AM365" s="46">
        <v>5617.2607791208702</v>
      </c>
      <c r="AN365" s="45">
        <v>4599.4455060643004</v>
      </c>
      <c r="AO365" s="46">
        <v>3148.95710359746</v>
      </c>
      <c r="AP365" s="45">
        <v>449648.81</v>
      </c>
      <c r="AQ365" s="46">
        <v>316110.42</v>
      </c>
      <c r="AR365" s="45">
        <v>1207225.8999999999</v>
      </c>
      <c r="AS365" s="46">
        <v>922483.57</v>
      </c>
      <c r="AT365" s="45">
        <v>2679836.2799999998</v>
      </c>
      <c r="AU365" s="46">
        <v>2326890.9</v>
      </c>
      <c r="AV365" s="45">
        <v>12754600.140000001</v>
      </c>
      <c r="AW365" s="46">
        <v>9233343.3900000006</v>
      </c>
    </row>
    <row r="366" spans="1:49" x14ac:dyDescent="0.25">
      <c r="A366" s="31">
        <v>44159</v>
      </c>
      <c r="B366" s="45">
        <v>2389.1450159485598</v>
      </c>
      <c r="C366" s="46">
        <v>2068.1541664657002</v>
      </c>
      <c r="D366" s="45">
        <v>3035.7038499999899</v>
      </c>
      <c r="E366" s="46">
        <v>3741.0307000000098</v>
      </c>
      <c r="F366" s="45">
        <v>2468.39865598095</v>
      </c>
      <c r="G366" s="46">
        <v>2344.7750999999898</v>
      </c>
      <c r="H366" s="45">
        <v>4099.6110185723401</v>
      </c>
      <c r="I366" s="46">
        <v>3999.1673499999902</v>
      </c>
      <c r="J366" s="45">
        <v>1312.2845</v>
      </c>
      <c r="K366" s="46">
        <v>1426.65084999999</v>
      </c>
      <c r="L366" s="45">
        <v>1964.16767318699</v>
      </c>
      <c r="M366" s="46">
        <v>2223.8070777135699</v>
      </c>
      <c r="N366" s="45">
        <v>2585.6703579128598</v>
      </c>
      <c r="O366" s="46">
        <v>2271.33706230178</v>
      </c>
      <c r="P366" s="45">
        <v>43487.138889458198</v>
      </c>
      <c r="Q366" s="46">
        <v>30603.337935895401</v>
      </c>
      <c r="R366" s="45">
        <v>751.58609662861204</v>
      </c>
      <c r="S366" s="46">
        <v>690.15824564302795</v>
      </c>
      <c r="T366" s="45">
        <v>4812.9736737502099</v>
      </c>
      <c r="U366" s="46">
        <v>3445.75151610387</v>
      </c>
      <c r="V366" s="45">
        <v>2583.03813386724</v>
      </c>
      <c r="W366" s="46">
        <v>2702.5632000000101</v>
      </c>
      <c r="X366" s="45">
        <v>978.08624999999904</v>
      </c>
      <c r="Y366" s="46">
        <v>1119.3439499999899</v>
      </c>
      <c r="Z366" s="45">
        <v>255.32105000000101</v>
      </c>
      <c r="AA366" s="46">
        <v>319.90345000000099</v>
      </c>
      <c r="AB366" s="45">
        <v>8426.83830286786</v>
      </c>
      <c r="AC366" s="46">
        <v>8488.3172058000691</v>
      </c>
      <c r="AD366" s="45">
        <v>5576.9948807554401</v>
      </c>
      <c r="AE366" s="46">
        <v>4203.3312346703397</v>
      </c>
      <c r="AF366" s="45">
        <v>3251.3887236712799</v>
      </c>
      <c r="AG366" s="46">
        <v>1983.66750485174</v>
      </c>
      <c r="AH366" s="45">
        <v>7830.4861682609599</v>
      </c>
      <c r="AI366" s="46">
        <v>5031.4975796922699</v>
      </c>
      <c r="AJ366" s="45">
        <v>2531.8269667879699</v>
      </c>
      <c r="AK366" s="46">
        <v>2645.8815500000101</v>
      </c>
      <c r="AL366" s="45">
        <v>8952.3841102009301</v>
      </c>
      <c r="AM366" s="46">
        <v>5578.0178474568302</v>
      </c>
      <c r="AN366" s="45">
        <v>4621.5176151024898</v>
      </c>
      <c r="AO366" s="46">
        <v>3162.5034513860801</v>
      </c>
      <c r="AP366" s="45">
        <v>449663.63</v>
      </c>
      <c r="AQ366" s="46">
        <v>316124.76</v>
      </c>
      <c r="AR366" s="45">
        <v>1206058.9099999999</v>
      </c>
      <c r="AS366" s="46">
        <v>922484.42</v>
      </c>
      <c r="AT366" s="45">
        <v>2678942.58</v>
      </c>
      <c r="AU366" s="46">
        <v>2309363.16</v>
      </c>
      <c r="AV366" s="45">
        <v>12741094.039999999</v>
      </c>
      <c r="AW366" s="46">
        <v>9160962.8800000008</v>
      </c>
    </row>
    <row r="367" spans="1:49" x14ac:dyDescent="0.25">
      <c r="A367" s="31">
        <v>44160</v>
      </c>
      <c r="B367" s="45">
        <v>2375.3873705046799</v>
      </c>
      <c r="C367" s="46">
        <v>2055.70736639699</v>
      </c>
      <c r="D367" s="45">
        <v>3036.0693000000001</v>
      </c>
      <c r="E367" s="46">
        <v>3741.4805999999899</v>
      </c>
      <c r="F367" s="45">
        <v>2469.9212377952999</v>
      </c>
      <c r="G367" s="46">
        <v>2344.2315999999901</v>
      </c>
      <c r="H367" s="45">
        <v>4105.8869959596605</v>
      </c>
      <c r="I367" s="46">
        <v>3998.6390000000101</v>
      </c>
      <c r="J367" s="45">
        <v>1311.9395999999999</v>
      </c>
      <c r="K367" s="46">
        <v>1426.27584999999</v>
      </c>
      <c r="L367" s="45">
        <v>1961.70358955188</v>
      </c>
      <c r="M367" s="46">
        <v>2220.9977466692799</v>
      </c>
      <c r="N367" s="45">
        <v>2586.29138620801</v>
      </c>
      <c r="O367" s="46">
        <v>2271.8991255712399</v>
      </c>
      <c r="P367" s="45">
        <v>43313.065837324299</v>
      </c>
      <c r="Q367" s="46">
        <v>30466.874819035202</v>
      </c>
      <c r="R367" s="45">
        <v>750.79887975919803</v>
      </c>
      <c r="S367" s="46">
        <v>689.885066332713</v>
      </c>
      <c r="T367" s="45">
        <v>4797.6813586047301</v>
      </c>
      <c r="U367" s="46">
        <v>3434.3139292320202</v>
      </c>
      <c r="V367" s="45">
        <v>2569.8419445127402</v>
      </c>
      <c r="W367" s="46">
        <v>2703.64274999999</v>
      </c>
      <c r="X367" s="45">
        <v>978.30234999999402</v>
      </c>
      <c r="Y367" s="46">
        <v>1119.5921000000001</v>
      </c>
      <c r="Z367" s="45">
        <v>255.33239999999901</v>
      </c>
      <c r="AA367" s="46">
        <v>319.91824999999898</v>
      </c>
      <c r="AB367" s="45">
        <v>8395.6713534503706</v>
      </c>
      <c r="AC367" s="46">
        <v>8455.7728299500195</v>
      </c>
      <c r="AD367" s="45">
        <v>5513.1791599949802</v>
      </c>
      <c r="AE367" s="46">
        <v>4158.0583278288204</v>
      </c>
      <c r="AF367" s="45">
        <v>3230.88019633043</v>
      </c>
      <c r="AG367" s="46">
        <v>1970.27535689209</v>
      </c>
      <c r="AH367" s="45">
        <v>7781.7553742840901</v>
      </c>
      <c r="AI367" s="46">
        <v>4999.6426877977101</v>
      </c>
      <c r="AJ367" s="45">
        <v>2517.1175637658398</v>
      </c>
      <c r="AK367" s="46">
        <v>2646.3486500000099</v>
      </c>
      <c r="AL367" s="45">
        <v>8908.0280229753407</v>
      </c>
      <c r="AM367" s="46">
        <v>5546.3525224612104</v>
      </c>
      <c r="AN367" s="45">
        <v>4602.1297252343302</v>
      </c>
      <c r="AO367" s="46">
        <v>3148.02564751093</v>
      </c>
      <c r="AP367" s="45">
        <v>449772.97</v>
      </c>
      <c r="AQ367" s="46">
        <v>315730.28000000003</v>
      </c>
      <c r="AR367" s="45">
        <v>1207889.81</v>
      </c>
      <c r="AS367" s="46">
        <v>922514.97</v>
      </c>
      <c r="AT367" s="45">
        <v>2680061.64</v>
      </c>
      <c r="AU367" s="46">
        <v>2294086.1800000002</v>
      </c>
      <c r="AV367" s="45">
        <v>12763847.23</v>
      </c>
      <c r="AW367" s="46">
        <v>9106779.0399999991</v>
      </c>
    </row>
    <row r="368" spans="1:49" x14ac:dyDescent="0.25">
      <c r="A368" s="31">
        <v>44161</v>
      </c>
      <c r="B368" s="45">
        <v>2366.9465219712802</v>
      </c>
      <c r="C368" s="46">
        <v>2048.2509693163502</v>
      </c>
      <c r="D368" s="45">
        <v>3039.3569500000099</v>
      </c>
      <c r="E368" s="46">
        <v>3745.5319999999901</v>
      </c>
      <c r="F368" s="45">
        <v>2448.83565</v>
      </c>
      <c r="G368" s="46">
        <v>2344.7750999999898</v>
      </c>
      <c r="H368" s="45">
        <v>4106.0094295106701</v>
      </c>
      <c r="I368" s="46">
        <v>4000.75314999999</v>
      </c>
      <c r="J368" s="45">
        <v>1312.0544500000001</v>
      </c>
      <c r="K368" s="46">
        <v>1426.4005999999999</v>
      </c>
      <c r="L368" s="45">
        <v>1968.8813788945499</v>
      </c>
      <c r="M368" s="46">
        <v>2229.1040007103102</v>
      </c>
      <c r="N368" s="45">
        <v>2583.1704547047102</v>
      </c>
      <c r="O368" s="46">
        <v>2269.1451362570201</v>
      </c>
      <c r="P368" s="45">
        <v>43068.619833365701</v>
      </c>
      <c r="Q368" s="46">
        <v>30281.580504801201</v>
      </c>
      <c r="R368" s="45">
        <v>744.30689135630303</v>
      </c>
      <c r="S368" s="46">
        <v>683.89505872488303</v>
      </c>
      <c r="T368" s="45">
        <v>4771.1700264110405</v>
      </c>
      <c r="U368" s="46">
        <v>3415.3342903978501</v>
      </c>
      <c r="V368" s="45">
        <v>2555.6277054130601</v>
      </c>
      <c r="W368" s="46">
        <v>2706.41815</v>
      </c>
      <c r="X368" s="45">
        <v>978.591649999987</v>
      </c>
      <c r="Y368" s="46">
        <v>1119.92245000002</v>
      </c>
      <c r="Z368" s="45">
        <v>255.35560000000399</v>
      </c>
      <c r="AA368" s="46">
        <v>319.94644999999701</v>
      </c>
      <c r="AB368" s="45">
        <v>8367.5834671139091</v>
      </c>
      <c r="AC368" s="46">
        <v>8425.9066182057704</v>
      </c>
      <c r="AD368" s="45">
        <v>5501.2151733826604</v>
      </c>
      <c r="AE368" s="46">
        <v>4164.5830323161599</v>
      </c>
      <c r="AF368" s="45">
        <v>3217.2075524583702</v>
      </c>
      <c r="AG368" s="46">
        <v>1958.67768643925</v>
      </c>
      <c r="AH368" s="45">
        <v>7737.4547960522004</v>
      </c>
      <c r="AI368" s="46">
        <v>4968.9306771463398</v>
      </c>
      <c r="AJ368" s="45">
        <v>2502.82736634911</v>
      </c>
      <c r="AK368" s="46">
        <v>2648.9953999999798</v>
      </c>
      <c r="AL368" s="45">
        <v>8872.3485191297405</v>
      </c>
      <c r="AM368" s="46">
        <v>5518.5789760249099</v>
      </c>
      <c r="AN368" s="45">
        <v>4574.2021487441198</v>
      </c>
      <c r="AO368" s="46">
        <v>3127.7500494937999</v>
      </c>
      <c r="AP368" s="45">
        <v>449661.25</v>
      </c>
      <c r="AQ368" s="46">
        <v>316134.36</v>
      </c>
      <c r="AR368" s="45">
        <v>1207537.8899999999</v>
      </c>
      <c r="AS368" s="46">
        <v>922529.19</v>
      </c>
      <c r="AT368" s="45">
        <v>2681484.96</v>
      </c>
      <c r="AU368" s="46">
        <v>2291763.5099999998</v>
      </c>
      <c r="AV368" s="45">
        <v>12799611.27</v>
      </c>
      <c r="AW368" s="46">
        <v>9080001.5899999999</v>
      </c>
    </row>
    <row r="369" spans="1:49" x14ac:dyDescent="0.25">
      <c r="A369" s="31">
        <v>44162</v>
      </c>
      <c r="B369" s="45">
        <v>2365.612853909</v>
      </c>
      <c r="C369" s="46">
        <v>2047.0954823798199</v>
      </c>
      <c r="D369" s="45">
        <v>3038.2609000000002</v>
      </c>
      <c r="E369" s="46">
        <v>3744.1813999999899</v>
      </c>
      <c r="F369" s="45">
        <v>2449.59265</v>
      </c>
      <c r="G369" s="46">
        <v>2345.4995999999901</v>
      </c>
      <c r="H369" s="45">
        <v>4108.7226016280902</v>
      </c>
      <c r="I369" s="46">
        <v>4003.3960999999899</v>
      </c>
      <c r="J369" s="45">
        <v>1312.0544500000001</v>
      </c>
      <c r="K369" s="46">
        <v>1426.4005999999999</v>
      </c>
      <c r="L369" s="45">
        <v>1970.6537385587701</v>
      </c>
      <c r="M369" s="46">
        <v>2231.1326487169699</v>
      </c>
      <c r="N369" s="45">
        <v>2589.3665034958699</v>
      </c>
      <c r="O369" s="46">
        <v>2274.6182288126201</v>
      </c>
      <c r="P369" s="45">
        <v>43235.401841193503</v>
      </c>
      <c r="Q369" s="46">
        <v>30398.8450358154</v>
      </c>
      <c r="R369" s="45">
        <v>750.26927541381804</v>
      </c>
      <c r="S369" s="46">
        <v>689.37357801741098</v>
      </c>
      <c r="T369" s="45">
        <v>4796.9748183868696</v>
      </c>
      <c r="U369" s="46">
        <v>3433.806068975</v>
      </c>
      <c r="V369" s="45">
        <v>2555.48188174506</v>
      </c>
      <c r="W369" s="46">
        <v>2706.2638499999998</v>
      </c>
      <c r="X369" s="45">
        <v>978.66355000001704</v>
      </c>
      <c r="Y369" s="46">
        <v>1120.00559999999</v>
      </c>
      <c r="Z369" s="45">
        <v>255.344249999998</v>
      </c>
      <c r="AA369" s="46">
        <v>319.932150000006</v>
      </c>
      <c r="AB369" s="45">
        <v>8373.4814428499994</v>
      </c>
      <c r="AC369" s="46">
        <v>8431.8453584163708</v>
      </c>
      <c r="AD369" s="45">
        <v>5526.8434660129897</v>
      </c>
      <c r="AE369" s="46">
        <v>4183.98443614393</v>
      </c>
      <c r="AF369" s="45">
        <v>3220.1211480575698</v>
      </c>
      <c r="AG369" s="46">
        <v>1960.4514861682801</v>
      </c>
      <c r="AH369" s="45">
        <v>7762.2585165061801</v>
      </c>
      <c r="AI369" s="46">
        <v>4984.8594250872702</v>
      </c>
      <c r="AJ369" s="45">
        <v>2501.9452707195401</v>
      </c>
      <c r="AK369" s="46">
        <v>2648.0612499999902</v>
      </c>
      <c r="AL369" s="45">
        <v>8837.2309797527905</v>
      </c>
      <c r="AM369" s="46">
        <v>5496.7359525919401</v>
      </c>
      <c r="AN369" s="45">
        <v>4593.4420832585101</v>
      </c>
      <c r="AO369" s="46">
        <v>3140.9059522369898</v>
      </c>
      <c r="AP369" s="45">
        <v>448536.28</v>
      </c>
      <c r="AQ369" s="46">
        <v>316489.53000000003</v>
      </c>
      <c r="AR369" s="45">
        <v>1206754.17</v>
      </c>
      <c r="AS369" s="46">
        <v>923400.54</v>
      </c>
      <c r="AT369" s="45">
        <v>2680043.02</v>
      </c>
      <c r="AU369" s="46">
        <v>2276131.9500000002</v>
      </c>
      <c r="AV369" s="45">
        <v>12799348.220000001</v>
      </c>
      <c r="AW369" s="46">
        <v>9017691.4299999997</v>
      </c>
    </row>
    <row r="370" spans="1:49" x14ac:dyDescent="0.25">
      <c r="A370" s="31">
        <v>44165</v>
      </c>
      <c r="B370" s="45">
        <v>2342.1602995073999</v>
      </c>
      <c r="C370" s="46">
        <v>2026.1933086326901</v>
      </c>
      <c r="D370" s="45">
        <v>3033.3294500000002</v>
      </c>
      <c r="E370" s="46">
        <v>3738.1042499999999</v>
      </c>
      <c r="F370" s="45">
        <v>2447.7011000000002</v>
      </c>
      <c r="G370" s="46">
        <v>2343.6881499999799</v>
      </c>
      <c r="H370" s="45">
        <v>4128.1218078368402</v>
      </c>
      <c r="I370" s="46">
        <v>3994.4112</v>
      </c>
      <c r="J370" s="45">
        <v>1311.5942499999901</v>
      </c>
      <c r="K370" s="46">
        <v>1425.8999999999901</v>
      </c>
      <c r="L370" s="45">
        <v>1958.49601556633</v>
      </c>
      <c r="M370" s="46">
        <v>2217.3639625450201</v>
      </c>
      <c r="N370" s="45">
        <v>2574.3918885562498</v>
      </c>
      <c r="O370" s="46">
        <v>2261.4373726315198</v>
      </c>
      <c r="P370" s="45">
        <v>42618.594218309103</v>
      </c>
      <c r="Q370" s="46">
        <v>29938.423481711801</v>
      </c>
      <c r="R370" s="45">
        <v>728.41111952118797</v>
      </c>
      <c r="S370" s="46">
        <v>668.66569155556704</v>
      </c>
      <c r="T370" s="45">
        <v>4698.7287916114101</v>
      </c>
      <c r="U370" s="46">
        <v>3361.38613020905</v>
      </c>
      <c r="V370" s="45">
        <v>2519.1675386769798</v>
      </c>
      <c r="W370" s="46">
        <v>2702.4088999999899</v>
      </c>
      <c r="X370" s="45">
        <v>978.01390000000004</v>
      </c>
      <c r="Y370" s="46">
        <v>1119.26124999999</v>
      </c>
      <c r="Z370" s="45">
        <v>255.28690000000199</v>
      </c>
      <c r="AA370" s="46">
        <v>319.86135000000098</v>
      </c>
      <c r="AB370" s="45">
        <v>8271.5095968238093</v>
      </c>
      <c r="AC370" s="46">
        <v>8304.67335386376</v>
      </c>
      <c r="AD370" s="45">
        <v>5278.20075587054</v>
      </c>
      <c r="AE370" s="46">
        <v>4054.1864710141999</v>
      </c>
      <c r="AF370" s="45">
        <v>3149.9605600882301</v>
      </c>
      <c r="AG370" s="46">
        <v>1916.6240291450199</v>
      </c>
      <c r="AH370" s="45">
        <v>7563.1487569968403</v>
      </c>
      <c r="AI370" s="46">
        <v>4848.0403439742404</v>
      </c>
      <c r="AJ370" s="45">
        <v>2473.3439407563201</v>
      </c>
      <c r="AK370" s="46">
        <v>2643.7019500000001</v>
      </c>
      <c r="AL370" s="45">
        <v>8742.8080670724303</v>
      </c>
      <c r="AM370" s="46">
        <v>5431.3624453165003</v>
      </c>
      <c r="AN370" s="45">
        <v>4496.4570358023702</v>
      </c>
      <c r="AO370" s="46">
        <v>3071.7551065661301</v>
      </c>
      <c r="AP370" s="45">
        <v>449074.62</v>
      </c>
      <c r="AQ370" s="46">
        <v>316158.07</v>
      </c>
      <c r="AR370" s="45">
        <v>1207149.3799999999</v>
      </c>
      <c r="AS370" s="46">
        <v>922795.21</v>
      </c>
      <c r="AT370" s="45">
        <v>2681208.5</v>
      </c>
      <c r="AU370" s="46">
        <v>2263164.31</v>
      </c>
      <c r="AV370" s="45">
        <v>12819215.869999999</v>
      </c>
      <c r="AW370" s="46">
        <v>8972485.6099999994</v>
      </c>
    </row>
    <row r="371" spans="1:49" x14ac:dyDescent="0.25">
      <c r="A371" s="31">
        <v>44166</v>
      </c>
      <c r="B371" s="45">
        <v>2346.9045028148298</v>
      </c>
      <c r="C371" s="46">
        <v>2012.20141468204</v>
      </c>
      <c r="D371" s="45">
        <v>3022.3700999999801</v>
      </c>
      <c r="E371" s="46">
        <v>3724.5988499999999</v>
      </c>
      <c r="F371" s="45">
        <v>2444.4842999999901</v>
      </c>
      <c r="G371" s="46">
        <v>2340.6086500000001</v>
      </c>
      <c r="H371" s="45">
        <v>4043.4624362603599</v>
      </c>
      <c r="I371" s="46">
        <v>3979.6130500000099</v>
      </c>
      <c r="J371" s="45">
        <v>1311.1340499999901</v>
      </c>
      <c r="K371" s="46">
        <v>1425.39995</v>
      </c>
      <c r="L371" s="45">
        <v>1961.76353786656</v>
      </c>
      <c r="M371" s="46">
        <v>2221.0335694465098</v>
      </c>
      <c r="N371" s="45">
        <v>2597.29493587553</v>
      </c>
      <c r="O371" s="46">
        <v>2281.5577488935801</v>
      </c>
      <c r="P371" s="45">
        <v>42539.830614118197</v>
      </c>
      <c r="Q371" s="46">
        <v>29868.104013751301</v>
      </c>
      <c r="R371" s="45">
        <v>739.80348619207302</v>
      </c>
      <c r="S371" s="46">
        <v>678.60600374502496</v>
      </c>
      <c r="T371" s="45">
        <v>4699.4361700999498</v>
      </c>
      <c r="U371" s="46">
        <v>3361.6972981999102</v>
      </c>
      <c r="V371" s="45">
        <v>2427.6435499999998</v>
      </c>
      <c r="W371" s="46">
        <v>2691.7694499999898</v>
      </c>
      <c r="X371" s="45">
        <v>976.49679999998796</v>
      </c>
      <c r="Y371" s="46">
        <v>1117.52494999999</v>
      </c>
      <c r="Z371" s="45">
        <v>255.173650000001</v>
      </c>
      <c r="AA371" s="46">
        <v>319.71844999999701</v>
      </c>
      <c r="AB371" s="45">
        <v>7932.6275808398404</v>
      </c>
      <c r="AC371" s="46">
        <v>8159.20521202707</v>
      </c>
      <c r="AD371" s="45">
        <v>5357.9038874652597</v>
      </c>
      <c r="AE371" s="46">
        <v>4124.8460761825399</v>
      </c>
      <c r="AF371" s="45">
        <v>3155.5666678880698</v>
      </c>
      <c r="AG371" s="46">
        <v>1916.7474115162499</v>
      </c>
      <c r="AH371" s="45">
        <v>7637.0561394718397</v>
      </c>
      <c r="AI371" s="46">
        <v>4893.0632000322303</v>
      </c>
      <c r="AJ371" s="45">
        <v>2399.18386268823</v>
      </c>
      <c r="AK371" s="46">
        <v>2634.0493000000001</v>
      </c>
      <c r="AL371" s="45">
        <v>8637.6387662894995</v>
      </c>
      <c r="AM371" s="46">
        <v>5360.59428468647</v>
      </c>
      <c r="AN371" s="45">
        <v>4506.9443967567204</v>
      </c>
      <c r="AO371" s="46">
        <v>3077.7547976645301</v>
      </c>
      <c r="AP371" s="45">
        <v>449071.95</v>
      </c>
      <c r="AQ371" s="46">
        <v>316161.99</v>
      </c>
      <c r="AR371" s="45">
        <v>1206830.8600000001</v>
      </c>
      <c r="AS371" s="46">
        <v>922478.59</v>
      </c>
      <c r="AT371" s="45">
        <v>2678120.31</v>
      </c>
      <c r="AU371" s="46">
        <v>2250468.2000000002</v>
      </c>
      <c r="AV371" s="45">
        <v>12751407.52</v>
      </c>
      <c r="AW371" s="46">
        <v>8931253.5199999996</v>
      </c>
    </row>
    <row r="372" spans="1:49" x14ac:dyDescent="0.25">
      <c r="A372" s="31">
        <v>44167</v>
      </c>
      <c r="B372" s="45">
        <v>2335.5930810414602</v>
      </c>
      <c r="C372" s="46">
        <v>2002.3574170645099</v>
      </c>
      <c r="D372" s="45">
        <v>3026.0231999999801</v>
      </c>
      <c r="E372" s="46">
        <v>3729.1006500000199</v>
      </c>
      <c r="F372" s="45">
        <v>2447.32214999999</v>
      </c>
      <c r="G372" s="46">
        <v>2343.3256499999902</v>
      </c>
      <c r="H372" s="45">
        <v>4049.58989904805</v>
      </c>
      <c r="I372" s="46">
        <v>3987.8045499999998</v>
      </c>
      <c r="J372" s="45">
        <v>1311.5942499999901</v>
      </c>
      <c r="K372" s="46">
        <v>1425.8999999999901</v>
      </c>
      <c r="L372" s="45">
        <v>1967.7170326733501</v>
      </c>
      <c r="M372" s="46">
        <v>2227.7854335211</v>
      </c>
      <c r="N372" s="45">
        <v>2586.4587818217601</v>
      </c>
      <c r="O372" s="46">
        <v>2272.02392928783</v>
      </c>
      <c r="P372" s="45">
        <v>42348.968205322497</v>
      </c>
      <c r="Q372" s="46">
        <v>29450.414742710102</v>
      </c>
      <c r="R372" s="45">
        <v>744.51651420919802</v>
      </c>
      <c r="S372" s="46">
        <v>682.39605194453304</v>
      </c>
      <c r="T372" s="45">
        <v>4650.2474862899999</v>
      </c>
      <c r="U372" s="46">
        <v>3325.9658250337702</v>
      </c>
      <c r="V372" s="45">
        <v>2426.53104999998</v>
      </c>
      <c r="W372" s="46">
        <v>2690.5351500000102</v>
      </c>
      <c r="X372" s="45">
        <v>976.42450000001395</v>
      </c>
      <c r="Y372" s="46">
        <v>1117.4426999999901</v>
      </c>
      <c r="Z372" s="45">
        <v>255.18499999999901</v>
      </c>
      <c r="AA372" s="46">
        <v>319.73320000000098</v>
      </c>
      <c r="AB372" s="45">
        <v>7954.9422949249001</v>
      </c>
      <c r="AC372" s="46">
        <v>8183.2399400283803</v>
      </c>
      <c r="AD372" s="45">
        <v>5285.2930630677902</v>
      </c>
      <c r="AE372" s="46">
        <v>4094.7606624211098</v>
      </c>
      <c r="AF372" s="45">
        <v>3117.6046942617099</v>
      </c>
      <c r="AG372" s="46">
        <v>1893.6136801175501</v>
      </c>
      <c r="AH372" s="45">
        <v>7512.1979374079301</v>
      </c>
      <c r="AI372" s="46">
        <v>4804.0709037479801</v>
      </c>
      <c r="AJ372" s="45">
        <v>2415.4525111798398</v>
      </c>
      <c r="AK372" s="46">
        <v>2633.89389999999</v>
      </c>
      <c r="AL372" s="45">
        <v>8593.7674856840895</v>
      </c>
      <c r="AM372" s="46">
        <v>5330.9439063070204</v>
      </c>
      <c r="AN372" s="45">
        <v>4472.0811340185601</v>
      </c>
      <c r="AO372" s="46">
        <v>3052.3966828788998</v>
      </c>
      <c r="AP372" s="45">
        <v>449062.1</v>
      </c>
      <c r="AQ372" s="46">
        <v>316161.63</v>
      </c>
      <c r="AR372" s="45">
        <v>1206623.78</v>
      </c>
      <c r="AS372" s="46">
        <v>922344.82</v>
      </c>
      <c r="AT372" s="45">
        <v>2676897.12</v>
      </c>
      <c r="AU372" s="46">
        <v>2201674.35</v>
      </c>
      <c r="AV372" s="45">
        <v>12721584.720000001</v>
      </c>
      <c r="AW372" s="46">
        <v>8838933.5600000005</v>
      </c>
    </row>
    <row r="373" spans="1:49" x14ac:dyDescent="0.25">
      <c r="A373" s="31">
        <v>44168</v>
      </c>
      <c r="B373" s="45">
        <v>2323.85815443805</v>
      </c>
      <c r="C373" s="46">
        <v>1991.7674310805</v>
      </c>
      <c r="D373" s="45">
        <v>3035.33835000001</v>
      </c>
      <c r="E373" s="46">
        <v>3740.5803000000001</v>
      </c>
      <c r="F373" s="45">
        <v>2448.83565</v>
      </c>
      <c r="G373" s="46">
        <v>2344.7750999999898</v>
      </c>
      <c r="H373" s="45">
        <v>4060.4118712436798</v>
      </c>
      <c r="I373" s="46">
        <v>3999.9602499999901</v>
      </c>
      <c r="J373" s="45">
        <v>1312.0544500000001</v>
      </c>
      <c r="K373" s="46">
        <v>1426.4005999999999</v>
      </c>
      <c r="L373" s="45">
        <v>1958.0397291106499</v>
      </c>
      <c r="M373" s="46">
        <v>2216.86351558857</v>
      </c>
      <c r="N373" s="45">
        <v>2581.2101681689701</v>
      </c>
      <c r="O373" s="46">
        <v>2267.4028004704601</v>
      </c>
      <c r="P373" s="45">
        <v>41947.7682418728</v>
      </c>
      <c r="Q373" s="46">
        <v>29156.5021367708</v>
      </c>
      <c r="R373" s="45">
        <v>746.05519364551901</v>
      </c>
      <c r="S373" s="46">
        <v>683.59636689541401</v>
      </c>
      <c r="T373" s="45">
        <v>4621.8324951680297</v>
      </c>
      <c r="U373" s="46">
        <v>3304.9258315054299</v>
      </c>
      <c r="V373" s="45">
        <v>2432.9280999999901</v>
      </c>
      <c r="W373" s="46">
        <v>2697.6287499999899</v>
      </c>
      <c r="X373" s="45">
        <v>977.65270000000203</v>
      </c>
      <c r="Y373" s="46">
        <v>1118.8477499999999</v>
      </c>
      <c r="Z373" s="45">
        <v>255.241400000005</v>
      </c>
      <c r="AA373" s="46">
        <v>319.804049999992</v>
      </c>
      <c r="AB373" s="45">
        <v>8037.4051106597499</v>
      </c>
      <c r="AC373" s="46">
        <v>8269.6308439246804</v>
      </c>
      <c r="AD373" s="45">
        <v>5293.4883187797004</v>
      </c>
      <c r="AE373" s="46">
        <v>4118.1375237275597</v>
      </c>
      <c r="AF373" s="45">
        <v>3106.4617520843999</v>
      </c>
      <c r="AG373" s="46">
        <v>1885.9482845847299</v>
      </c>
      <c r="AH373" s="45">
        <v>7453.2802088486796</v>
      </c>
      <c r="AI373" s="46">
        <v>4766.4821755878102</v>
      </c>
      <c r="AJ373" s="45">
        <v>2422.9564040359601</v>
      </c>
      <c r="AK373" s="46">
        <v>2641.0552500000099</v>
      </c>
      <c r="AL373" s="45">
        <v>8460.0776773201105</v>
      </c>
      <c r="AM373" s="46">
        <v>5244.2019882719496</v>
      </c>
      <c r="AN373" s="45">
        <v>4440.1006639859397</v>
      </c>
      <c r="AO373" s="46">
        <v>3029.2480441886801</v>
      </c>
      <c r="AP373" s="45">
        <v>447960.05</v>
      </c>
      <c r="AQ373" s="46">
        <v>316516.32</v>
      </c>
      <c r="AR373" s="45">
        <v>1206219.8500000001</v>
      </c>
      <c r="AS373" s="46">
        <v>923340.34</v>
      </c>
      <c r="AT373" s="45">
        <v>2677171.92</v>
      </c>
      <c r="AU373" s="46">
        <v>2167523.9500000002</v>
      </c>
      <c r="AV373" s="45">
        <v>12741780.130000001</v>
      </c>
      <c r="AW373" s="46">
        <v>8776918.5800000001</v>
      </c>
    </row>
    <row r="374" spans="1:49" x14ac:dyDescent="0.25">
      <c r="A374" s="31">
        <v>44169</v>
      </c>
      <c r="B374" s="45">
        <v>2319.3900926676401</v>
      </c>
      <c r="C374" s="46">
        <v>1987.8361951822001</v>
      </c>
      <c r="D374" s="45">
        <v>3030.5891499999798</v>
      </c>
      <c r="E374" s="46">
        <v>3734.7274499999999</v>
      </c>
      <c r="F374" s="45">
        <v>2446.9441000000102</v>
      </c>
      <c r="G374" s="46">
        <v>2342.96359999999</v>
      </c>
      <c r="H374" s="45">
        <v>4051.1456087820302</v>
      </c>
      <c r="I374" s="46">
        <v>3993.08994999998</v>
      </c>
      <c r="J374" s="45">
        <v>1311.47899999999</v>
      </c>
      <c r="K374" s="46">
        <v>1425.7748999999999</v>
      </c>
      <c r="L374" s="45">
        <v>1960.2232170181201</v>
      </c>
      <c r="M374" s="46">
        <v>2219.2996825431801</v>
      </c>
      <c r="N374" s="45">
        <v>2576.5820893750201</v>
      </c>
      <c r="O374" s="46">
        <v>2263.3512177799798</v>
      </c>
      <c r="P374" s="45">
        <v>41773.548839199699</v>
      </c>
      <c r="Q374" s="46">
        <v>29021.988387744099</v>
      </c>
      <c r="R374" s="45">
        <v>752.254717461989</v>
      </c>
      <c r="S374" s="46">
        <v>688.87775939277799</v>
      </c>
      <c r="T374" s="45">
        <v>4613.6957795928001</v>
      </c>
      <c r="U374" s="46">
        <v>3298.8425619025502</v>
      </c>
      <c r="V374" s="45">
        <v>2431.25944999999</v>
      </c>
      <c r="W374" s="46">
        <v>2695.7786000000101</v>
      </c>
      <c r="X374" s="45">
        <v>977.79694999999504</v>
      </c>
      <c r="Y374" s="46">
        <v>1119.01314999999</v>
      </c>
      <c r="Z374" s="45">
        <v>255.26414999999599</v>
      </c>
      <c r="AA374" s="46">
        <v>319.832249999998</v>
      </c>
      <c r="AB374" s="45">
        <v>7961.2457911208103</v>
      </c>
      <c r="AC374" s="46">
        <v>8189.9625934468404</v>
      </c>
      <c r="AD374" s="45">
        <v>5324.9014252614397</v>
      </c>
      <c r="AE374" s="46">
        <v>4140.8562597166801</v>
      </c>
      <c r="AF374" s="45">
        <v>3100.2609855825499</v>
      </c>
      <c r="AG374" s="46">
        <v>1878.63492388994</v>
      </c>
      <c r="AH374" s="45">
        <v>7437.4421114609204</v>
      </c>
      <c r="AI374" s="46">
        <v>4754.7479808266698</v>
      </c>
      <c r="AJ374" s="45">
        <v>2410.16343179866</v>
      </c>
      <c r="AK374" s="46">
        <v>2638.7201999999802</v>
      </c>
      <c r="AL374" s="45">
        <v>8445.0213878682607</v>
      </c>
      <c r="AM374" s="46">
        <v>5230.5929445280499</v>
      </c>
      <c r="AN374" s="45">
        <v>4435.7054941132101</v>
      </c>
      <c r="AO374" s="46">
        <v>3025.0350462855599</v>
      </c>
      <c r="AP374" s="45">
        <v>448568.62</v>
      </c>
      <c r="AQ374" s="46">
        <v>316507.12</v>
      </c>
      <c r="AR374" s="45">
        <v>1206457.72</v>
      </c>
      <c r="AS374" s="46">
        <v>923050.77</v>
      </c>
      <c r="AT374" s="45">
        <v>2676637.9900000002</v>
      </c>
      <c r="AU374" s="46">
        <v>2157648.5699999998</v>
      </c>
      <c r="AV374" s="45">
        <v>12705205.32</v>
      </c>
      <c r="AW374" s="46">
        <v>8716341.3000000007</v>
      </c>
    </row>
    <row r="375" spans="1:49" x14ac:dyDescent="0.25">
      <c r="A375" s="31">
        <v>44172</v>
      </c>
      <c r="B375" s="45">
        <v>2324.6289277309202</v>
      </c>
      <c r="C375" s="46">
        <v>1991.9047778286799</v>
      </c>
      <c r="D375" s="45">
        <v>3038.6264000000101</v>
      </c>
      <c r="E375" s="46">
        <v>3744.63174999998</v>
      </c>
      <c r="F375" s="45">
        <v>2449.2145999999798</v>
      </c>
      <c r="G375" s="46">
        <v>2345.1375500000099</v>
      </c>
      <c r="H375" s="45">
        <v>4055.7475338337699</v>
      </c>
      <c r="I375" s="46">
        <v>3999.1673499999902</v>
      </c>
      <c r="J375" s="45">
        <v>1311.8248000000001</v>
      </c>
      <c r="K375" s="46">
        <v>1426.1506999999899</v>
      </c>
      <c r="L375" s="45">
        <v>1957.38567791219</v>
      </c>
      <c r="M375" s="46">
        <v>2216.06586682644</v>
      </c>
      <c r="N375" s="45">
        <v>2582.97836996464</v>
      </c>
      <c r="O375" s="46">
        <v>2268.9750495081298</v>
      </c>
      <c r="P375" s="45">
        <v>41456.9648157095</v>
      </c>
      <c r="Q375" s="46">
        <v>28791.336549384199</v>
      </c>
      <c r="R375" s="45">
        <v>735.86838908634195</v>
      </c>
      <c r="S375" s="46">
        <v>673.42059620806401</v>
      </c>
      <c r="T375" s="45">
        <v>4570.4860089090798</v>
      </c>
      <c r="U375" s="46">
        <v>3267.61567512699</v>
      </c>
      <c r="V375" s="45">
        <v>2439.4645999999898</v>
      </c>
      <c r="W375" s="46">
        <v>2704.8761</v>
      </c>
      <c r="X375" s="45">
        <v>978.95284999999706</v>
      </c>
      <c r="Y375" s="46">
        <v>1120.3359499999899</v>
      </c>
      <c r="Z375" s="45">
        <v>255.35560000000399</v>
      </c>
      <c r="AA375" s="46">
        <v>319.94644999999701</v>
      </c>
      <c r="AB375" s="45">
        <v>7981.4353161463196</v>
      </c>
      <c r="AC375" s="46">
        <v>8209.3141224982101</v>
      </c>
      <c r="AD375" s="45">
        <v>5330.1228424569799</v>
      </c>
      <c r="AE375" s="46">
        <v>4165.6035419828604</v>
      </c>
      <c r="AF375" s="45">
        <v>3079.7033199750399</v>
      </c>
      <c r="AG375" s="46">
        <v>1865.94263448334</v>
      </c>
      <c r="AH375" s="45">
        <v>7409.6443507233798</v>
      </c>
      <c r="AI375" s="46">
        <v>4729.2094536959403</v>
      </c>
      <c r="AJ375" s="45">
        <v>2403.2919743172001</v>
      </c>
      <c r="AK375" s="46">
        <v>2646.8153000000002</v>
      </c>
      <c r="AL375" s="45">
        <v>8420.2727538074396</v>
      </c>
      <c r="AM375" s="46">
        <v>5213.2390933973302</v>
      </c>
      <c r="AN375" s="45">
        <v>4394.51873738425</v>
      </c>
      <c r="AO375" s="46">
        <v>2995.8445571503999</v>
      </c>
      <c r="AP375" s="45">
        <v>449151.61</v>
      </c>
      <c r="AQ375" s="46">
        <v>316208.90000000002</v>
      </c>
      <c r="AR375" s="45">
        <v>1207497.01</v>
      </c>
      <c r="AS375" s="46">
        <v>923054</v>
      </c>
      <c r="AT375" s="45">
        <v>2680877.4500000002</v>
      </c>
      <c r="AU375" s="46">
        <v>2152335.4900000002</v>
      </c>
      <c r="AV375" s="45">
        <v>12778493.24</v>
      </c>
      <c r="AW375" s="46">
        <v>8717832.1899999995</v>
      </c>
    </row>
    <row r="376" spans="1:49" x14ac:dyDescent="0.25">
      <c r="A376" s="31">
        <v>44173</v>
      </c>
      <c r="B376" s="45">
        <v>2393.14116053313</v>
      </c>
      <c r="C376" s="46">
        <v>2046.4126821116199</v>
      </c>
      <c r="D376" s="45">
        <v>3060.2229499999999</v>
      </c>
      <c r="E376" s="46">
        <v>3699.16344999999</v>
      </c>
      <c r="F376" s="45">
        <v>2522.1228928983901</v>
      </c>
      <c r="G376" s="46">
        <v>2283.20550000001</v>
      </c>
      <c r="H376" s="45">
        <v>4234.64580842755</v>
      </c>
      <c r="I376" s="46">
        <v>4033.8806951494098</v>
      </c>
      <c r="J376" s="45">
        <v>1627.4430499999901</v>
      </c>
      <c r="K376" s="46">
        <v>1404.3044</v>
      </c>
      <c r="L376" s="45">
        <v>1954.3455915367599</v>
      </c>
      <c r="M376" s="46">
        <v>2212.68370214478</v>
      </c>
      <c r="N376" s="45">
        <v>2580.7587999723801</v>
      </c>
      <c r="O376" s="46">
        <v>2267.0264542414102</v>
      </c>
      <c r="P376" s="45">
        <v>41263.522249015099</v>
      </c>
      <c r="Q376" s="46">
        <v>28645.965651539202</v>
      </c>
      <c r="R376" s="45">
        <v>729.69448073329602</v>
      </c>
      <c r="S376" s="46">
        <v>667.59158687494403</v>
      </c>
      <c r="T376" s="45">
        <v>4543.2826804280703</v>
      </c>
      <c r="U376" s="46">
        <v>3246.3242766032399</v>
      </c>
      <c r="V376" s="45">
        <v>2588.7329673847398</v>
      </c>
      <c r="W376" s="46">
        <v>2886.66364999999</v>
      </c>
      <c r="X376" s="45">
        <v>1132.8621499999899</v>
      </c>
      <c r="Y376" s="46">
        <v>1162.1846000000101</v>
      </c>
      <c r="Z376" s="45">
        <v>270.96059999999898</v>
      </c>
      <c r="AA376" s="46">
        <v>331.70969999999602</v>
      </c>
      <c r="AB376" s="45">
        <v>7971.04834858099</v>
      </c>
      <c r="AC376" s="46">
        <v>8022.1045506259998</v>
      </c>
      <c r="AD376" s="45">
        <v>5296.9851584460102</v>
      </c>
      <c r="AE376" s="46">
        <v>4153.9696685723702</v>
      </c>
      <c r="AF376" s="45">
        <v>3068.5202869190698</v>
      </c>
      <c r="AG376" s="46">
        <v>1858.1135481061399</v>
      </c>
      <c r="AH376" s="45">
        <v>7375.2740975835204</v>
      </c>
      <c r="AI376" s="46">
        <v>4706.3375289952701</v>
      </c>
      <c r="AJ376" s="45">
        <v>2510.74920739648</v>
      </c>
      <c r="AK376" s="46">
        <v>2721.6767999999902</v>
      </c>
      <c r="AL376" s="45">
        <v>8410.6302624085693</v>
      </c>
      <c r="AM376" s="46">
        <v>5203.7633160147398</v>
      </c>
      <c r="AN376" s="45">
        <v>4362.5359575165103</v>
      </c>
      <c r="AO376" s="46">
        <v>2972.0673832080802</v>
      </c>
      <c r="AP376" s="45">
        <v>449191.61</v>
      </c>
      <c r="AQ376" s="46">
        <v>316241.23</v>
      </c>
      <c r="AR376" s="45">
        <v>1207850.1000000001</v>
      </c>
      <c r="AS376" s="46">
        <v>923325.94</v>
      </c>
      <c r="AT376" s="45">
        <v>2683871.5699999998</v>
      </c>
      <c r="AU376" s="46">
        <v>2140918.83</v>
      </c>
      <c r="AV376" s="45">
        <v>12851976.5</v>
      </c>
      <c r="AW376" s="46">
        <v>8696652.4900000002</v>
      </c>
    </row>
    <row r="377" spans="1:49" x14ac:dyDescent="0.25">
      <c r="A377" s="31">
        <v>44174</v>
      </c>
      <c r="B377" s="45">
        <v>2382.9574370514702</v>
      </c>
      <c r="C377" s="46">
        <v>2037.2500027399601</v>
      </c>
      <c r="D377" s="45">
        <v>3062.45774999999</v>
      </c>
      <c r="E377" s="46">
        <v>3701.8642499999901</v>
      </c>
      <c r="F377" s="45">
        <v>2551.4145878945801</v>
      </c>
      <c r="G377" s="46">
        <v>2288.4966999999901</v>
      </c>
      <c r="H377" s="45">
        <v>4200.6098486082301</v>
      </c>
      <c r="I377" s="46">
        <v>4038.7303893863</v>
      </c>
      <c r="J377" s="45">
        <v>1627.4430499999901</v>
      </c>
      <c r="K377" s="46">
        <v>1404.3044</v>
      </c>
      <c r="L377" s="45">
        <v>1970.4439478122099</v>
      </c>
      <c r="M377" s="46">
        <v>2230.8796768832799</v>
      </c>
      <c r="N377" s="45">
        <v>2574.8400131585199</v>
      </c>
      <c r="O377" s="46">
        <v>2261.81038326915</v>
      </c>
      <c r="P377" s="45">
        <v>40788.124396225801</v>
      </c>
      <c r="Q377" s="46">
        <v>28597.5562797313</v>
      </c>
      <c r="R377" s="45">
        <v>726.55826906840605</v>
      </c>
      <c r="S377" s="46">
        <v>664.13331742954404</v>
      </c>
      <c r="T377" s="45">
        <v>4529.5477832116003</v>
      </c>
      <c r="U377" s="46">
        <v>3230.2099151310899</v>
      </c>
      <c r="V377" s="45">
        <v>2606.7909599478799</v>
      </c>
      <c r="W377" s="46">
        <v>2885.2064500000101</v>
      </c>
      <c r="X377" s="45">
        <v>1132.6946500000099</v>
      </c>
      <c r="Y377" s="46">
        <v>1162.01314999999</v>
      </c>
      <c r="Z377" s="45">
        <v>270.91200000000799</v>
      </c>
      <c r="AA377" s="46">
        <v>331.65069999999599</v>
      </c>
      <c r="AB377" s="45">
        <v>8011.8054699985096</v>
      </c>
      <c r="AC377" s="46">
        <v>8064.6046848150499</v>
      </c>
      <c r="AD377" s="45">
        <v>5252.2227247280398</v>
      </c>
      <c r="AE377" s="46">
        <v>4147.7412309395504</v>
      </c>
      <c r="AF377" s="45">
        <v>3059.1620959268798</v>
      </c>
      <c r="AG377" s="46">
        <v>1848.7638101790701</v>
      </c>
      <c r="AH377" s="45">
        <v>7326.1342333517196</v>
      </c>
      <c r="AI377" s="46">
        <v>4672.5773811848603</v>
      </c>
      <c r="AJ377" s="45">
        <v>2520.4494258509199</v>
      </c>
      <c r="AK377" s="46">
        <v>2721.0293500000098</v>
      </c>
      <c r="AL377" s="45">
        <v>8392.5033857447706</v>
      </c>
      <c r="AM377" s="46">
        <v>5187.7485462755103</v>
      </c>
      <c r="AN377" s="45">
        <v>4361.2632220939604</v>
      </c>
      <c r="AO377" s="46">
        <v>2954.2785461280901</v>
      </c>
      <c r="AP377" s="45">
        <v>449151.74</v>
      </c>
      <c r="AQ377" s="46">
        <v>316219.93</v>
      </c>
      <c r="AR377" s="45">
        <v>1207701.06</v>
      </c>
      <c r="AS377" s="46">
        <v>923253.87</v>
      </c>
      <c r="AT377" s="45">
        <v>2683036.8199999998</v>
      </c>
      <c r="AU377" s="46">
        <v>2134084.88</v>
      </c>
      <c r="AV377" s="45">
        <v>12822616.949999999</v>
      </c>
      <c r="AW377" s="46">
        <v>8632532.7300000004</v>
      </c>
    </row>
    <row r="378" spans="1:49" x14ac:dyDescent="0.25">
      <c r="A378" s="31">
        <v>44175</v>
      </c>
      <c r="B378" s="45">
        <v>2372.63278993517</v>
      </c>
      <c r="C378" s="46">
        <v>2028.2729119487601</v>
      </c>
      <c r="D378" s="45">
        <v>3060.2229499999999</v>
      </c>
      <c r="E378" s="46">
        <v>3699.16344999999</v>
      </c>
      <c r="F378" s="45">
        <v>2552.4577410582801</v>
      </c>
      <c r="G378" s="46">
        <v>2289.9077499999798</v>
      </c>
      <c r="H378" s="45">
        <v>4203.5680408895296</v>
      </c>
      <c r="I378" s="46">
        <v>4042.7233191692299</v>
      </c>
      <c r="J378" s="45">
        <v>1628.1611499999999</v>
      </c>
      <c r="K378" s="46">
        <v>1404.92479999999</v>
      </c>
      <c r="L378" s="45">
        <v>1966.68272744102</v>
      </c>
      <c r="M378" s="46">
        <v>2226.6054563470798</v>
      </c>
      <c r="N378" s="45">
        <v>2581.7518926544199</v>
      </c>
      <c r="O378" s="46">
        <v>2267.9105129684199</v>
      </c>
      <c r="P378" s="45">
        <v>40341.623949114801</v>
      </c>
      <c r="Q378" s="46">
        <v>28272.935600614299</v>
      </c>
      <c r="R378" s="45">
        <v>707.69432274861595</v>
      </c>
      <c r="S378" s="46">
        <v>646.46498383349103</v>
      </c>
      <c r="T378" s="45">
        <v>4484.5700133161799</v>
      </c>
      <c r="U378" s="46">
        <v>3198.0477208573502</v>
      </c>
      <c r="V378" s="45">
        <v>2590.2541871347698</v>
      </c>
      <c r="W378" s="46">
        <v>2883.4256499999801</v>
      </c>
      <c r="X378" s="45">
        <v>1132.10969999998</v>
      </c>
      <c r="Y378" s="46">
        <v>1161.41300000001</v>
      </c>
      <c r="Z378" s="45">
        <v>270.86389999999602</v>
      </c>
      <c r="AA378" s="46">
        <v>331.59160000000497</v>
      </c>
      <c r="AB378" s="45">
        <v>7968.4762257581497</v>
      </c>
      <c r="AC378" s="46">
        <v>8019.8648849113697</v>
      </c>
      <c r="AD378" s="45">
        <v>5234.3096283613304</v>
      </c>
      <c r="AE378" s="46">
        <v>4161.5665718460496</v>
      </c>
      <c r="AF378" s="45">
        <v>3017.9371550068599</v>
      </c>
      <c r="AG378" s="46">
        <v>1823.6770312482099</v>
      </c>
      <c r="AH378" s="45">
        <v>7250.1088033197202</v>
      </c>
      <c r="AI378" s="46">
        <v>4616.4916354412699</v>
      </c>
      <c r="AJ378" s="45">
        <v>2504.8068116906602</v>
      </c>
      <c r="AK378" s="46">
        <v>2718.9259999999999</v>
      </c>
      <c r="AL378" s="45">
        <v>8346.48586034033</v>
      </c>
      <c r="AM378" s="46">
        <v>5156.9369757923196</v>
      </c>
      <c r="AN378" s="45">
        <v>4324.6405464562004</v>
      </c>
      <c r="AO378" s="46">
        <v>2928.47403155746</v>
      </c>
      <c r="AP378" s="45">
        <v>447984.84</v>
      </c>
      <c r="AQ378" s="46">
        <v>316530.59000000003</v>
      </c>
      <c r="AR378" s="45">
        <v>1206818.48</v>
      </c>
      <c r="AS378" s="46">
        <v>923845.25</v>
      </c>
      <c r="AT378" s="45">
        <v>2681400.38</v>
      </c>
      <c r="AU378" s="46">
        <v>2132133.16</v>
      </c>
      <c r="AV378" s="45">
        <v>12833851.25</v>
      </c>
      <c r="AW378" s="46">
        <v>8602299.4499999993</v>
      </c>
    </row>
    <row r="379" spans="1:49" x14ac:dyDescent="0.25">
      <c r="A379" s="31">
        <v>44176</v>
      </c>
      <c r="B379" s="45">
        <v>2246.72624964133</v>
      </c>
      <c r="C379" s="46">
        <v>1923.8942917987799</v>
      </c>
      <c r="D379" s="45">
        <v>3008.3053999999802</v>
      </c>
      <c r="E379" s="46">
        <v>3707.2667999999999</v>
      </c>
      <c r="F379" s="45">
        <v>2464.1049705047799</v>
      </c>
      <c r="G379" s="46">
        <v>2352.9274</v>
      </c>
      <c r="H379" s="45">
        <v>4056.1480406913802</v>
      </c>
      <c r="I379" s="46">
        <v>4017.66545</v>
      </c>
      <c r="J379" s="45">
        <v>1303.65435</v>
      </c>
      <c r="K379" s="46">
        <v>1417.26854999999</v>
      </c>
      <c r="L379" s="45">
        <v>1949.91189114697</v>
      </c>
      <c r="M379" s="46">
        <v>2207.6451988439298</v>
      </c>
      <c r="N379" s="45">
        <v>2577.8654169322599</v>
      </c>
      <c r="O379" s="46">
        <v>2264.4947757247501</v>
      </c>
      <c r="P379" s="45">
        <v>39510.037244670399</v>
      </c>
      <c r="Q379" s="46">
        <v>27934.224010743099</v>
      </c>
      <c r="R379" s="45">
        <v>689.93512084660802</v>
      </c>
      <c r="S379" s="46">
        <v>630.38091898574896</v>
      </c>
      <c r="T379" s="45">
        <v>4410.3449747228196</v>
      </c>
      <c r="U379" s="46">
        <v>3149.1858713454399</v>
      </c>
      <c r="V379" s="45">
        <v>2484.9409500000102</v>
      </c>
      <c r="W379" s="46">
        <v>2755.3003999999801</v>
      </c>
      <c r="X379" s="45">
        <v>979.819500000007</v>
      </c>
      <c r="Y379" s="46">
        <v>1121.3274999999901</v>
      </c>
      <c r="Z379" s="45">
        <v>255.54849999999601</v>
      </c>
      <c r="AA379" s="46">
        <v>320.18834999999899</v>
      </c>
      <c r="AB379" s="45">
        <v>7973.0898816827503</v>
      </c>
      <c r="AC379" s="46">
        <v>8198.1983738473991</v>
      </c>
      <c r="AD379" s="45">
        <v>5174.3727653241604</v>
      </c>
      <c r="AE379" s="46">
        <v>4141.0182094281199</v>
      </c>
      <c r="AF379" s="45">
        <v>2979.51139894883</v>
      </c>
      <c r="AG379" s="46">
        <v>1799.4399650528901</v>
      </c>
      <c r="AH379" s="45">
        <v>7149.1968231602004</v>
      </c>
      <c r="AI379" s="46">
        <v>4481.6604398462596</v>
      </c>
      <c r="AJ379" s="45">
        <v>2367.1708775536699</v>
      </c>
      <c r="AK379" s="46">
        <v>2623.1516499999798</v>
      </c>
      <c r="AL379" s="45">
        <v>8261.1008155830805</v>
      </c>
      <c r="AM379" s="46">
        <v>5137.2199405155898</v>
      </c>
      <c r="AN379" s="45">
        <v>4260.9961129239</v>
      </c>
      <c r="AO379" s="46">
        <v>2866.4705217700198</v>
      </c>
      <c r="AP379" s="45">
        <v>448617.14</v>
      </c>
      <c r="AQ379" s="46">
        <v>316538.02</v>
      </c>
      <c r="AR379" s="45">
        <v>1207595.31</v>
      </c>
      <c r="AS379" s="46">
        <v>924044.92</v>
      </c>
      <c r="AT379" s="45">
        <v>2686352.13</v>
      </c>
      <c r="AU379" s="46">
        <v>2128277.0699999998</v>
      </c>
      <c r="AV379" s="45">
        <v>12970822.699999999</v>
      </c>
      <c r="AW379" s="46">
        <v>8642252.1099999994</v>
      </c>
    </row>
    <row r="380" spans="1:49" x14ac:dyDescent="0.25">
      <c r="A380" s="31">
        <v>44179</v>
      </c>
      <c r="B380" s="45">
        <v>2245.9695050430901</v>
      </c>
      <c r="C380" s="46">
        <v>1923.4177544209499</v>
      </c>
      <c r="D380" s="45">
        <v>3009.2190999999898</v>
      </c>
      <c r="E380" s="46">
        <v>3708.3922499999899</v>
      </c>
      <c r="F380" s="45">
        <v>2464.3568391189601</v>
      </c>
      <c r="G380" s="46">
        <v>2354.3764499999902</v>
      </c>
      <c r="H380" s="45">
        <v>4059.3176231813</v>
      </c>
      <c r="I380" s="46">
        <v>4021.3649999999898</v>
      </c>
      <c r="J380" s="45">
        <v>1303.7696000000001</v>
      </c>
      <c r="K380" s="46">
        <v>1417.3937000000001</v>
      </c>
      <c r="L380" s="45">
        <v>1961.1086637880701</v>
      </c>
      <c r="M380" s="46">
        <v>2273.0780254430902</v>
      </c>
      <c r="N380" s="45">
        <v>2571.5066722844299</v>
      </c>
      <c r="O380" s="46">
        <v>2243.8710451605598</v>
      </c>
      <c r="P380" s="45">
        <v>39700.950212230397</v>
      </c>
      <c r="Q380" s="46">
        <v>28066.704536481499</v>
      </c>
      <c r="R380" s="45">
        <v>700.64813286461901</v>
      </c>
      <c r="S380" s="46">
        <v>640.85636040143299</v>
      </c>
      <c r="T380" s="45">
        <v>4416.7525983482201</v>
      </c>
      <c r="U380" s="46">
        <v>2972.6905433011102</v>
      </c>
      <c r="V380" s="45">
        <v>2481.3254499999798</v>
      </c>
      <c r="W380" s="46">
        <v>2751.2916500000101</v>
      </c>
      <c r="X380" s="45">
        <v>979.31365000000699</v>
      </c>
      <c r="Y380" s="46">
        <v>1120.7490499999799</v>
      </c>
      <c r="Z380" s="45">
        <v>255.46889999999999</v>
      </c>
      <c r="AA380" s="46">
        <v>320.08889999999599</v>
      </c>
      <c r="AB380" s="45">
        <v>7935.7146722661801</v>
      </c>
      <c r="AC380" s="46">
        <v>8161.3421765368803</v>
      </c>
      <c r="AD380" s="45">
        <v>5115.5108550014302</v>
      </c>
      <c r="AE380" s="46">
        <v>4119.4972432162403</v>
      </c>
      <c r="AF380" s="45">
        <v>2985.80898206046</v>
      </c>
      <c r="AG380" s="46">
        <v>1832.65868299915</v>
      </c>
      <c r="AH380" s="45">
        <v>7148.1709480466798</v>
      </c>
      <c r="AI380" s="46">
        <v>4358.6209742641804</v>
      </c>
      <c r="AJ380" s="45">
        <v>2351.0645853974802</v>
      </c>
      <c r="AK380" s="46">
        <v>2620.6607999999901</v>
      </c>
      <c r="AL380" s="45">
        <v>8197.7733129102999</v>
      </c>
      <c r="AM380" s="46">
        <v>5100.0881792478604</v>
      </c>
      <c r="AN380" s="45">
        <v>4258.7499068779298</v>
      </c>
      <c r="AO380" s="46">
        <v>2815.49169869466</v>
      </c>
      <c r="AP380" s="45">
        <v>449136.06</v>
      </c>
      <c r="AQ380" s="46">
        <v>316197.42</v>
      </c>
      <c r="AR380" s="45">
        <v>1207926.29</v>
      </c>
      <c r="AS380" s="46">
        <v>923445.64</v>
      </c>
      <c r="AT380" s="45">
        <v>2685390.56</v>
      </c>
      <c r="AU380" s="46">
        <v>2141290.9500000002</v>
      </c>
      <c r="AV380" s="45">
        <v>12954804.02</v>
      </c>
      <c r="AW380" s="46">
        <v>8690599.9000000004</v>
      </c>
    </row>
    <row r="381" spans="1:49" x14ac:dyDescent="0.25">
      <c r="A381" s="31">
        <v>44180</v>
      </c>
      <c r="B381" s="45">
        <v>2234.0805270909</v>
      </c>
      <c r="C381" s="46">
        <v>1912.67937601057</v>
      </c>
      <c r="D381" s="45">
        <v>3012.6895</v>
      </c>
      <c r="E381" s="46">
        <v>3712.66884999999</v>
      </c>
      <c r="F381" s="45">
        <v>2466.4932771936901</v>
      </c>
      <c r="G381" s="46">
        <v>2356.5503999999801</v>
      </c>
      <c r="H381" s="45">
        <v>4063.51456651526</v>
      </c>
      <c r="I381" s="46">
        <v>4026.91410000001</v>
      </c>
      <c r="J381" s="45">
        <v>1304.22975</v>
      </c>
      <c r="K381" s="46">
        <v>1417.8937999999901</v>
      </c>
      <c r="L381" s="45">
        <v>1950.6281723045399</v>
      </c>
      <c r="M381" s="46">
        <v>2268.0022943477802</v>
      </c>
      <c r="N381" s="45">
        <v>2572.5111415862002</v>
      </c>
      <c r="O381" s="46">
        <v>2244.7528968422598</v>
      </c>
      <c r="P381" s="45">
        <v>39842.033190014503</v>
      </c>
      <c r="Q381" s="46">
        <v>28230.973924870101</v>
      </c>
      <c r="R381" s="45">
        <v>711.56791346751004</v>
      </c>
      <c r="S381" s="46">
        <v>652.50933913628103</v>
      </c>
      <c r="T381" s="45">
        <v>4409.1162134953802</v>
      </c>
      <c r="U381" s="46">
        <v>2952.0429880383699</v>
      </c>
      <c r="V381" s="45">
        <v>2479.23875000001</v>
      </c>
      <c r="W381" s="46">
        <v>2748.97864999999</v>
      </c>
      <c r="X381" s="45">
        <v>978.73634999999103</v>
      </c>
      <c r="Y381" s="46">
        <v>1120.0878499999999</v>
      </c>
      <c r="Z381" s="45">
        <v>255.43480000000099</v>
      </c>
      <c r="AA381" s="46">
        <v>320.04634999999797</v>
      </c>
      <c r="AB381" s="45">
        <v>7884.3425151305701</v>
      </c>
      <c r="AC381" s="46">
        <v>8106.6407200352096</v>
      </c>
      <c r="AD381" s="45">
        <v>5089.4234316641696</v>
      </c>
      <c r="AE381" s="46">
        <v>4126.9625594737699</v>
      </c>
      <c r="AF381" s="45">
        <v>2962.6642619538702</v>
      </c>
      <c r="AG381" s="46">
        <v>1826.23420697962</v>
      </c>
      <c r="AH381" s="45">
        <v>7113.6087412481902</v>
      </c>
      <c r="AI381" s="46">
        <v>4314.2138392041697</v>
      </c>
      <c r="AJ381" s="45">
        <v>2335.5913799448599</v>
      </c>
      <c r="AK381" s="46">
        <v>2619.8820000000001</v>
      </c>
      <c r="AL381" s="45">
        <v>8109.3954966881602</v>
      </c>
      <c r="AM381" s="46">
        <v>5042.7709383987903</v>
      </c>
      <c r="AN381" s="45">
        <v>4250.4908708663097</v>
      </c>
      <c r="AO381" s="46">
        <v>2818.0677227209299</v>
      </c>
      <c r="AP381" s="45">
        <v>449154.85</v>
      </c>
      <c r="AQ381" s="46">
        <v>316215.65000000002</v>
      </c>
      <c r="AR381" s="45">
        <v>1207927.1000000001</v>
      </c>
      <c r="AS381" s="46">
        <v>923410.51</v>
      </c>
      <c r="AT381" s="45">
        <v>2685316.64</v>
      </c>
      <c r="AU381" s="46">
        <v>2133592.2200000002</v>
      </c>
      <c r="AV381" s="45">
        <v>12949722.23</v>
      </c>
      <c r="AW381" s="46">
        <v>8679502.3499999996</v>
      </c>
    </row>
    <row r="382" spans="1:49" x14ac:dyDescent="0.25">
      <c r="A382" s="31">
        <v>44181</v>
      </c>
      <c r="B382" s="45">
        <v>2204.6344789927098</v>
      </c>
      <c r="C382" s="46">
        <v>1887.5126956083</v>
      </c>
      <c r="D382" s="45">
        <v>3003.3739500000102</v>
      </c>
      <c r="E382" s="46">
        <v>3701.1891999999998</v>
      </c>
      <c r="F382" s="45">
        <v>2463.6644514719301</v>
      </c>
      <c r="G382" s="46">
        <v>2355.1013499999999</v>
      </c>
      <c r="H382" s="45">
        <v>4054.9301751414901</v>
      </c>
      <c r="I382" s="46">
        <v>4018.9866999999999</v>
      </c>
      <c r="J382" s="45">
        <v>1303.8843999999999</v>
      </c>
      <c r="K382" s="46">
        <v>1417.5183999999899</v>
      </c>
      <c r="L382" s="45">
        <v>1976.9513996631499</v>
      </c>
      <c r="M382" s="46">
        <v>2274.7386097829299</v>
      </c>
      <c r="N382" s="45">
        <v>2572.7144488065601</v>
      </c>
      <c r="O382" s="46">
        <v>2244.92202402474</v>
      </c>
      <c r="P382" s="45">
        <v>40153.5084081686</v>
      </c>
      <c r="Q382" s="46">
        <v>28440.904560332099</v>
      </c>
      <c r="R382" s="45">
        <v>695.43477797855803</v>
      </c>
      <c r="S382" s="46">
        <v>637.70018671224898</v>
      </c>
      <c r="T382" s="45">
        <v>4404.2886453643696</v>
      </c>
      <c r="U382" s="46">
        <v>2947.4279768782799</v>
      </c>
      <c r="V382" s="45">
        <v>2469.2262500000102</v>
      </c>
      <c r="W382" s="46">
        <v>2737.87544999999</v>
      </c>
      <c r="X382" s="45">
        <v>976.78564999999503</v>
      </c>
      <c r="Y382" s="46">
        <v>1117.85580000001</v>
      </c>
      <c r="Z382" s="45">
        <v>255.241400000005</v>
      </c>
      <c r="AA382" s="46">
        <v>319.804049999992</v>
      </c>
      <c r="AB382" s="45">
        <v>7792.20501691351</v>
      </c>
      <c r="AC382" s="46">
        <v>8012.73382139767</v>
      </c>
      <c r="AD382" s="45">
        <v>5088.7016751338197</v>
      </c>
      <c r="AE382" s="46">
        <v>4149.26619291529</v>
      </c>
      <c r="AF382" s="45">
        <v>2965.9181237432499</v>
      </c>
      <c r="AG382" s="46">
        <v>1812.3272098990799</v>
      </c>
      <c r="AH382" s="45">
        <v>7097.5955005906098</v>
      </c>
      <c r="AI382" s="46">
        <v>4303.9142344122301</v>
      </c>
      <c r="AJ382" s="45">
        <v>2317.9716999999901</v>
      </c>
      <c r="AK382" s="46">
        <v>2609.7627000000002</v>
      </c>
      <c r="AL382" s="45">
        <v>8138.3521097026096</v>
      </c>
      <c r="AM382" s="46">
        <v>5056.7813611681704</v>
      </c>
      <c r="AN382" s="45">
        <v>4247.7386185066898</v>
      </c>
      <c r="AO382" s="46">
        <v>2814.0482504728202</v>
      </c>
      <c r="AP382" s="45">
        <v>449054.92</v>
      </c>
      <c r="AQ382" s="46">
        <v>316154.77</v>
      </c>
      <c r="AR382" s="45">
        <v>1207059.32</v>
      </c>
      <c r="AS382" s="46">
        <v>922724.44</v>
      </c>
      <c r="AT382" s="45">
        <v>2680997.39</v>
      </c>
      <c r="AU382" s="46">
        <v>2114961.0699999998</v>
      </c>
      <c r="AV382" s="45">
        <v>12860726.67</v>
      </c>
      <c r="AW382" s="46">
        <v>8581694.3900000006</v>
      </c>
    </row>
    <row r="383" spans="1:49" x14ac:dyDescent="0.25">
      <c r="A383" s="31">
        <v>44182</v>
      </c>
      <c r="B383" s="45">
        <v>2197.2022976660901</v>
      </c>
      <c r="C383" s="46">
        <v>1900.0949488214701</v>
      </c>
      <c r="D383" s="45">
        <v>3003.1911499999801</v>
      </c>
      <c r="E383" s="46">
        <v>3700.9644500000099</v>
      </c>
      <c r="F383" s="45">
        <v>2463.9045508794802</v>
      </c>
      <c r="G383" s="46">
        <v>2355.4633999999901</v>
      </c>
      <c r="H383" s="45">
        <v>4053.2235011702401</v>
      </c>
      <c r="I383" s="46">
        <v>4018.7225499999799</v>
      </c>
      <c r="J383" s="45">
        <v>1303.9992499999901</v>
      </c>
      <c r="K383" s="46">
        <v>1417.64355</v>
      </c>
      <c r="L383" s="45">
        <v>1980.6316959339799</v>
      </c>
      <c r="M383" s="46">
        <v>2271.5057436712</v>
      </c>
      <c r="N383" s="45">
        <v>2572.6584546889198</v>
      </c>
      <c r="O383" s="46">
        <v>2244.88133687457</v>
      </c>
      <c r="P383" s="45">
        <v>40572.753587741703</v>
      </c>
      <c r="Q383" s="46">
        <v>28743.243558360999</v>
      </c>
      <c r="R383" s="45">
        <v>694.24390500071502</v>
      </c>
      <c r="S383" s="46">
        <v>641.52792223613596</v>
      </c>
      <c r="T383" s="45">
        <v>4407.9498994245396</v>
      </c>
      <c r="U383" s="46">
        <v>2948.3348038355098</v>
      </c>
      <c r="V383" s="45">
        <v>2471.1730499999899</v>
      </c>
      <c r="W383" s="46">
        <v>2740.0345499999999</v>
      </c>
      <c r="X383" s="45">
        <v>976.85800000001097</v>
      </c>
      <c r="Y383" s="46">
        <v>1117.9384499999801</v>
      </c>
      <c r="Z383" s="45">
        <v>255.25280000000399</v>
      </c>
      <c r="AA383" s="46">
        <v>319.818349999997</v>
      </c>
      <c r="AB383" s="45">
        <v>7805.5338354019405</v>
      </c>
      <c r="AC383" s="46">
        <v>8025.6935159681798</v>
      </c>
      <c r="AD383" s="45">
        <v>5047.20057067383</v>
      </c>
      <c r="AE383" s="46">
        <v>4143.9795406768299</v>
      </c>
      <c r="AF383" s="45">
        <v>2950.73938568824</v>
      </c>
      <c r="AG383" s="46">
        <v>1801.34375536674</v>
      </c>
      <c r="AH383" s="45">
        <v>7067.2479478388796</v>
      </c>
      <c r="AI383" s="46">
        <v>4285.0961400570404</v>
      </c>
      <c r="AJ383" s="45">
        <v>2322.1854079242698</v>
      </c>
      <c r="AK383" s="46">
        <v>2611.7860000000001</v>
      </c>
      <c r="AL383" s="45">
        <v>8142.8410179676703</v>
      </c>
      <c r="AM383" s="46">
        <v>5059.5875939280104</v>
      </c>
      <c r="AN383" s="45">
        <v>4245.6231300099598</v>
      </c>
      <c r="AO383" s="46">
        <v>2811.4319483681902</v>
      </c>
      <c r="AP383" s="45">
        <v>447942.63</v>
      </c>
      <c r="AQ383" s="46">
        <v>316503.17</v>
      </c>
      <c r="AR383" s="45">
        <v>1206511.17</v>
      </c>
      <c r="AS383" s="46">
        <v>923602.19</v>
      </c>
      <c r="AT383" s="45">
        <v>2681125.12</v>
      </c>
      <c r="AU383" s="46">
        <v>2116706.4</v>
      </c>
      <c r="AV383" s="45">
        <v>12869495.699999999</v>
      </c>
      <c r="AW383" s="46">
        <v>8541654.4600000009</v>
      </c>
    </row>
    <row r="384" spans="1:49" x14ac:dyDescent="0.25">
      <c r="A384" s="31">
        <v>44183</v>
      </c>
      <c r="B384" s="45">
        <v>2121.0277964035499</v>
      </c>
      <c r="C384" s="46">
        <v>1881.22739772818</v>
      </c>
      <c r="D384" s="45">
        <v>2998.62479999998</v>
      </c>
      <c r="E384" s="46">
        <v>3695.3368</v>
      </c>
      <c r="F384" s="45">
        <v>2459.1351580598398</v>
      </c>
      <c r="G384" s="46">
        <v>2352.2024499999902</v>
      </c>
      <c r="H384" s="45">
        <v>4043.5558878701299</v>
      </c>
      <c r="I384" s="46">
        <v>4009.7380499999799</v>
      </c>
      <c r="J384" s="45">
        <v>1303.19415</v>
      </c>
      <c r="K384" s="46">
        <v>1416.76754999999</v>
      </c>
      <c r="L384" s="45">
        <v>1975.5549547718399</v>
      </c>
      <c r="M384" s="46">
        <v>2266.0449787838002</v>
      </c>
      <c r="N384" s="45">
        <v>2570.6416511245302</v>
      </c>
      <c r="O384" s="46">
        <v>2243.1194270854498</v>
      </c>
      <c r="P384" s="45">
        <v>40349.748628319598</v>
      </c>
      <c r="Q384" s="46">
        <v>28669.838357446199</v>
      </c>
      <c r="R384" s="45">
        <v>673.85269967348199</v>
      </c>
      <c r="S384" s="46">
        <v>623.98090830103195</v>
      </c>
      <c r="T384" s="45">
        <v>4336.1469877785503</v>
      </c>
      <c r="U384" s="46">
        <v>2893.7557041985901</v>
      </c>
      <c r="V384" s="45">
        <v>2470.75584999999</v>
      </c>
      <c r="W384" s="46">
        <v>2739.57170000001</v>
      </c>
      <c r="X384" s="45">
        <v>976.78564999999503</v>
      </c>
      <c r="Y384" s="46">
        <v>1117.85580000001</v>
      </c>
      <c r="Z384" s="45">
        <v>255.241400000005</v>
      </c>
      <c r="AA384" s="46">
        <v>319.804049999992</v>
      </c>
      <c r="AB384" s="45">
        <v>7782.5389957281504</v>
      </c>
      <c r="AC384" s="46">
        <v>8002.9909030210501</v>
      </c>
      <c r="AD384" s="45">
        <v>4990.0481234077097</v>
      </c>
      <c r="AE384" s="46">
        <v>4126.6944215133799</v>
      </c>
      <c r="AF384" s="45">
        <v>2931.2551999847201</v>
      </c>
      <c r="AG384" s="46">
        <v>1789.9450148599799</v>
      </c>
      <c r="AH384" s="45">
        <v>6988.9178556466504</v>
      </c>
      <c r="AI384" s="46">
        <v>4236.74218764334</v>
      </c>
      <c r="AJ384" s="45">
        <v>2319.4924999999998</v>
      </c>
      <c r="AK384" s="46">
        <v>2611.4747499999798</v>
      </c>
      <c r="AL384" s="45">
        <v>8048.7576909224399</v>
      </c>
      <c r="AM384" s="46">
        <v>5061.8682933083101</v>
      </c>
      <c r="AN384" s="45">
        <v>4227.4003521979503</v>
      </c>
      <c r="AO384" s="46">
        <v>2771.2651422557901</v>
      </c>
      <c r="AP384" s="45">
        <v>448504.75</v>
      </c>
      <c r="AQ384" s="46">
        <v>316463.71999999997</v>
      </c>
      <c r="AR384" s="45">
        <v>1206528.44</v>
      </c>
      <c r="AS384" s="46">
        <v>923148.28</v>
      </c>
      <c r="AT384" s="45">
        <v>2680744.33</v>
      </c>
      <c r="AU384" s="46">
        <v>2106453.94</v>
      </c>
      <c r="AV384" s="45">
        <v>12845836.460000001</v>
      </c>
      <c r="AW384" s="46">
        <v>8478301.25</v>
      </c>
    </row>
    <row r="385" spans="1:49" x14ac:dyDescent="0.25">
      <c r="A385" s="31">
        <v>44186</v>
      </c>
      <c r="B385" s="45">
        <v>2154.8269566447798</v>
      </c>
      <c r="C385" s="46">
        <v>1882.46964209573</v>
      </c>
      <c r="D385" s="45">
        <v>2998.0774499999902</v>
      </c>
      <c r="E385" s="46">
        <v>3694.66120000001</v>
      </c>
      <c r="F385" s="45">
        <v>2458.0483351779499</v>
      </c>
      <c r="G385" s="46">
        <v>2351.2969499999999</v>
      </c>
      <c r="H385" s="45">
        <v>4038.3482973575901</v>
      </c>
      <c r="I385" s="46">
        <v>4006.5903988835198</v>
      </c>
      <c r="J385" s="45">
        <v>1302.9640999999999</v>
      </c>
      <c r="K385" s="46">
        <v>1416.51774999999</v>
      </c>
      <c r="L385" s="45">
        <v>1964.02601082756</v>
      </c>
      <c r="M385" s="46">
        <v>2223.6201193567699</v>
      </c>
      <c r="N385" s="45">
        <v>2588.06137480793</v>
      </c>
      <c r="O385" s="46">
        <v>2273.4497011610601</v>
      </c>
      <c r="P385" s="45">
        <v>39086.000572043697</v>
      </c>
      <c r="Q385" s="46">
        <v>27688.297205577201</v>
      </c>
      <c r="R385" s="45">
        <v>645.29835087210199</v>
      </c>
      <c r="S385" s="46">
        <v>590.24943059590703</v>
      </c>
      <c r="T385" s="45">
        <v>4192.35438045314</v>
      </c>
      <c r="U385" s="46">
        <v>2802.42445864616</v>
      </c>
      <c r="V385" s="45">
        <v>2473.5374500000098</v>
      </c>
      <c r="W385" s="46">
        <v>2742.6560999999901</v>
      </c>
      <c r="X385" s="45">
        <v>977.29155000002197</v>
      </c>
      <c r="Y385" s="46">
        <v>1118.4346499999799</v>
      </c>
      <c r="Z385" s="45">
        <v>255.29829999999501</v>
      </c>
      <c r="AA385" s="46">
        <v>319.87525000000198</v>
      </c>
      <c r="AB385" s="45">
        <v>7760.9025447826198</v>
      </c>
      <c r="AC385" s="46">
        <v>7978.4393534321398</v>
      </c>
      <c r="AD385" s="45">
        <v>5095.8523665795301</v>
      </c>
      <c r="AE385" s="46">
        <v>4095.3249900454098</v>
      </c>
      <c r="AF385" s="45">
        <v>2874.9647806655198</v>
      </c>
      <c r="AG385" s="46">
        <v>1725.74282406767</v>
      </c>
      <c r="AH385" s="45">
        <v>6797.1245074386097</v>
      </c>
      <c r="AI385" s="46">
        <v>4223.0309418627903</v>
      </c>
      <c r="AJ385" s="45">
        <v>2320.87565</v>
      </c>
      <c r="AK385" s="46">
        <v>2613.0319</v>
      </c>
      <c r="AL385" s="45">
        <v>7839.87470505903</v>
      </c>
      <c r="AM385" s="46">
        <v>4866.9943834384603</v>
      </c>
      <c r="AN385" s="45">
        <v>4078.53416402843</v>
      </c>
      <c r="AO385" s="46">
        <v>2698.0355548584698</v>
      </c>
      <c r="AP385" s="45">
        <v>449068.33</v>
      </c>
      <c r="AQ385" s="46">
        <v>316153.68</v>
      </c>
      <c r="AR385" s="45">
        <v>1207458.53</v>
      </c>
      <c r="AS385" s="46">
        <v>922763.45</v>
      </c>
      <c r="AT385" s="45">
        <v>2682465.0699999998</v>
      </c>
      <c r="AU385" s="46">
        <v>2110155.67</v>
      </c>
      <c r="AV385" s="45">
        <v>12882945.66</v>
      </c>
      <c r="AW385" s="46">
        <v>8470872.3900000006</v>
      </c>
    </row>
    <row r="386" spans="1:49" x14ac:dyDescent="0.25">
      <c r="A386" s="31">
        <v>44187</v>
      </c>
      <c r="B386" s="45">
        <v>2133.7922747390098</v>
      </c>
      <c r="C386" s="46">
        <v>1864.1740220285801</v>
      </c>
      <c r="D386" s="45">
        <v>3000.8168499999801</v>
      </c>
      <c r="E386" s="46">
        <v>3698.0380500000001</v>
      </c>
      <c r="F386" s="45">
        <v>2458.1506079423598</v>
      </c>
      <c r="G386" s="46">
        <v>2352.7464499999901</v>
      </c>
      <c r="H386" s="45">
        <v>4044.91172129592</v>
      </c>
      <c r="I386" s="46">
        <v>4014.8423850945501</v>
      </c>
      <c r="J386" s="45">
        <v>1303.19415</v>
      </c>
      <c r="K386" s="46">
        <v>1416.76754999999</v>
      </c>
      <c r="L386" s="45">
        <v>2014.3313578367599</v>
      </c>
      <c r="M386" s="46">
        <v>2283.5881401225602</v>
      </c>
      <c r="N386" s="45">
        <v>2582.58606068779</v>
      </c>
      <c r="O386" s="46">
        <v>2268.6374598774501</v>
      </c>
      <c r="P386" s="45">
        <v>39518.763831633398</v>
      </c>
      <c r="Q386" s="46">
        <v>27994.5604971217</v>
      </c>
      <c r="R386" s="45">
        <v>660.97773759805102</v>
      </c>
      <c r="S386" s="46">
        <v>604.74233838727105</v>
      </c>
      <c r="T386" s="45">
        <v>4255.3859944476299</v>
      </c>
      <c r="U386" s="46">
        <v>2844.2487525634401</v>
      </c>
      <c r="V386" s="45">
        <v>2474.5108500000101</v>
      </c>
      <c r="W386" s="46">
        <v>2743.7351999999901</v>
      </c>
      <c r="X386" s="45">
        <v>977.14685000000497</v>
      </c>
      <c r="Y386" s="46">
        <v>1118.2692999999999</v>
      </c>
      <c r="Z386" s="45">
        <v>255.25280000000399</v>
      </c>
      <c r="AA386" s="46">
        <v>319.818349999997</v>
      </c>
      <c r="AB386" s="45">
        <v>7731.6439045485604</v>
      </c>
      <c r="AC386" s="46">
        <v>7948.5646129643201</v>
      </c>
      <c r="AD386" s="45">
        <v>4885.5080993662004</v>
      </c>
      <c r="AE386" s="46">
        <v>4084.0365427072002</v>
      </c>
      <c r="AF386" s="45">
        <v>2886.9526913802101</v>
      </c>
      <c r="AG386" s="46">
        <v>1760.24943113058</v>
      </c>
      <c r="AH386" s="45">
        <v>6891.6962442699496</v>
      </c>
      <c r="AI386" s="46">
        <v>4185.5076892284296</v>
      </c>
      <c r="AJ386" s="45">
        <v>2322.2583499999901</v>
      </c>
      <c r="AK386" s="46">
        <v>2614.5889999999999</v>
      </c>
      <c r="AL386" s="45">
        <v>7883.9362012497904</v>
      </c>
      <c r="AM386" s="46">
        <v>4895.6627909050803</v>
      </c>
      <c r="AN386" s="45">
        <v>4133.8421297387104</v>
      </c>
      <c r="AO386" s="46">
        <v>2734.4662941184001</v>
      </c>
      <c r="AP386" s="45">
        <v>449091.95</v>
      </c>
      <c r="AQ386" s="46">
        <v>316180.28999999998</v>
      </c>
      <c r="AR386" s="45">
        <v>1207054.4099999999</v>
      </c>
      <c r="AS386" s="46">
        <v>922732.1</v>
      </c>
      <c r="AT386" s="45">
        <v>2681878.16</v>
      </c>
      <c r="AU386" s="46">
        <v>2131860.31</v>
      </c>
      <c r="AV386" s="45">
        <v>12886517.91</v>
      </c>
      <c r="AW386" s="46">
        <v>8432384.9100000001</v>
      </c>
    </row>
    <row r="387" spans="1:49" x14ac:dyDescent="0.25">
      <c r="A387" s="31">
        <v>44188</v>
      </c>
      <c r="B387" s="45">
        <v>2111.1883535920001</v>
      </c>
      <c r="C387" s="46">
        <v>1844.31357914814</v>
      </c>
      <c r="D387" s="45">
        <v>2989.3096499999901</v>
      </c>
      <c r="E387" s="46">
        <v>3683.8571000000002</v>
      </c>
      <c r="F387" s="45">
        <v>2453.84778288195</v>
      </c>
      <c r="G387" s="46">
        <v>2348.76054999999</v>
      </c>
      <c r="H387" s="45">
        <v>4028.2141908516501</v>
      </c>
      <c r="I387" s="46">
        <v>4000.6434889703901</v>
      </c>
      <c r="J387" s="45">
        <v>1302.3886</v>
      </c>
      <c r="K387" s="46">
        <v>1415.89209999999</v>
      </c>
      <c r="L387" s="45">
        <v>2005.9865493300599</v>
      </c>
      <c r="M387" s="46">
        <v>2273.51275942439</v>
      </c>
      <c r="N387" s="45">
        <v>2586.0747194494002</v>
      </c>
      <c r="O387" s="46">
        <v>2271.6764469171399</v>
      </c>
      <c r="P387" s="45">
        <v>39900.201049655101</v>
      </c>
      <c r="Q387" s="46">
        <v>28262.136455792999</v>
      </c>
      <c r="R387" s="45">
        <v>678.68278161945295</v>
      </c>
      <c r="S387" s="46">
        <v>620.87364654401404</v>
      </c>
      <c r="T387" s="45">
        <v>4293.1288132203799</v>
      </c>
      <c r="U387" s="46">
        <v>2871.04576729257</v>
      </c>
      <c r="V387" s="45">
        <v>2462.5506500000001</v>
      </c>
      <c r="W387" s="46">
        <v>2730.4742000000001</v>
      </c>
      <c r="X387" s="45">
        <v>975.124349999993</v>
      </c>
      <c r="Y387" s="46">
        <v>1115.95449999999</v>
      </c>
      <c r="Z387" s="45">
        <v>255.11674999999599</v>
      </c>
      <c r="AA387" s="46">
        <v>319.647199999995</v>
      </c>
      <c r="AB387" s="45">
        <v>7609.6092068725402</v>
      </c>
      <c r="AC387" s="46">
        <v>7821.2689858447502</v>
      </c>
      <c r="AD387" s="45">
        <v>4964.1646403411396</v>
      </c>
      <c r="AE387" s="46">
        <v>4142.4269867530302</v>
      </c>
      <c r="AF387" s="45">
        <v>2875.5254945269298</v>
      </c>
      <c r="AG387" s="46">
        <v>1753.8677793586801</v>
      </c>
      <c r="AH387" s="45">
        <v>6944.1933197733197</v>
      </c>
      <c r="AI387" s="46">
        <v>4256.8516446139101</v>
      </c>
      <c r="AJ387" s="45">
        <v>2312.3022999999898</v>
      </c>
      <c r="AK387" s="46">
        <v>2603.3797</v>
      </c>
      <c r="AL387" s="45">
        <v>7868.4516045105001</v>
      </c>
      <c r="AM387" s="46">
        <v>4884.7504407427796</v>
      </c>
      <c r="AN387" s="45">
        <v>4163.5444058783796</v>
      </c>
      <c r="AO387" s="46">
        <v>2753.8259207932902</v>
      </c>
      <c r="AP387" s="45">
        <v>449061.01</v>
      </c>
      <c r="AQ387" s="46">
        <v>316159.15000000002</v>
      </c>
      <c r="AR387" s="45">
        <v>1206180.96</v>
      </c>
      <c r="AS387" s="46">
        <v>922078.87</v>
      </c>
      <c r="AT387" s="45">
        <v>2678482.06</v>
      </c>
      <c r="AU387" s="46">
        <v>2125172.64</v>
      </c>
      <c r="AV387" s="45">
        <v>12817921.26</v>
      </c>
      <c r="AW387" s="46">
        <v>8352870.5599999996</v>
      </c>
    </row>
    <row r="388" spans="1:49" x14ac:dyDescent="0.25">
      <c r="A388" s="31">
        <v>44189</v>
      </c>
      <c r="B388" s="45">
        <v>2116.1114616599102</v>
      </c>
      <c r="C388" s="46">
        <v>1848.86670549936</v>
      </c>
      <c r="D388" s="45">
        <v>2989.3096499999901</v>
      </c>
      <c r="E388" s="46">
        <v>3683.8571000000002</v>
      </c>
      <c r="F388" s="45">
        <v>2452.99820000001</v>
      </c>
      <c r="G388" s="46">
        <v>2348.76054999999</v>
      </c>
      <c r="H388" s="45">
        <v>4027.5637408396001</v>
      </c>
      <c r="I388" s="46">
        <v>4001.7653781808699</v>
      </c>
      <c r="J388" s="45">
        <v>1302.3886</v>
      </c>
      <c r="K388" s="46">
        <v>1415.89209999999</v>
      </c>
      <c r="L388" s="45">
        <v>2031.8764131478299</v>
      </c>
      <c r="M388" s="46">
        <v>2333.5405402364399</v>
      </c>
      <c r="N388" s="45">
        <v>2580.3481536002801</v>
      </c>
      <c r="O388" s="46">
        <v>2266.6460799809702</v>
      </c>
      <c r="P388" s="45">
        <v>39668.082991019801</v>
      </c>
      <c r="Q388" s="46">
        <v>28087.9502386198</v>
      </c>
      <c r="R388" s="45">
        <v>673.70587084249303</v>
      </c>
      <c r="S388" s="46">
        <v>616.28740883214095</v>
      </c>
      <c r="T388" s="45">
        <v>4268.3632407061305</v>
      </c>
      <c r="U388" s="46">
        <v>2852.0448926126301</v>
      </c>
      <c r="V388" s="45">
        <v>2462.5506500000001</v>
      </c>
      <c r="W388" s="46">
        <v>2730.4742000000001</v>
      </c>
      <c r="X388" s="45">
        <v>975.124349999993</v>
      </c>
      <c r="Y388" s="46">
        <v>1115.95449999999</v>
      </c>
      <c r="Z388" s="45">
        <v>255.11674999999599</v>
      </c>
      <c r="AA388" s="46">
        <v>319.647199999995</v>
      </c>
      <c r="AB388" s="45">
        <v>7597.9482871604596</v>
      </c>
      <c r="AC388" s="46">
        <v>7810.4466338230104</v>
      </c>
      <c r="AD388" s="45">
        <v>4930.5918729921596</v>
      </c>
      <c r="AE388" s="46">
        <v>4133.2540573173501</v>
      </c>
      <c r="AF388" s="45">
        <v>2858.3920240870798</v>
      </c>
      <c r="AG388" s="46">
        <v>1742.27105612331</v>
      </c>
      <c r="AH388" s="45">
        <v>6886.0339146804499</v>
      </c>
      <c r="AI388" s="46">
        <v>4221.1399336075601</v>
      </c>
      <c r="AJ388" s="45">
        <v>2312.3022999999898</v>
      </c>
      <c r="AK388" s="46">
        <v>2603.3797</v>
      </c>
      <c r="AL388" s="45">
        <v>7833.1526990946904</v>
      </c>
      <c r="AM388" s="46">
        <v>4859.1972167488802</v>
      </c>
      <c r="AN388" s="45">
        <v>4139.3013648937304</v>
      </c>
      <c r="AO388" s="46">
        <v>2735.70716661608</v>
      </c>
      <c r="AP388" s="45">
        <v>447925.66</v>
      </c>
      <c r="AQ388" s="46">
        <v>316492.13</v>
      </c>
      <c r="AR388" s="45">
        <v>1205535.8700000001</v>
      </c>
      <c r="AS388" s="46">
        <v>922984.01</v>
      </c>
      <c r="AT388" s="45">
        <v>2677901.0499999998</v>
      </c>
      <c r="AU388" s="46">
        <v>2124807.16</v>
      </c>
      <c r="AV388" s="45">
        <v>12821869.890000001</v>
      </c>
      <c r="AW388" s="46">
        <v>8322198.0099999998</v>
      </c>
    </row>
    <row r="389" spans="1:49" x14ac:dyDescent="0.25">
      <c r="A389" s="31">
        <v>44193</v>
      </c>
      <c r="B389" s="45">
        <v>2129.4381005076498</v>
      </c>
      <c r="C389" s="46">
        <v>1860.52750757443</v>
      </c>
      <c r="D389" s="45">
        <v>2998.8074999999999</v>
      </c>
      <c r="E389" s="46">
        <v>3695.5619499999898</v>
      </c>
      <c r="F389" s="45">
        <v>2459.8097499999899</v>
      </c>
      <c r="G389" s="46">
        <v>2355.2824000000001</v>
      </c>
      <c r="H389" s="45">
        <v>4046.49167693544</v>
      </c>
      <c r="I389" s="46">
        <v>4023.0141983386402</v>
      </c>
      <c r="J389" s="45">
        <v>1303.5395000000001</v>
      </c>
      <c r="K389" s="46">
        <v>1417.1429499999999</v>
      </c>
      <c r="L389" s="45">
        <v>2030.7224316578299</v>
      </c>
      <c r="M389" s="46">
        <v>2335.9147193922199</v>
      </c>
      <c r="N389" s="45">
        <v>2582.3458288401598</v>
      </c>
      <c r="O389" s="46">
        <v>2268.4406069534298</v>
      </c>
      <c r="P389" s="45">
        <v>40157.813308704899</v>
      </c>
      <c r="Q389" s="46">
        <v>28432.964505657801</v>
      </c>
      <c r="R389" s="45">
        <v>672.95845887287999</v>
      </c>
      <c r="S389" s="46">
        <v>615.41934096966304</v>
      </c>
      <c r="T389" s="45">
        <v>4305.5358076368302</v>
      </c>
      <c r="U389" s="46">
        <v>2876.2877943470999</v>
      </c>
      <c r="V389" s="45">
        <v>2467.00089999998</v>
      </c>
      <c r="W389" s="46">
        <v>2735.40870000001</v>
      </c>
      <c r="X389" s="45">
        <v>975.846749999998</v>
      </c>
      <c r="Y389" s="46">
        <v>1116.7815000000001</v>
      </c>
      <c r="Z389" s="45">
        <v>255.128149999995</v>
      </c>
      <c r="AA389" s="46">
        <v>319.66154999999998</v>
      </c>
      <c r="AB389" s="45">
        <v>7624.7461954229402</v>
      </c>
      <c r="AC389" s="46">
        <v>7837.4239190512799</v>
      </c>
      <c r="AD389" s="45">
        <v>4880.8707628556604</v>
      </c>
      <c r="AE389" s="46">
        <v>4119.3984974571904</v>
      </c>
      <c r="AF389" s="45">
        <v>2860.3269996171598</v>
      </c>
      <c r="AG389" s="46">
        <v>1741.8291279580401</v>
      </c>
      <c r="AH389" s="45">
        <v>6877.8108488893404</v>
      </c>
      <c r="AI389" s="46">
        <v>4218.0595663295599</v>
      </c>
      <c r="AJ389" s="45">
        <v>2317.8331499999999</v>
      </c>
      <c r="AK389" s="46">
        <v>2609.6068500000001</v>
      </c>
      <c r="AL389" s="45">
        <v>7930.5258249280396</v>
      </c>
      <c r="AM389" s="46">
        <v>4921.0176910601404</v>
      </c>
      <c r="AN389" s="45">
        <v>4169.5165429654298</v>
      </c>
      <c r="AO389" s="46">
        <v>2754.9200896441898</v>
      </c>
      <c r="AP389" s="45">
        <v>449107.41</v>
      </c>
      <c r="AQ389" s="46">
        <v>316450.03999999998</v>
      </c>
      <c r="AR389" s="45">
        <v>1206644.49</v>
      </c>
      <c r="AS389" s="46">
        <v>922798.58</v>
      </c>
      <c r="AT389" s="45">
        <v>2679121.5699999998</v>
      </c>
      <c r="AU389" s="46">
        <v>2125638.48</v>
      </c>
      <c r="AV389" s="45">
        <v>12820907.65</v>
      </c>
      <c r="AW389" s="46">
        <v>8287930.9500000002</v>
      </c>
    </row>
    <row r="390" spans="1:49" x14ac:dyDescent="0.25">
      <c r="A390" s="31">
        <v>44194</v>
      </c>
      <c r="B390" s="45">
        <v>2128.7529489938702</v>
      </c>
      <c r="C390" s="46">
        <v>1860.0475325376999</v>
      </c>
      <c r="D390" s="45">
        <v>2997.7119500000099</v>
      </c>
      <c r="E390" s="46">
        <v>3694.2112999999999</v>
      </c>
      <c r="F390" s="45">
        <v>2458.4854999999998</v>
      </c>
      <c r="G390" s="46">
        <v>2354.0144</v>
      </c>
      <c r="H390" s="45">
        <v>4042.6206520247702</v>
      </c>
      <c r="I390" s="46">
        <v>4020.97554203558</v>
      </c>
      <c r="J390" s="45">
        <v>1303.19415</v>
      </c>
      <c r="K390" s="46">
        <v>1416.76754999999</v>
      </c>
      <c r="L390" s="45">
        <v>2013.0728842546</v>
      </c>
      <c r="M390" s="46">
        <v>2317.9798622203102</v>
      </c>
      <c r="N390" s="45">
        <v>2581.4040392503998</v>
      </c>
      <c r="O390" s="46">
        <v>2267.5948461438502</v>
      </c>
      <c r="P390" s="45">
        <v>39991.6704187914</v>
      </c>
      <c r="Q390" s="46">
        <v>28314.868335029201</v>
      </c>
      <c r="R390" s="45">
        <v>666.70116087578003</v>
      </c>
      <c r="S390" s="46">
        <v>609.37864495312795</v>
      </c>
      <c r="T390" s="45">
        <v>4289.9277049716002</v>
      </c>
      <c r="U390" s="46">
        <v>2867.84199547342</v>
      </c>
      <c r="V390" s="45">
        <v>2471.31204999999</v>
      </c>
      <c r="W390" s="46">
        <v>2740.18885000001</v>
      </c>
      <c r="X390" s="45">
        <v>976.56914999998799</v>
      </c>
      <c r="Y390" s="46">
        <v>1117.6081000000099</v>
      </c>
      <c r="Z390" s="45">
        <v>255.18499999999901</v>
      </c>
      <c r="AA390" s="46">
        <v>319.73320000000098</v>
      </c>
      <c r="AB390" s="45">
        <v>7610.0654617752298</v>
      </c>
      <c r="AC390" s="46">
        <v>7821.6714483441201</v>
      </c>
      <c r="AD390" s="45">
        <v>4888.4126812827499</v>
      </c>
      <c r="AE390" s="46">
        <v>4161.4431636159297</v>
      </c>
      <c r="AF390" s="45">
        <v>2846.4370457281598</v>
      </c>
      <c r="AG390" s="46">
        <v>1734.0798514291801</v>
      </c>
      <c r="AH390" s="45">
        <v>6835.4851759168796</v>
      </c>
      <c r="AI390" s="46">
        <v>4191.7313960986303</v>
      </c>
      <c r="AJ390" s="45">
        <v>2321.2903999999999</v>
      </c>
      <c r="AK390" s="46">
        <v>2613.4989999999798</v>
      </c>
      <c r="AL390" s="45">
        <v>7975.8791527654603</v>
      </c>
      <c r="AM390" s="46">
        <v>4948.0806408053504</v>
      </c>
      <c r="AN390" s="45">
        <v>4159.5668194931204</v>
      </c>
      <c r="AO390" s="46">
        <v>2747.9887769328202</v>
      </c>
      <c r="AP390" s="45">
        <v>449601.91</v>
      </c>
      <c r="AQ390" s="46">
        <v>316078.83</v>
      </c>
      <c r="AR390" s="45">
        <v>1206940.8999999999</v>
      </c>
      <c r="AS390" s="46">
        <v>922249.48</v>
      </c>
      <c r="AT390" s="45">
        <v>2679759.73</v>
      </c>
      <c r="AU390" s="46">
        <v>2113984.9300000002</v>
      </c>
      <c r="AV390" s="45">
        <v>12817449.92</v>
      </c>
      <c r="AW390" s="46">
        <v>8230879.0899999999</v>
      </c>
    </row>
    <row r="391" spans="1:49" x14ac:dyDescent="0.25">
      <c r="A391" s="31">
        <v>44195</v>
      </c>
      <c r="B391" s="45">
        <v>2125.6489169698398</v>
      </c>
      <c r="C391" s="46">
        <v>1857.3014834770499</v>
      </c>
      <c r="D391" s="45">
        <v>2997.1636999999901</v>
      </c>
      <c r="E391" s="46">
        <v>3693.5358000000001</v>
      </c>
      <c r="F391" s="45">
        <v>2458.2962500000099</v>
      </c>
      <c r="G391" s="46">
        <v>2353.83339999999</v>
      </c>
      <c r="H391" s="45">
        <v>4042.60095563094</v>
      </c>
      <c r="I391" s="46">
        <v>4023.4537353237502</v>
      </c>
      <c r="J391" s="45">
        <v>1303.0788499999901</v>
      </c>
      <c r="K391" s="46">
        <v>1416.6424500000001</v>
      </c>
      <c r="L391" s="45">
        <v>2008.70101589308</v>
      </c>
      <c r="M391" s="46">
        <v>2311.47797474555</v>
      </c>
      <c r="N391" s="45">
        <v>2584.0836461982799</v>
      </c>
      <c r="O391" s="46">
        <v>2269.9175855098101</v>
      </c>
      <c r="P391" s="45">
        <v>39735.059331608201</v>
      </c>
      <c r="Q391" s="46">
        <v>28307.136348559299</v>
      </c>
      <c r="R391" s="45">
        <v>658.38401872703696</v>
      </c>
      <c r="S391" s="46">
        <v>601.811464433948</v>
      </c>
      <c r="T391" s="45">
        <v>4247.2022481339</v>
      </c>
      <c r="U391" s="46">
        <v>2836.9623830732899</v>
      </c>
      <c r="V391" s="45">
        <v>2470.4772499999799</v>
      </c>
      <c r="W391" s="46">
        <v>2739.2635500000101</v>
      </c>
      <c r="X391" s="45">
        <v>976.42450000001395</v>
      </c>
      <c r="Y391" s="46">
        <v>1117.4426999999901</v>
      </c>
      <c r="Z391" s="45">
        <v>255.173650000001</v>
      </c>
      <c r="AA391" s="46">
        <v>319.71844999999701</v>
      </c>
      <c r="AB391" s="45">
        <v>7565.6877681796605</v>
      </c>
      <c r="AC391" s="46">
        <v>7774.22785154541</v>
      </c>
      <c r="AD391" s="45">
        <v>4968.2707919691502</v>
      </c>
      <c r="AE391" s="46">
        <v>4237.9073926911997</v>
      </c>
      <c r="AF391" s="45">
        <v>2822.91324321007</v>
      </c>
      <c r="AG391" s="46">
        <v>1718.6376587824</v>
      </c>
      <c r="AH391" s="45">
        <v>6787.8328492865203</v>
      </c>
      <c r="AI391" s="46">
        <v>4162.5733979390398</v>
      </c>
      <c r="AJ391" s="45">
        <v>2321.1518500000102</v>
      </c>
      <c r="AK391" s="46">
        <v>2613.3435999999901</v>
      </c>
      <c r="AL391" s="45">
        <v>8077.6345761128296</v>
      </c>
      <c r="AM391" s="46">
        <v>4977.9375653013003</v>
      </c>
      <c r="AN391" s="45">
        <v>4126.9562308538298</v>
      </c>
      <c r="AO391" s="46">
        <v>2724.4797595463601</v>
      </c>
      <c r="AP391" s="45">
        <v>449755.89</v>
      </c>
      <c r="AQ391" s="46">
        <v>315717.89</v>
      </c>
      <c r="AR391" s="45">
        <v>1207995.1299999999</v>
      </c>
      <c r="AS391" s="46">
        <v>922496.6</v>
      </c>
      <c r="AT391" s="45">
        <v>2682318.6800000002</v>
      </c>
      <c r="AU391" s="46">
        <v>2103219.73</v>
      </c>
      <c r="AV391" s="45">
        <v>12848873.48</v>
      </c>
      <c r="AW391" s="46">
        <v>8189350.4000000004</v>
      </c>
    </row>
    <row r="392" spans="1:49" x14ac:dyDescent="0.25">
      <c r="A392" s="31">
        <v>44196</v>
      </c>
      <c r="B392" s="45">
        <v>2124.3838939715401</v>
      </c>
      <c r="C392" s="46">
        <v>1856.1966811596201</v>
      </c>
      <c r="D392" s="45">
        <v>2997.1636999999901</v>
      </c>
      <c r="E392" s="46">
        <v>3693.5358000000001</v>
      </c>
      <c r="F392" s="45">
        <v>2458.2962500000099</v>
      </c>
      <c r="G392" s="46">
        <v>2353.83339999999</v>
      </c>
      <c r="H392" s="45">
        <v>4041.8938329248299</v>
      </c>
      <c r="I392" s="46">
        <v>4024.6010162757598</v>
      </c>
      <c r="J392" s="45">
        <v>1303.0788499999901</v>
      </c>
      <c r="K392" s="46">
        <v>1416.6424500000001</v>
      </c>
      <c r="L392" s="45">
        <v>2002.8704888649299</v>
      </c>
      <c r="M392" s="46">
        <v>2306.9417067617601</v>
      </c>
      <c r="N392" s="45">
        <v>2586.1894922155202</v>
      </c>
      <c r="O392" s="46">
        <v>2271.7674083335601</v>
      </c>
      <c r="P392" s="45">
        <v>39469.678245526098</v>
      </c>
      <c r="Q392" s="46">
        <v>28173.866488256699</v>
      </c>
      <c r="R392" s="45">
        <v>654.51873665136304</v>
      </c>
      <c r="S392" s="46">
        <v>597.83069141489796</v>
      </c>
      <c r="T392" s="45">
        <v>4218.5983968640503</v>
      </c>
      <c r="U392" s="46">
        <v>2817.0266902112899</v>
      </c>
      <c r="V392" s="45">
        <v>2470.4772499999799</v>
      </c>
      <c r="W392" s="46">
        <v>2739.2635500000101</v>
      </c>
      <c r="X392" s="45">
        <v>976.42450000001395</v>
      </c>
      <c r="Y392" s="46">
        <v>1117.4426999999901</v>
      </c>
      <c r="Z392" s="45">
        <v>255.173650000001</v>
      </c>
      <c r="AA392" s="46">
        <v>319.71844999999701</v>
      </c>
      <c r="AB392" s="45">
        <v>7518.7537552342401</v>
      </c>
      <c r="AC392" s="46">
        <v>7724.7219914503903</v>
      </c>
      <c r="AD392" s="45">
        <v>4991.2038251852</v>
      </c>
      <c r="AE392" s="46">
        <v>4241.3609884818597</v>
      </c>
      <c r="AF392" s="45">
        <v>2802.6065061538402</v>
      </c>
      <c r="AG392" s="46">
        <v>1704.44636160648</v>
      </c>
      <c r="AH392" s="45">
        <v>6740.4024163812301</v>
      </c>
      <c r="AI392" s="46">
        <v>4128.1523198190698</v>
      </c>
      <c r="AJ392" s="45">
        <v>2321.1518500000102</v>
      </c>
      <c r="AK392" s="46">
        <v>2613.3435999999901</v>
      </c>
      <c r="AL392" s="45">
        <v>8194.7791427503507</v>
      </c>
      <c r="AM392" s="46">
        <v>5050.6877507483096</v>
      </c>
      <c r="AN392" s="45">
        <v>4099.0526139342401</v>
      </c>
      <c r="AO392" s="46">
        <v>2705.7126911363198</v>
      </c>
      <c r="AP392" s="45">
        <v>449634.37</v>
      </c>
      <c r="AQ392" s="46">
        <v>316113.53000000003</v>
      </c>
      <c r="AR392" s="45">
        <v>1207507.3700000001</v>
      </c>
      <c r="AS392" s="46">
        <v>922468.79</v>
      </c>
      <c r="AT392" s="45">
        <v>2683502.83</v>
      </c>
      <c r="AU392" s="46">
        <v>2089654.35</v>
      </c>
      <c r="AV392" s="45">
        <v>12880667.92</v>
      </c>
      <c r="AW392" s="46">
        <v>8149397.9199999999</v>
      </c>
    </row>
    <row r="393" spans="1:49" x14ac:dyDescent="0.25">
      <c r="A393" s="31">
        <v>44200</v>
      </c>
      <c r="B393" s="45">
        <v>2112.8459626407498</v>
      </c>
      <c r="C393" s="46">
        <v>1845.6362264194299</v>
      </c>
      <c r="D393" s="45">
        <v>3002.2779</v>
      </c>
      <c r="E393" s="46">
        <v>3699.8385499999899</v>
      </c>
      <c r="F393" s="45">
        <v>2457.7285000000002</v>
      </c>
      <c r="G393" s="46">
        <v>2353.2894499999902</v>
      </c>
      <c r="H393" s="45">
        <v>4040.76122939059</v>
      </c>
      <c r="I393" s="46">
        <v>4026.0296057103201</v>
      </c>
      <c r="J393" s="45">
        <v>1303.19415</v>
      </c>
      <c r="K393" s="46">
        <v>1416.76754999999</v>
      </c>
      <c r="L393" s="45">
        <v>1989.4028999694599</v>
      </c>
      <c r="M393" s="46">
        <v>2290.1155308379498</v>
      </c>
      <c r="N393" s="45">
        <v>2582.2020719386401</v>
      </c>
      <c r="O393" s="46">
        <v>2268.2844989872801</v>
      </c>
      <c r="P393" s="45">
        <v>39124.752259041903</v>
      </c>
      <c r="Q393" s="46">
        <v>27918.5737024019</v>
      </c>
      <c r="R393" s="45">
        <v>645.89182720738495</v>
      </c>
      <c r="S393" s="46">
        <v>589.80250635328002</v>
      </c>
      <c r="T393" s="45">
        <v>4186.7862686667204</v>
      </c>
      <c r="U393" s="46">
        <v>2797.8316982162</v>
      </c>
      <c r="V393" s="45">
        <v>2477.1528499999999</v>
      </c>
      <c r="W393" s="46">
        <v>2746.6652999999901</v>
      </c>
      <c r="X393" s="45">
        <v>977.43574999998498</v>
      </c>
      <c r="Y393" s="46">
        <v>1118.6001000000001</v>
      </c>
      <c r="Z393" s="45">
        <v>255.26414999999599</v>
      </c>
      <c r="AA393" s="46">
        <v>319.832249999998</v>
      </c>
      <c r="AB393" s="45">
        <v>7509.7872172670104</v>
      </c>
      <c r="AC393" s="46">
        <v>7713.2924329244797</v>
      </c>
      <c r="AD393" s="45">
        <v>5055.6486361346097</v>
      </c>
      <c r="AE393" s="46">
        <v>4281.3511288461696</v>
      </c>
      <c r="AF393" s="45">
        <v>2769.2123953847299</v>
      </c>
      <c r="AG393" s="46">
        <v>1684.9147692696299</v>
      </c>
      <c r="AH393" s="45">
        <v>6632.0225458341001</v>
      </c>
      <c r="AI393" s="46">
        <v>4102.0269146389601</v>
      </c>
      <c r="AJ393" s="45">
        <v>2325.85364999998</v>
      </c>
      <c r="AK393" s="46">
        <v>2618.6365500000202</v>
      </c>
      <c r="AL393" s="45">
        <v>8136.58670183098</v>
      </c>
      <c r="AM393" s="46">
        <v>5013.0817498219303</v>
      </c>
      <c r="AN393" s="45">
        <v>4066.3724002066901</v>
      </c>
      <c r="AO393" s="46">
        <v>2683.3172157740601</v>
      </c>
      <c r="AP393" s="45">
        <v>447293.8</v>
      </c>
      <c r="AQ393" s="46">
        <v>313149.55</v>
      </c>
      <c r="AR393" s="45">
        <v>1205913.79</v>
      </c>
      <c r="AS393" s="46">
        <v>918495.91</v>
      </c>
      <c r="AT393" s="45">
        <v>2685689.89</v>
      </c>
      <c r="AU393" s="46">
        <v>2091409.52</v>
      </c>
      <c r="AV393" s="45">
        <v>12918593.49</v>
      </c>
      <c r="AW393" s="46">
        <v>8171838.6600000001</v>
      </c>
    </row>
    <row r="394" spans="1:49" x14ac:dyDescent="0.25">
      <c r="A394" s="31">
        <v>44201</v>
      </c>
      <c r="B394" s="45">
        <v>2097.9524707893702</v>
      </c>
      <c r="C394" s="46">
        <v>1837.1767964201599</v>
      </c>
      <c r="D394" s="45">
        <v>3001.5473500000098</v>
      </c>
      <c r="E394" s="46">
        <v>3698.9382999999698</v>
      </c>
      <c r="F394" s="45">
        <v>2465.15092433789</v>
      </c>
      <c r="G394" s="46">
        <v>2352.2024499999902</v>
      </c>
      <c r="H394" s="45">
        <v>4008.5205097661301</v>
      </c>
      <c r="I394" s="46">
        <v>4024.2741148008399</v>
      </c>
      <c r="J394" s="45">
        <v>1302.9640999999999</v>
      </c>
      <c r="K394" s="46">
        <v>1416.51774999999</v>
      </c>
      <c r="L394" s="45">
        <v>1974.2565044811099</v>
      </c>
      <c r="M394" s="46">
        <v>2274.5954589544499</v>
      </c>
      <c r="N394" s="45">
        <v>2581.94993374757</v>
      </c>
      <c r="O394" s="46">
        <v>2268.0732822915202</v>
      </c>
      <c r="P394" s="45">
        <v>38610.114671046802</v>
      </c>
      <c r="Q394" s="46">
        <v>27542.120904962401</v>
      </c>
      <c r="R394" s="45">
        <v>639.84674764550903</v>
      </c>
      <c r="S394" s="46">
        <v>584.41076764253398</v>
      </c>
      <c r="T394" s="45">
        <v>4136.6431331365402</v>
      </c>
      <c r="U394" s="46">
        <v>2762.06081800539</v>
      </c>
      <c r="V394" s="45">
        <v>2474.0936499999998</v>
      </c>
      <c r="W394" s="46">
        <v>2743.2732500000002</v>
      </c>
      <c r="X394" s="45">
        <v>977.21919999999102</v>
      </c>
      <c r="Y394" s="46">
        <v>1118.35195</v>
      </c>
      <c r="Z394" s="45">
        <v>255.26414999999599</v>
      </c>
      <c r="AA394" s="46">
        <v>319.832249999998</v>
      </c>
      <c r="AB394" s="45">
        <v>7448.0101836609101</v>
      </c>
      <c r="AC394" s="46">
        <v>7648.7743628120998</v>
      </c>
      <c r="AD394" s="45">
        <v>5135.9718786735602</v>
      </c>
      <c r="AE394" s="46">
        <v>4357.8234295509401</v>
      </c>
      <c r="AF394" s="45">
        <v>2752.7054457766199</v>
      </c>
      <c r="AG394" s="46">
        <v>1673.92294376718</v>
      </c>
      <c r="AH394" s="45">
        <v>6621.95963883887</v>
      </c>
      <c r="AI394" s="46">
        <v>4096.3130173967302</v>
      </c>
      <c r="AJ394" s="45">
        <v>2323.2263499999799</v>
      </c>
      <c r="AK394" s="46">
        <v>2615.6786500000098</v>
      </c>
      <c r="AL394" s="45">
        <v>8062.1257366288301</v>
      </c>
      <c r="AM394" s="46">
        <v>4962.9720199323101</v>
      </c>
      <c r="AN394" s="45">
        <v>4027.9298555091</v>
      </c>
      <c r="AO394" s="46">
        <v>2656.00582593126</v>
      </c>
      <c r="AP394" s="45">
        <v>447274.6</v>
      </c>
      <c r="AQ394" s="46">
        <v>313232.98</v>
      </c>
      <c r="AR394" s="45">
        <v>1205695.8500000001</v>
      </c>
      <c r="AS394" s="46">
        <v>918252.53</v>
      </c>
      <c r="AT394" s="45">
        <v>2683814.2999999998</v>
      </c>
      <c r="AU394" s="46">
        <v>2096342.86</v>
      </c>
      <c r="AV394" s="45">
        <v>12869743.17</v>
      </c>
      <c r="AW394" s="46">
        <v>8122127.29</v>
      </c>
    </row>
    <row r="395" spans="1:49" x14ac:dyDescent="0.25">
      <c r="A395" s="31">
        <v>44202</v>
      </c>
      <c r="B395" s="45">
        <v>2080.61598251347</v>
      </c>
      <c r="C395" s="46">
        <v>1821.54917038742</v>
      </c>
      <c r="D395" s="45">
        <v>2996.25044999999</v>
      </c>
      <c r="E395" s="46">
        <v>3692.41075000001</v>
      </c>
      <c r="F395" s="45">
        <v>2489.5242643615502</v>
      </c>
      <c r="G395" s="46">
        <v>2351.1154999999999</v>
      </c>
      <c r="H395" s="45">
        <v>4061.3362382056498</v>
      </c>
      <c r="I395" s="46">
        <v>4024.9174408773802</v>
      </c>
      <c r="J395" s="45">
        <v>1303.0788499999901</v>
      </c>
      <c r="K395" s="46">
        <v>1416.6424500000001</v>
      </c>
      <c r="L395" s="45">
        <v>1959.9569694407301</v>
      </c>
      <c r="M395" s="46">
        <v>2254.2198002415298</v>
      </c>
      <c r="N395" s="45">
        <v>2577.64984899712</v>
      </c>
      <c r="O395" s="46">
        <v>2264.3164085318899</v>
      </c>
      <c r="P395" s="45">
        <v>39538.305137062503</v>
      </c>
      <c r="Q395" s="46">
        <v>27955.7249578306</v>
      </c>
      <c r="R395" s="45">
        <v>674.20025154578502</v>
      </c>
      <c r="S395" s="46">
        <v>615.33844559807699</v>
      </c>
      <c r="T395" s="45">
        <v>4203.5847480399998</v>
      </c>
      <c r="U395" s="46">
        <v>2806.10126681047</v>
      </c>
      <c r="V395" s="45">
        <v>2466.7222999999899</v>
      </c>
      <c r="W395" s="46">
        <v>2735.1000999999801</v>
      </c>
      <c r="X395" s="45">
        <v>976.13559999997801</v>
      </c>
      <c r="Y395" s="46">
        <v>1117.11185000002</v>
      </c>
      <c r="Z395" s="45">
        <v>255.19639999999899</v>
      </c>
      <c r="AA395" s="46">
        <v>319.74710000000198</v>
      </c>
      <c r="AB395" s="45">
        <v>7339.4669739619503</v>
      </c>
      <c r="AC395" s="46">
        <v>7535.1485065981997</v>
      </c>
      <c r="AD395" s="45">
        <v>5116.0401055312104</v>
      </c>
      <c r="AE395" s="46">
        <v>4343.0688052989599</v>
      </c>
      <c r="AF395" s="45">
        <v>2788.54890515435</v>
      </c>
      <c r="AG395" s="46">
        <v>1693.9916407047499</v>
      </c>
      <c r="AH395" s="45">
        <v>6643.4432164392801</v>
      </c>
      <c r="AI395" s="46">
        <v>4115.16959742375</v>
      </c>
      <c r="AJ395" s="45">
        <v>2317.8331499999999</v>
      </c>
      <c r="AK395" s="46">
        <v>2609.6068500000001</v>
      </c>
      <c r="AL395" s="45">
        <v>8050.2102101483697</v>
      </c>
      <c r="AM395" s="46">
        <v>4959.0687906666499</v>
      </c>
      <c r="AN395" s="45">
        <v>4064.5384714276702</v>
      </c>
      <c r="AO395" s="46">
        <v>2679.9025070886801</v>
      </c>
      <c r="AP395" s="45">
        <v>447340.96</v>
      </c>
      <c r="AQ395" s="46">
        <v>313486.84000000003</v>
      </c>
      <c r="AR395" s="45">
        <v>1205136.6399999999</v>
      </c>
      <c r="AS395" s="46">
        <v>918168.11</v>
      </c>
      <c r="AT395" s="45">
        <v>2679513.87</v>
      </c>
      <c r="AU395" s="46">
        <v>2082419.9</v>
      </c>
      <c r="AV395" s="45">
        <v>12778464.560000001</v>
      </c>
      <c r="AW395" s="46">
        <v>8019602.0300000003</v>
      </c>
    </row>
    <row r="396" spans="1:49" x14ac:dyDescent="0.25">
      <c r="A396" s="31">
        <v>44203</v>
      </c>
      <c r="B396" s="45">
        <v>2064.1318869245702</v>
      </c>
      <c r="C396" s="46">
        <v>1807.14362856769</v>
      </c>
      <c r="D396" s="45">
        <v>2996.9814000000101</v>
      </c>
      <c r="E396" s="46">
        <v>3693.3105999999898</v>
      </c>
      <c r="F396" s="45">
        <v>2494.4081190253301</v>
      </c>
      <c r="G396" s="46">
        <v>2351.6594499999801</v>
      </c>
      <c r="H396" s="45">
        <v>4061.8327623058799</v>
      </c>
      <c r="I396" s="46">
        <v>4028.2041846534999</v>
      </c>
      <c r="J396" s="45">
        <v>1303.0788499999901</v>
      </c>
      <c r="K396" s="46">
        <v>1416.6424500000001</v>
      </c>
      <c r="L396" s="45">
        <v>1967.1964271234399</v>
      </c>
      <c r="M396" s="46">
        <v>2248.3326636859401</v>
      </c>
      <c r="N396" s="45">
        <v>2579.7711498839699</v>
      </c>
      <c r="O396" s="46">
        <v>2266.1507615408</v>
      </c>
      <c r="P396" s="45">
        <v>39480.964878475199</v>
      </c>
      <c r="Q396" s="46">
        <v>27907.166824736501</v>
      </c>
      <c r="R396" s="45">
        <v>684.83861604440403</v>
      </c>
      <c r="S396" s="46">
        <v>625.24912665863599</v>
      </c>
      <c r="T396" s="45">
        <v>4183.0769060720804</v>
      </c>
      <c r="U396" s="46">
        <v>2795.8036421286401</v>
      </c>
      <c r="V396" s="45">
        <v>2465.0536499999898</v>
      </c>
      <c r="W396" s="46">
        <v>2733.2500500000001</v>
      </c>
      <c r="X396" s="45">
        <v>975.99140000001296</v>
      </c>
      <c r="Y396" s="46">
        <v>1116.94649999999</v>
      </c>
      <c r="Z396" s="45">
        <v>255.16225</v>
      </c>
      <c r="AA396" s="46">
        <v>319.70455000000402</v>
      </c>
      <c r="AB396" s="45">
        <v>7330.0692453601596</v>
      </c>
      <c r="AC396" s="46">
        <v>7525.8254096788896</v>
      </c>
      <c r="AD396" s="45">
        <v>5126.3894851626101</v>
      </c>
      <c r="AE396" s="46">
        <v>4359.9663378088699</v>
      </c>
      <c r="AF396" s="45">
        <v>2791.9929524098802</v>
      </c>
      <c r="AG396" s="46">
        <v>1697.0797491059</v>
      </c>
      <c r="AH396" s="45">
        <v>6676.4609536716098</v>
      </c>
      <c r="AI396" s="46">
        <v>4135.4243978340601</v>
      </c>
      <c r="AJ396" s="45">
        <v>2316.5889999999999</v>
      </c>
      <c r="AK396" s="46">
        <v>2608.2060000000001</v>
      </c>
      <c r="AL396" s="45">
        <v>8025.8314475942498</v>
      </c>
      <c r="AM396" s="46">
        <v>4941.6523409194597</v>
      </c>
      <c r="AN396" s="45">
        <v>4049.7785583917098</v>
      </c>
      <c r="AO396" s="46">
        <v>2669.4522521541498</v>
      </c>
      <c r="AP396" s="45">
        <v>447197.29</v>
      </c>
      <c r="AQ396" s="46">
        <v>313179.32</v>
      </c>
      <c r="AR396" s="45">
        <v>1204902.27</v>
      </c>
      <c r="AS396" s="46">
        <v>917709.75</v>
      </c>
      <c r="AT396" s="45">
        <v>2676710.2400000002</v>
      </c>
      <c r="AU396" s="46">
        <v>2065981.92</v>
      </c>
      <c r="AV396" s="45">
        <v>12710514.17</v>
      </c>
      <c r="AW396" s="46">
        <v>7933888.3300000001</v>
      </c>
    </row>
    <row r="397" spans="1:49" x14ac:dyDescent="0.25">
      <c r="A397" s="31">
        <v>44204</v>
      </c>
      <c r="B397" s="45">
        <v>2076.1920933033798</v>
      </c>
      <c r="C397" s="46">
        <v>1817.46797289658</v>
      </c>
      <c r="D397" s="45">
        <v>3000.2690499999799</v>
      </c>
      <c r="E397" s="46">
        <v>3697.3624500000101</v>
      </c>
      <c r="F397" s="45">
        <v>2497.5202914311399</v>
      </c>
      <c r="G397" s="46">
        <v>2354.3764499999902</v>
      </c>
      <c r="H397" s="45">
        <v>4069.4173271577401</v>
      </c>
      <c r="I397" s="46">
        <v>4038.4006259744801</v>
      </c>
      <c r="J397" s="45">
        <v>1303.309</v>
      </c>
      <c r="K397" s="46">
        <v>1416.8926999999901</v>
      </c>
      <c r="L397" s="45">
        <v>1964.81724497048</v>
      </c>
      <c r="M397" s="46">
        <v>2245.19141392761</v>
      </c>
      <c r="N397" s="45">
        <v>2585.6852854671001</v>
      </c>
      <c r="O397" s="46">
        <v>2271.3815525439099</v>
      </c>
      <c r="P397" s="45">
        <v>39410.980939940899</v>
      </c>
      <c r="Q397" s="46">
        <v>27852.289349389299</v>
      </c>
      <c r="R397" s="45">
        <v>678.67241972958197</v>
      </c>
      <c r="S397" s="46">
        <v>617.74594900608304</v>
      </c>
      <c r="T397" s="45">
        <v>4175.2976757802398</v>
      </c>
      <c r="U397" s="46">
        <v>2788.6031782527898</v>
      </c>
      <c r="V397" s="45">
        <v>2465.7489000000101</v>
      </c>
      <c r="W397" s="46">
        <v>2734.0205499999802</v>
      </c>
      <c r="X397" s="45">
        <v>976.06374999999002</v>
      </c>
      <c r="Y397" s="46">
        <v>1117.0291500000001</v>
      </c>
      <c r="Z397" s="45">
        <v>255.173650000001</v>
      </c>
      <c r="AA397" s="46">
        <v>319.71844999999701</v>
      </c>
      <c r="AB397" s="45">
        <v>7375.8286984775104</v>
      </c>
      <c r="AC397" s="46">
        <v>7555.9018325387997</v>
      </c>
      <c r="AD397" s="45">
        <v>5278.9413981986499</v>
      </c>
      <c r="AE397" s="46">
        <v>4498.22146740268</v>
      </c>
      <c r="AF397" s="45">
        <v>2815.6118102739201</v>
      </c>
      <c r="AG397" s="46">
        <v>1710.94667026508</v>
      </c>
      <c r="AH397" s="45">
        <v>6712.2976223169298</v>
      </c>
      <c r="AI397" s="46">
        <v>4158.0716448458797</v>
      </c>
      <c r="AJ397" s="45">
        <v>2317.28035000001</v>
      </c>
      <c r="AK397" s="46">
        <v>2608.9839499999898</v>
      </c>
      <c r="AL397" s="45">
        <v>7977.5508940015698</v>
      </c>
      <c r="AM397" s="46">
        <v>4907.7681729778997</v>
      </c>
      <c r="AN397" s="45">
        <v>4055.0835445898201</v>
      </c>
      <c r="AO397" s="46">
        <v>2671.1883976875401</v>
      </c>
      <c r="AP397" s="45">
        <v>446195.04</v>
      </c>
      <c r="AQ397" s="46">
        <v>313525.27</v>
      </c>
      <c r="AR397" s="45">
        <v>1204602.52</v>
      </c>
      <c r="AS397" s="46">
        <v>918565.54</v>
      </c>
      <c r="AT397" s="45">
        <v>2676013.8199999998</v>
      </c>
      <c r="AU397" s="46">
        <v>2069242.14</v>
      </c>
      <c r="AV397" s="45">
        <v>12714896.779999999</v>
      </c>
      <c r="AW397" s="46">
        <v>7914622.75</v>
      </c>
    </row>
    <row r="398" spans="1:49" x14ac:dyDescent="0.25">
      <c r="A398" s="31">
        <v>44207</v>
      </c>
      <c r="B398" s="45">
        <v>2055.5255763227501</v>
      </c>
      <c r="C398" s="46">
        <v>1799.37539172313</v>
      </c>
      <c r="D398" s="45">
        <v>2993.1455499999902</v>
      </c>
      <c r="E398" s="46">
        <v>3688.58409999999</v>
      </c>
      <c r="F398" s="45">
        <v>2493.72298534931</v>
      </c>
      <c r="G398" s="46">
        <v>2351.2969499999999</v>
      </c>
      <c r="H398" s="45">
        <v>4053.8462775811199</v>
      </c>
      <c r="I398" s="46">
        <v>4025.7917849216401</v>
      </c>
      <c r="J398" s="45">
        <v>1302.6187499999901</v>
      </c>
      <c r="K398" s="46">
        <v>1416.1423999999899</v>
      </c>
      <c r="L398" s="45">
        <v>1964.2949159632999</v>
      </c>
      <c r="M398" s="46">
        <v>2233.2619273985902</v>
      </c>
      <c r="N398" s="45">
        <v>2576.8095925030998</v>
      </c>
      <c r="O398" s="46">
        <v>2263.5540832418001</v>
      </c>
      <c r="P398" s="45">
        <v>39119.932963674801</v>
      </c>
      <c r="Q398" s="46">
        <v>27663.2669428685</v>
      </c>
      <c r="R398" s="45">
        <v>676.019208478118</v>
      </c>
      <c r="S398" s="46">
        <v>615.62048651698501</v>
      </c>
      <c r="T398" s="45">
        <v>4150.6039293808799</v>
      </c>
      <c r="U398" s="46">
        <v>2772.2719000489001</v>
      </c>
      <c r="V398" s="45">
        <v>2460.6034500000001</v>
      </c>
      <c r="W398" s="46">
        <v>2728.3150999999798</v>
      </c>
      <c r="X398" s="45">
        <v>975.41319999999905</v>
      </c>
      <c r="Y398" s="46">
        <v>1116.2853</v>
      </c>
      <c r="Z398" s="45">
        <v>255.150900000001</v>
      </c>
      <c r="AA398" s="46">
        <v>319.69020000000501</v>
      </c>
      <c r="AB398" s="45">
        <v>7279.0819031491801</v>
      </c>
      <c r="AC398" s="46">
        <v>7455.5357858642401</v>
      </c>
      <c r="AD398" s="45">
        <v>5317.4297368612397</v>
      </c>
      <c r="AE398" s="46">
        <v>4509.4957038110997</v>
      </c>
      <c r="AF398" s="45">
        <v>2870.32525731442</v>
      </c>
      <c r="AG398" s="46">
        <v>1697.1065492893199</v>
      </c>
      <c r="AH398" s="45">
        <v>6737.6680409547198</v>
      </c>
      <c r="AI398" s="46">
        <v>4175.2326493024602</v>
      </c>
      <c r="AJ398" s="45">
        <v>2312.3022999999898</v>
      </c>
      <c r="AK398" s="46">
        <v>2603.3797</v>
      </c>
      <c r="AL398" s="45">
        <v>8016.2119751980599</v>
      </c>
      <c r="AM398" s="46">
        <v>4913.8690621072101</v>
      </c>
      <c r="AN398" s="45">
        <v>4023.8008164997</v>
      </c>
      <c r="AO398" s="46">
        <v>2651.09515241194</v>
      </c>
      <c r="AP398" s="45">
        <v>447206.79</v>
      </c>
      <c r="AQ398" s="46">
        <v>313086.36</v>
      </c>
      <c r="AR398" s="45">
        <v>1204599.75</v>
      </c>
      <c r="AS398" s="46">
        <v>917270.59</v>
      </c>
      <c r="AT398" s="45">
        <v>2674481.87</v>
      </c>
      <c r="AU398" s="46">
        <v>2073129.1</v>
      </c>
      <c r="AV398" s="45">
        <v>12642558.560000001</v>
      </c>
      <c r="AW398" s="46">
        <v>7872536.7000000002</v>
      </c>
    </row>
    <row r="399" spans="1:49" x14ac:dyDescent="0.25">
      <c r="A399" s="31">
        <v>44208</v>
      </c>
      <c r="B399" s="45">
        <v>2042.11079234765</v>
      </c>
      <c r="C399" s="46">
        <v>1787.2662759053201</v>
      </c>
      <c r="D399" s="45">
        <v>2978.8985500000099</v>
      </c>
      <c r="E399" s="46">
        <v>3671.0267999999901</v>
      </c>
      <c r="F399" s="45">
        <v>2482.03891169381</v>
      </c>
      <c r="G399" s="46">
        <v>2340.0647000000099</v>
      </c>
      <c r="H399" s="45">
        <v>4018.1357776015998</v>
      </c>
      <c r="I399" s="46">
        <v>3993.0347958458201</v>
      </c>
      <c r="J399" s="45">
        <v>1300.3173999999999</v>
      </c>
      <c r="K399" s="46">
        <v>1413.6401499999999</v>
      </c>
      <c r="L399" s="45">
        <v>1964.2296792392899</v>
      </c>
      <c r="M399" s="46">
        <v>2232.7555966842301</v>
      </c>
      <c r="N399" s="45">
        <v>2577.97149008003</v>
      </c>
      <c r="O399" s="46">
        <v>2264.5909523104201</v>
      </c>
      <c r="P399" s="45">
        <v>38980.137614110899</v>
      </c>
      <c r="Q399" s="46">
        <v>27426.8665377824</v>
      </c>
      <c r="R399" s="45">
        <v>677.492127941082</v>
      </c>
      <c r="S399" s="46">
        <v>616.79148472555096</v>
      </c>
      <c r="T399" s="45">
        <v>4138.5392604510598</v>
      </c>
      <c r="U399" s="46">
        <v>2746.2521991201502</v>
      </c>
      <c r="V399" s="45">
        <v>2453.7887500000002</v>
      </c>
      <c r="W399" s="46">
        <v>2720.7591000000002</v>
      </c>
      <c r="X399" s="45">
        <v>974.18585000000701</v>
      </c>
      <c r="Y399" s="46">
        <v>1114.8801999999901</v>
      </c>
      <c r="Z399" s="45">
        <v>255.10540000001001</v>
      </c>
      <c r="AA399" s="46">
        <v>319.63334999999398</v>
      </c>
      <c r="AB399" s="45">
        <v>7193.9437273271096</v>
      </c>
      <c r="AC399" s="46">
        <v>7366.6149872312899</v>
      </c>
      <c r="AD399" s="45">
        <v>5313.2535065007896</v>
      </c>
      <c r="AE399" s="46">
        <v>4540.1813112994496</v>
      </c>
      <c r="AF399" s="45">
        <v>2859.39118304869</v>
      </c>
      <c r="AG399" s="46">
        <v>1690.42292988908</v>
      </c>
      <c r="AH399" s="45">
        <v>6589.9618449535501</v>
      </c>
      <c r="AI399" s="46">
        <v>4142.8416630573902</v>
      </c>
      <c r="AJ399" s="45">
        <v>2304.5584999999801</v>
      </c>
      <c r="AK399" s="46">
        <v>2594.6612</v>
      </c>
      <c r="AL399" s="45">
        <v>8196.1171333456205</v>
      </c>
      <c r="AM399" s="46">
        <v>4904.4206482639402</v>
      </c>
      <c r="AN399" s="45">
        <v>3993.9474278668399</v>
      </c>
      <c r="AO399" s="46">
        <v>2627.3529857375802</v>
      </c>
      <c r="AP399" s="45">
        <v>447136.06</v>
      </c>
      <c r="AQ399" s="46">
        <v>313132.42</v>
      </c>
      <c r="AR399" s="45">
        <v>1203779.3799999999</v>
      </c>
      <c r="AS399" s="46">
        <v>916476.79</v>
      </c>
      <c r="AT399" s="45">
        <v>2670088.3199999998</v>
      </c>
      <c r="AU399" s="46">
        <v>2092298.58</v>
      </c>
      <c r="AV399" s="45">
        <v>12583489.130000001</v>
      </c>
      <c r="AW399" s="46">
        <v>7933487.96</v>
      </c>
    </row>
    <row r="400" spans="1:49" x14ac:dyDescent="0.25">
      <c r="A400" s="31">
        <v>44209</v>
      </c>
      <c r="B400" s="45">
        <v>2096.0355659146499</v>
      </c>
      <c r="C400" s="46">
        <v>1830.37710206875</v>
      </c>
      <c r="D400" s="45">
        <v>2992.9628000000098</v>
      </c>
      <c r="E400" s="46">
        <v>3688.3588999999702</v>
      </c>
      <c r="F400" s="45">
        <v>2483.7885752841198</v>
      </c>
      <c r="G400" s="46">
        <v>2347.8546000000001</v>
      </c>
      <c r="H400" s="45">
        <v>4200.3099621514402</v>
      </c>
      <c r="I400" s="46">
        <v>4023.3964638951602</v>
      </c>
      <c r="J400" s="45">
        <v>1302.1585499999901</v>
      </c>
      <c r="K400" s="46">
        <v>1415.64185</v>
      </c>
      <c r="L400" s="45">
        <v>1963.2609663868</v>
      </c>
      <c r="M400" s="46">
        <v>2236.87160853863</v>
      </c>
      <c r="N400" s="45">
        <v>2580.0507900524499</v>
      </c>
      <c r="O400" s="46">
        <v>2266.4000346898501</v>
      </c>
      <c r="P400" s="45">
        <v>38132.555247583703</v>
      </c>
      <c r="Q400" s="46">
        <v>27318.2793985194</v>
      </c>
      <c r="R400" s="45">
        <v>668.59835783039102</v>
      </c>
      <c r="S400" s="46">
        <v>608.95477238470403</v>
      </c>
      <c r="T400" s="45">
        <v>4168.1217055680099</v>
      </c>
      <c r="U400" s="46">
        <v>2734.2637956099002</v>
      </c>
      <c r="V400" s="45">
        <v>2466.5837000000101</v>
      </c>
      <c r="W400" s="46">
        <v>2734.94579999999</v>
      </c>
      <c r="X400" s="45">
        <v>975.77440000000797</v>
      </c>
      <c r="Y400" s="46">
        <v>1116.6987999999999</v>
      </c>
      <c r="Z400" s="45">
        <v>255.150900000001</v>
      </c>
      <c r="AA400" s="46">
        <v>319.69020000000501</v>
      </c>
      <c r="AB400" s="45">
        <v>7365.11268638805</v>
      </c>
      <c r="AC400" s="46">
        <v>7513.6674678386398</v>
      </c>
      <c r="AD400" s="45">
        <v>5291.3412000088301</v>
      </c>
      <c r="AE400" s="46">
        <v>4528.1498952824404</v>
      </c>
      <c r="AF400" s="45">
        <v>2838.4773964454898</v>
      </c>
      <c r="AG400" s="46">
        <v>1684.6342568355001</v>
      </c>
      <c r="AH400" s="45">
        <v>6570.6759665597801</v>
      </c>
      <c r="AI400" s="46">
        <v>4123.2782771478596</v>
      </c>
      <c r="AJ400" s="45">
        <v>2316.5889999999999</v>
      </c>
      <c r="AK400" s="46">
        <v>2608.2060000000001</v>
      </c>
      <c r="AL400" s="45">
        <v>8063.4336272497403</v>
      </c>
      <c r="AM400" s="46">
        <v>4863.7708357555402</v>
      </c>
      <c r="AN400" s="45">
        <v>4011.44341561597</v>
      </c>
      <c r="AO400" s="46">
        <v>2613.40167176666</v>
      </c>
      <c r="AP400" s="45">
        <v>447309.22</v>
      </c>
      <c r="AQ400" s="46">
        <v>313463.52</v>
      </c>
      <c r="AR400" s="45">
        <v>1204608.3799999999</v>
      </c>
      <c r="AS400" s="46">
        <v>917703.02</v>
      </c>
      <c r="AT400" s="45">
        <v>2676778.2999999998</v>
      </c>
      <c r="AU400" s="46">
        <v>2114579.9</v>
      </c>
      <c r="AV400" s="45">
        <v>12711979.609999999</v>
      </c>
      <c r="AW400" s="46">
        <v>8103124.1600000001</v>
      </c>
    </row>
    <row r="401" spans="1:49" x14ac:dyDescent="0.25">
      <c r="A401" s="31">
        <v>44210</v>
      </c>
      <c r="B401" s="45">
        <v>2092.5958504146802</v>
      </c>
      <c r="C401" s="46">
        <v>1826.98973375486</v>
      </c>
      <c r="D401" s="45">
        <v>2992.41455000001</v>
      </c>
      <c r="E401" s="46">
        <v>3687.6833999999799</v>
      </c>
      <c r="F401" s="45">
        <v>2476.6977559410602</v>
      </c>
      <c r="G401" s="46">
        <v>2340.7896999999898</v>
      </c>
      <c r="H401" s="45">
        <v>4165.4443420756597</v>
      </c>
      <c r="I401" s="46">
        <v>4004.6931818551402</v>
      </c>
      <c r="J401" s="45">
        <v>1300.08689999999</v>
      </c>
      <c r="K401" s="46">
        <v>1413.3903499999899</v>
      </c>
      <c r="L401" s="45">
        <v>1978.03675386542</v>
      </c>
      <c r="M401" s="46">
        <v>2277.7557933010999</v>
      </c>
      <c r="N401" s="45">
        <v>2579.9611561861698</v>
      </c>
      <c r="O401" s="46">
        <v>2266.3283665274198</v>
      </c>
      <c r="P401" s="45">
        <v>37793.435091224099</v>
      </c>
      <c r="Q401" s="46">
        <v>27212.130132982798</v>
      </c>
      <c r="R401" s="45">
        <v>663.72001324196003</v>
      </c>
      <c r="S401" s="46">
        <v>603.27700382539194</v>
      </c>
      <c r="T401" s="45">
        <v>4024.9060101834798</v>
      </c>
      <c r="U401" s="46">
        <v>2733.6614375634299</v>
      </c>
      <c r="V401" s="45">
        <v>2473.2588500000002</v>
      </c>
      <c r="W401" s="46">
        <v>2742.34754999999</v>
      </c>
      <c r="X401" s="45">
        <v>977.43574999998498</v>
      </c>
      <c r="Y401" s="46">
        <v>1118.6001000000001</v>
      </c>
      <c r="Z401" s="45">
        <v>255.275549999996</v>
      </c>
      <c r="AA401" s="46">
        <v>319.84705000000997</v>
      </c>
      <c r="AB401" s="45">
        <v>7379.8593239977999</v>
      </c>
      <c r="AC401" s="46">
        <v>7527.2356761783403</v>
      </c>
      <c r="AD401" s="45">
        <v>5327.8103046282204</v>
      </c>
      <c r="AE401" s="46">
        <v>4628.2753085452496</v>
      </c>
      <c r="AF401" s="45">
        <v>2801.2662644188999</v>
      </c>
      <c r="AG401" s="46">
        <v>1678.51463215487</v>
      </c>
      <c r="AH401" s="45">
        <v>6213.5666344160099</v>
      </c>
      <c r="AI401" s="46">
        <v>4126.4246123961302</v>
      </c>
      <c r="AJ401" s="45">
        <v>2320.3224</v>
      </c>
      <c r="AK401" s="46">
        <v>2612.40894999999</v>
      </c>
      <c r="AL401" s="45">
        <v>8050.3676729774397</v>
      </c>
      <c r="AM401" s="46">
        <v>4832.4618454464699</v>
      </c>
      <c r="AN401" s="45">
        <v>3890.19498387563</v>
      </c>
      <c r="AO401" s="46">
        <v>2613.3465258054398</v>
      </c>
      <c r="AP401" s="45">
        <v>447215.24</v>
      </c>
      <c r="AQ401" s="46">
        <v>313192.08</v>
      </c>
      <c r="AR401" s="45">
        <v>1205085.22</v>
      </c>
      <c r="AS401" s="46">
        <v>917887.96</v>
      </c>
      <c r="AT401" s="45">
        <v>2678218.4</v>
      </c>
      <c r="AU401" s="46">
        <v>2115625.4</v>
      </c>
      <c r="AV401" s="45">
        <v>12735232.52</v>
      </c>
      <c r="AW401" s="46">
        <v>8064480.5</v>
      </c>
    </row>
    <row r="402" spans="1:49" x14ac:dyDescent="0.25">
      <c r="A402" s="31">
        <v>44211</v>
      </c>
      <c r="B402" s="45">
        <v>2109.9258169109798</v>
      </c>
      <c r="C402" s="46">
        <v>1842.33979134533</v>
      </c>
      <c r="D402" s="45">
        <v>2992.0495000000101</v>
      </c>
      <c r="E402" s="46">
        <v>3687.2334500000002</v>
      </c>
      <c r="F402" s="45">
        <v>2480.7487733963599</v>
      </c>
      <c r="G402" s="46">
        <v>2345.1375500000099</v>
      </c>
      <c r="H402" s="45">
        <v>4176.4453697360505</v>
      </c>
      <c r="I402" s="46">
        <v>4017.29929145608</v>
      </c>
      <c r="J402" s="45">
        <v>1301.1224999999899</v>
      </c>
      <c r="K402" s="46">
        <v>1414.5161000000001</v>
      </c>
      <c r="L402" s="45">
        <v>1971.27683209055</v>
      </c>
      <c r="M402" s="46">
        <v>2271.5582150339001</v>
      </c>
      <c r="N402" s="45">
        <v>2579.3707427488798</v>
      </c>
      <c r="O402" s="46">
        <v>2265.8082363122999</v>
      </c>
      <c r="P402" s="45">
        <v>36014.783435454301</v>
      </c>
      <c r="Q402" s="46">
        <v>26621.7557638588</v>
      </c>
      <c r="R402" s="45">
        <v>650.12985522456995</v>
      </c>
      <c r="S402" s="46">
        <v>588.144710941016</v>
      </c>
      <c r="T402" s="45">
        <v>3939.2337239457102</v>
      </c>
      <c r="U402" s="46">
        <v>2681.0683587155199</v>
      </c>
      <c r="V402" s="45">
        <v>2470.75584999999</v>
      </c>
      <c r="W402" s="46">
        <v>2739.57170000001</v>
      </c>
      <c r="X402" s="45">
        <v>977.002699999985</v>
      </c>
      <c r="Y402" s="46">
        <v>1118.1043</v>
      </c>
      <c r="Z402" s="45">
        <v>255.241400000005</v>
      </c>
      <c r="AA402" s="46">
        <v>319.804049999992</v>
      </c>
      <c r="AB402" s="45">
        <v>7479.7134842517398</v>
      </c>
      <c r="AC402" s="46">
        <v>7554.62438224584</v>
      </c>
      <c r="AD402" s="45">
        <v>5015.0459573661801</v>
      </c>
      <c r="AE402" s="46">
        <v>4553.2791422137398</v>
      </c>
      <c r="AF402" s="45">
        <v>2760.03573105122</v>
      </c>
      <c r="AG402" s="46">
        <v>1652.7581432584</v>
      </c>
      <c r="AH402" s="45">
        <v>5795.6257309991897</v>
      </c>
      <c r="AI402" s="46">
        <v>4045.4632689141299</v>
      </c>
      <c r="AJ402" s="45">
        <v>2318.2483499999998</v>
      </c>
      <c r="AK402" s="46">
        <v>2610.07394999999</v>
      </c>
      <c r="AL402" s="45">
        <v>8075.3990284368601</v>
      </c>
      <c r="AM402" s="46">
        <v>4825.3600179682899</v>
      </c>
      <c r="AN402" s="45">
        <v>3828.1610790785298</v>
      </c>
      <c r="AO402" s="46">
        <v>2568.4432892136601</v>
      </c>
      <c r="AP402" s="45">
        <v>446224.57</v>
      </c>
      <c r="AQ402" s="46">
        <v>313546.34999999998</v>
      </c>
      <c r="AR402" s="45">
        <v>1204792.49</v>
      </c>
      <c r="AS402" s="46">
        <v>918728.4</v>
      </c>
      <c r="AT402" s="45">
        <v>2676654.27</v>
      </c>
      <c r="AU402" s="46">
        <v>2103278</v>
      </c>
      <c r="AV402" s="45">
        <v>12703983.300000001</v>
      </c>
      <c r="AW402" s="46">
        <v>7995606.1200000001</v>
      </c>
    </row>
    <row r="403" spans="1:49" x14ac:dyDescent="0.25">
      <c r="A403" s="31">
        <v>44214</v>
      </c>
      <c r="B403" s="45">
        <v>2098.2779320406098</v>
      </c>
      <c r="C403" s="46">
        <v>1831.7400971513</v>
      </c>
      <c r="D403" s="45">
        <v>2986.9353500000002</v>
      </c>
      <c r="E403" s="46">
        <v>3680.9306999999899</v>
      </c>
      <c r="F403" s="45">
        <v>2479.02915940805</v>
      </c>
      <c r="G403" s="46">
        <v>2343.1446500000002</v>
      </c>
      <c r="H403" s="45">
        <v>4167.0888029000498</v>
      </c>
      <c r="I403" s="46">
        <v>4003.5780963760299</v>
      </c>
      <c r="J403" s="45">
        <v>1300.5471</v>
      </c>
      <c r="K403" s="46">
        <v>1413.8904500000001</v>
      </c>
      <c r="L403" s="45">
        <v>1964.7973505176301</v>
      </c>
      <c r="M403" s="46">
        <v>2256.14540948786</v>
      </c>
      <c r="N403" s="45">
        <v>2582.6602208171698</v>
      </c>
      <c r="O403" s="46">
        <v>2268.7034022900698</v>
      </c>
      <c r="P403" s="45">
        <v>35993.737610685297</v>
      </c>
      <c r="Q403" s="46">
        <v>26607.9055836187</v>
      </c>
      <c r="R403" s="45">
        <v>653.86111619941096</v>
      </c>
      <c r="S403" s="46">
        <v>591.997180710051</v>
      </c>
      <c r="T403" s="45">
        <v>3952.1520240448699</v>
      </c>
      <c r="U403" s="46">
        <v>2669.3176786264198</v>
      </c>
      <c r="V403" s="45">
        <v>2466.7222999999899</v>
      </c>
      <c r="W403" s="46">
        <v>2735.1000999999801</v>
      </c>
      <c r="X403" s="45">
        <v>976.280249999994</v>
      </c>
      <c r="Y403" s="46">
        <v>1117.2773</v>
      </c>
      <c r="Z403" s="45">
        <v>255.20775000000501</v>
      </c>
      <c r="AA403" s="46">
        <v>319.76149999999399</v>
      </c>
      <c r="AB403" s="45">
        <v>7402.1196079617002</v>
      </c>
      <c r="AC403" s="46">
        <v>7474.2048030196802</v>
      </c>
      <c r="AD403" s="45">
        <v>5051.4907909765698</v>
      </c>
      <c r="AE403" s="46">
        <v>4586.3682812728603</v>
      </c>
      <c r="AF403" s="45">
        <v>2738.9252469766502</v>
      </c>
      <c r="AG403" s="46">
        <v>1645.3919547023299</v>
      </c>
      <c r="AH403" s="45">
        <v>5751.0450415340601</v>
      </c>
      <c r="AI403" s="46">
        <v>4049.5124996232898</v>
      </c>
      <c r="AJ403" s="45">
        <v>2313.8231500000202</v>
      </c>
      <c r="AK403" s="46">
        <v>2605.09174999998</v>
      </c>
      <c r="AL403" s="45">
        <v>8013.1371336154698</v>
      </c>
      <c r="AM403" s="46">
        <v>4812.1887628793802</v>
      </c>
      <c r="AN403" s="45">
        <v>3832.05684947495</v>
      </c>
      <c r="AO403" s="46">
        <v>2555.5633886770902</v>
      </c>
      <c r="AP403" s="45">
        <v>447208.43</v>
      </c>
      <c r="AQ403" s="46">
        <v>313087.57</v>
      </c>
      <c r="AR403" s="45">
        <v>1204642.06</v>
      </c>
      <c r="AS403" s="46">
        <v>917303.46</v>
      </c>
      <c r="AT403" s="45">
        <v>2675503.94</v>
      </c>
      <c r="AU403" s="46">
        <v>2100853.36</v>
      </c>
      <c r="AV403" s="45">
        <v>12658653.720000001</v>
      </c>
      <c r="AW403" s="46">
        <v>7930665.1799999997</v>
      </c>
    </row>
    <row r="404" spans="1:49" x14ac:dyDescent="0.25">
      <c r="A404" s="31">
        <v>44215</v>
      </c>
      <c r="B404" s="45">
        <v>2095.2584859539302</v>
      </c>
      <c r="C404" s="46">
        <v>1829.1976493301199</v>
      </c>
      <c r="D404" s="45">
        <v>2992.23179999999</v>
      </c>
      <c r="E404" s="46">
        <v>3687.4585999999999</v>
      </c>
      <c r="F404" s="45">
        <v>2484.2154321344001</v>
      </c>
      <c r="G404" s="46">
        <v>2348.5795499999999</v>
      </c>
      <c r="H404" s="45">
        <v>4184.66124799932</v>
      </c>
      <c r="I404" s="46">
        <v>4022.5447858161901</v>
      </c>
      <c r="J404" s="45">
        <v>1301.92804999999</v>
      </c>
      <c r="K404" s="46">
        <v>1415.39154999999</v>
      </c>
      <c r="L404" s="45">
        <v>1969.35034206654</v>
      </c>
      <c r="M404" s="46">
        <v>2243.6470395528099</v>
      </c>
      <c r="N404" s="45">
        <v>2583.3094468459299</v>
      </c>
      <c r="O404" s="46">
        <v>2269.2572771336499</v>
      </c>
      <c r="P404" s="45">
        <v>35757.443174199099</v>
      </c>
      <c r="Q404" s="46">
        <v>26412.477523767498</v>
      </c>
      <c r="R404" s="45">
        <v>639.259977053645</v>
      </c>
      <c r="S404" s="46">
        <v>578.39267144961696</v>
      </c>
      <c r="T404" s="45">
        <v>3945.5549314638702</v>
      </c>
      <c r="U404" s="46">
        <v>2648.6895295227</v>
      </c>
      <c r="V404" s="45">
        <v>2467.1399500000002</v>
      </c>
      <c r="W404" s="46">
        <v>2735.56249999999</v>
      </c>
      <c r="X404" s="45">
        <v>976.13559999997801</v>
      </c>
      <c r="Y404" s="46">
        <v>1117.11185000002</v>
      </c>
      <c r="Z404" s="45">
        <v>255.173650000001</v>
      </c>
      <c r="AA404" s="46">
        <v>319.71844999999701</v>
      </c>
      <c r="AB404" s="45">
        <v>7387.33301918077</v>
      </c>
      <c r="AC404" s="46">
        <v>7458.8572353361396</v>
      </c>
      <c r="AD404" s="45">
        <v>5094.9100673960702</v>
      </c>
      <c r="AE404" s="46">
        <v>4625.7896897942601</v>
      </c>
      <c r="AF404" s="45">
        <v>2718.4701125104102</v>
      </c>
      <c r="AG404" s="46">
        <v>1631.0874514596701</v>
      </c>
      <c r="AH404" s="45">
        <v>5587.4345144706504</v>
      </c>
      <c r="AI404" s="46">
        <v>4017.9810458095399</v>
      </c>
      <c r="AJ404" s="45">
        <v>2315.6210000000001</v>
      </c>
      <c r="AK404" s="46">
        <v>2607.11599999999</v>
      </c>
      <c r="AL404" s="45">
        <v>7759.0117188005797</v>
      </c>
      <c r="AM404" s="46">
        <v>4800.1294635545501</v>
      </c>
      <c r="AN404" s="45">
        <v>3843.5867685195899</v>
      </c>
      <c r="AO404" s="46">
        <v>2533.7781361227799</v>
      </c>
      <c r="AP404" s="45">
        <v>447181.27</v>
      </c>
      <c r="AQ404" s="46">
        <v>313164.96999999997</v>
      </c>
      <c r="AR404" s="45">
        <v>1204321.52</v>
      </c>
      <c r="AS404" s="46">
        <v>916981.72</v>
      </c>
      <c r="AT404" s="45">
        <v>2674366.34</v>
      </c>
      <c r="AU404" s="46">
        <v>2085618.68</v>
      </c>
      <c r="AV404" s="45">
        <v>12637422.82</v>
      </c>
      <c r="AW404" s="46">
        <v>7864332.4199999999</v>
      </c>
    </row>
    <row r="405" spans="1:49" x14ac:dyDescent="0.25">
      <c r="A405" s="31">
        <v>44216</v>
      </c>
      <c r="B405" s="45">
        <v>2080.1953729092402</v>
      </c>
      <c r="C405" s="46">
        <v>1815.62642472177</v>
      </c>
      <c r="D405" s="45">
        <v>2989.1269499999999</v>
      </c>
      <c r="E405" s="46">
        <v>3683.63194999999</v>
      </c>
      <c r="F405" s="45">
        <v>2498.3326523413498</v>
      </c>
      <c r="G405" s="46">
        <v>2345.8625499999898</v>
      </c>
      <c r="H405" s="45">
        <v>4194.39466756208</v>
      </c>
      <c r="I405" s="46">
        <v>4013.0962543589199</v>
      </c>
      <c r="J405" s="45">
        <v>1301.2378000000001</v>
      </c>
      <c r="K405" s="46">
        <v>1414.6412499999999</v>
      </c>
      <c r="L405" s="45">
        <v>1965.2328294917299</v>
      </c>
      <c r="M405" s="46">
        <v>2228.2882775171101</v>
      </c>
      <c r="N405" s="45">
        <v>2583.6159794457299</v>
      </c>
      <c r="O405" s="46">
        <v>2269.5428059607498</v>
      </c>
      <c r="P405" s="45">
        <v>35859.130502014501</v>
      </c>
      <c r="Q405" s="46">
        <v>26449.708471577898</v>
      </c>
      <c r="R405" s="45">
        <v>639.24015653200195</v>
      </c>
      <c r="S405" s="46">
        <v>578.19899417826696</v>
      </c>
      <c r="T405" s="45">
        <v>3946.6983574278402</v>
      </c>
      <c r="U405" s="46">
        <v>2653.6488668869001</v>
      </c>
      <c r="V405" s="45">
        <v>2467.8352499999901</v>
      </c>
      <c r="W405" s="46">
        <v>2736.3339500000102</v>
      </c>
      <c r="X405" s="45">
        <v>976.42450000001395</v>
      </c>
      <c r="Y405" s="46">
        <v>1117.4426999999901</v>
      </c>
      <c r="Z405" s="45">
        <v>255.173650000001</v>
      </c>
      <c r="AA405" s="46">
        <v>319.71844999999701</v>
      </c>
      <c r="AB405" s="45">
        <v>7347.2918467413101</v>
      </c>
      <c r="AC405" s="46">
        <v>7416.5244542649798</v>
      </c>
      <c r="AD405" s="45">
        <v>5193.6367427842997</v>
      </c>
      <c r="AE405" s="46">
        <v>4715.4259723529904</v>
      </c>
      <c r="AF405" s="45">
        <v>2741.3499563719201</v>
      </c>
      <c r="AG405" s="46">
        <v>1644.2672434322601</v>
      </c>
      <c r="AH405" s="45">
        <v>5587.9453838473401</v>
      </c>
      <c r="AI405" s="46">
        <v>4060.7221046374798</v>
      </c>
      <c r="AJ405" s="45">
        <v>2315.0677499999802</v>
      </c>
      <c r="AK405" s="46">
        <v>2606.49305</v>
      </c>
      <c r="AL405" s="45">
        <v>7722.1168376691303</v>
      </c>
      <c r="AM405" s="46">
        <v>4830.8563318811803</v>
      </c>
      <c r="AN405" s="45">
        <v>3852.11563673509</v>
      </c>
      <c r="AO405" s="46">
        <v>2539.3625766948498</v>
      </c>
      <c r="AP405" s="45">
        <v>447287.1</v>
      </c>
      <c r="AQ405" s="46">
        <v>313446.74</v>
      </c>
      <c r="AR405" s="45">
        <v>1204380.74</v>
      </c>
      <c r="AS405" s="46">
        <v>917483.3</v>
      </c>
      <c r="AT405" s="45">
        <v>2675037.71</v>
      </c>
      <c r="AU405" s="46">
        <v>2079370.75</v>
      </c>
      <c r="AV405" s="45">
        <v>12635787.51</v>
      </c>
      <c r="AW405" s="46">
        <v>7823894.5700000003</v>
      </c>
    </row>
    <row r="406" spans="1:49" x14ac:dyDescent="0.25">
      <c r="A406" s="31">
        <v>44217</v>
      </c>
      <c r="B406" s="45">
        <v>2063.2214579064398</v>
      </c>
      <c r="C406" s="46">
        <v>1800.8244231564499</v>
      </c>
      <c r="D406" s="45">
        <v>2974.6976</v>
      </c>
      <c r="E406" s="46">
        <v>3665.8499499999798</v>
      </c>
      <c r="F406" s="45">
        <v>2488.4954264795301</v>
      </c>
      <c r="G406" s="46">
        <v>2337.1662500000002</v>
      </c>
      <c r="H406" s="45">
        <v>4164.6307819065196</v>
      </c>
      <c r="I406" s="46">
        <v>3986.7296756850901</v>
      </c>
      <c r="J406" s="45">
        <v>1299.0513000000001</v>
      </c>
      <c r="K406" s="46">
        <v>1412.26414999999</v>
      </c>
      <c r="L406" s="45">
        <v>1965.55544367832</v>
      </c>
      <c r="M406" s="46">
        <v>2225.95771497241</v>
      </c>
      <c r="N406" s="45">
        <v>2581.4944537645401</v>
      </c>
      <c r="O406" s="46">
        <v>2267.6890318655101</v>
      </c>
      <c r="P406" s="45">
        <v>35905.030425440003</v>
      </c>
      <c r="Q406" s="46">
        <v>26328.117471298199</v>
      </c>
      <c r="R406" s="45">
        <v>632.57583821322305</v>
      </c>
      <c r="S406" s="46">
        <v>572.50436559212301</v>
      </c>
      <c r="T406" s="45">
        <v>3893.9758879153501</v>
      </c>
      <c r="U406" s="46">
        <v>2640.3109935548</v>
      </c>
      <c r="V406" s="45">
        <v>2458.7957000000101</v>
      </c>
      <c r="W406" s="46">
        <v>2726.3107499999801</v>
      </c>
      <c r="X406" s="45">
        <v>975.19709999997997</v>
      </c>
      <c r="Y406" s="46">
        <v>1116.0372</v>
      </c>
      <c r="Z406" s="45">
        <v>255.11674999999599</v>
      </c>
      <c r="AA406" s="46">
        <v>319.647199999995</v>
      </c>
      <c r="AB406" s="45">
        <v>7217.3811574209803</v>
      </c>
      <c r="AC406" s="46">
        <v>7284.2520613853103</v>
      </c>
      <c r="AD406" s="45">
        <v>5214.7250077559902</v>
      </c>
      <c r="AE406" s="46">
        <v>4734.5725187742601</v>
      </c>
      <c r="AF406" s="45">
        <v>2719.7343227469701</v>
      </c>
      <c r="AG406" s="46">
        <v>1637.9738739654499</v>
      </c>
      <c r="AH406" s="45">
        <v>5579.9460689452399</v>
      </c>
      <c r="AI406" s="46">
        <v>4041.0221531952998</v>
      </c>
      <c r="AJ406" s="45">
        <v>2306.0797000000098</v>
      </c>
      <c r="AK406" s="46">
        <v>2596.3732999999902</v>
      </c>
      <c r="AL406" s="45">
        <v>7677.00734932263</v>
      </c>
      <c r="AM406" s="46">
        <v>4819.2870447301302</v>
      </c>
      <c r="AN406" s="45">
        <v>3817.2188492277501</v>
      </c>
      <c r="AO406" s="46">
        <v>2519.6440099818501</v>
      </c>
      <c r="AP406" s="45">
        <v>447151.32</v>
      </c>
      <c r="AQ406" s="46">
        <v>313145.53999999998</v>
      </c>
      <c r="AR406" s="45">
        <v>1204095.67</v>
      </c>
      <c r="AS406" s="46">
        <v>916964.36</v>
      </c>
      <c r="AT406" s="45">
        <v>2671242.4700000002</v>
      </c>
      <c r="AU406" s="46">
        <v>2074937.16</v>
      </c>
      <c r="AV406" s="45">
        <v>12534919.1</v>
      </c>
      <c r="AW406" s="46">
        <v>7722955.54</v>
      </c>
    </row>
    <row r="407" spans="1:49" x14ac:dyDescent="0.25">
      <c r="A407" s="31">
        <v>44218</v>
      </c>
      <c r="B407" s="45">
        <v>2057.31018449463</v>
      </c>
      <c r="C407" s="46">
        <v>1795.2951414992001</v>
      </c>
      <c r="D407" s="45">
        <v>2975.4281500000002</v>
      </c>
      <c r="E407" s="46">
        <v>3666.7501999999899</v>
      </c>
      <c r="F407" s="45">
        <v>2467.4561870193402</v>
      </c>
      <c r="G407" s="46">
        <v>2332.8183999999801</v>
      </c>
      <c r="H407" s="45">
        <v>4127.6884945176598</v>
      </c>
      <c r="I407" s="46">
        <v>3973.0307114577099</v>
      </c>
      <c r="J407" s="45">
        <v>1298.13095</v>
      </c>
      <c r="K407" s="46">
        <v>1411.2630999999899</v>
      </c>
      <c r="L407" s="45">
        <v>1967.6193890084701</v>
      </c>
      <c r="M407" s="46">
        <v>2227.65874087985</v>
      </c>
      <c r="N407" s="45">
        <v>2583.7717815873302</v>
      </c>
      <c r="O407" s="46">
        <v>2269.6843327327701</v>
      </c>
      <c r="P407" s="45">
        <v>35485.321660857699</v>
      </c>
      <c r="Q407" s="46">
        <v>26005.222419316098</v>
      </c>
      <c r="R407" s="45">
        <v>613.64636604013106</v>
      </c>
      <c r="S407" s="46">
        <v>555.04642672342595</v>
      </c>
      <c r="T407" s="45">
        <v>3837.88831402495</v>
      </c>
      <c r="U407" s="46">
        <v>2600.8569500510298</v>
      </c>
      <c r="V407" s="45">
        <v>2463.80214999998</v>
      </c>
      <c r="W407" s="46">
        <v>2731.8618499999998</v>
      </c>
      <c r="X407" s="45">
        <v>976.06374999999002</v>
      </c>
      <c r="Y407" s="46">
        <v>1117.0291500000001</v>
      </c>
      <c r="Z407" s="45">
        <v>255.16225</v>
      </c>
      <c r="AA407" s="46">
        <v>319.70455000000402</v>
      </c>
      <c r="AB407" s="45">
        <v>7263.6747096478803</v>
      </c>
      <c r="AC407" s="46">
        <v>7331.4468092054203</v>
      </c>
      <c r="AD407" s="45">
        <v>5159.9510909749697</v>
      </c>
      <c r="AE407" s="46">
        <v>4684.8419983640897</v>
      </c>
      <c r="AF407" s="45">
        <v>2684.7605629279801</v>
      </c>
      <c r="AG407" s="46">
        <v>1613.8751076405599</v>
      </c>
      <c r="AH407" s="45">
        <v>5528.1549948804804</v>
      </c>
      <c r="AI407" s="46">
        <v>4002.5383998285201</v>
      </c>
      <c r="AJ407" s="45">
        <v>2309.3983499999899</v>
      </c>
      <c r="AK407" s="46">
        <v>2600.1100000000101</v>
      </c>
      <c r="AL407" s="45">
        <v>7627.7976579297101</v>
      </c>
      <c r="AM407" s="46">
        <v>4823.2968074299897</v>
      </c>
      <c r="AN407" s="45">
        <v>3776.8872387556498</v>
      </c>
      <c r="AO407" s="46">
        <v>2491.7334629537199</v>
      </c>
      <c r="AP407" s="45">
        <v>446170.96</v>
      </c>
      <c r="AQ407" s="46">
        <v>313507.40000000002</v>
      </c>
      <c r="AR407" s="45">
        <v>1203970.79</v>
      </c>
      <c r="AS407" s="46">
        <v>917973.48</v>
      </c>
      <c r="AT407" s="45">
        <v>2671244.09</v>
      </c>
      <c r="AU407" s="46">
        <v>2077909.98</v>
      </c>
      <c r="AV407" s="45">
        <v>12557523.25</v>
      </c>
      <c r="AW407" s="46">
        <v>7788313.5700000003</v>
      </c>
    </row>
    <row r="408" spans="1:49" x14ac:dyDescent="0.25">
      <c r="A408" s="31">
        <v>44221</v>
      </c>
      <c r="B408" s="45">
        <v>2049.83459478247</v>
      </c>
      <c r="C408" s="46">
        <v>1788.78782959402</v>
      </c>
      <c r="D408" s="45">
        <v>2988.9441499999798</v>
      </c>
      <c r="E408" s="46">
        <v>3683.4072000000101</v>
      </c>
      <c r="F408" s="45">
        <v>2457.3263587947799</v>
      </c>
      <c r="G408" s="46">
        <v>2339.1592000000001</v>
      </c>
      <c r="H408" s="45">
        <v>4130.1194429322904</v>
      </c>
      <c r="I408" s="46">
        <v>3997.3348565901301</v>
      </c>
      <c r="J408" s="45">
        <v>1299.9715999999901</v>
      </c>
      <c r="K408" s="46">
        <v>1413.2652</v>
      </c>
      <c r="L408" s="45">
        <v>1964.8098620145399</v>
      </c>
      <c r="M408" s="46">
        <v>2224.4826309990799</v>
      </c>
      <c r="N408" s="45">
        <v>2580.9977578542098</v>
      </c>
      <c r="O408" s="46">
        <v>2267.2162136706202</v>
      </c>
      <c r="P408" s="45">
        <v>34681.115334472903</v>
      </c>
      <c r="Q408" s="46">
        <v>25224.466575029201</v>
      </c>
      <c r="R408" s="45">
        <v>588.69934180504004</v>
      </c>
      <c r="S408" s="46">
        <v>532.25165602766299</v>
      </c>
      <c r="T408" s="45">
        <v>3760.28336836792</v>
      </c>
      <c r="U408" s="46">
        <v>2566.76361166886</v>
      </c>
      <c r="V408" s="45">
        <v>2473.12025000002</v>
      </c>
      <c r="W408" s="46">
        <v>2742.1932499999798</v>
      </c>
      <c r="X408" s="45">
        <v>977.43574999998498</v>
      </c>
      <c r="Y408" s="46">
        <v>1118.6001000000001</v>
      </c>
      <c r="Z408" s="45">
        <v>255.25280000000399</v>
      </c>
      <c r="AA408" s="46">
        <v>319.818349999997</v>
      </c>
      <c r="AB408" s="45">
        <v>7296.86938902987</v>
      </c>
      <c r="AC408" s="46">
        <v>7364.1867511236696</v>
      </c>
      <c r="AD408" s="45">
        <v>5206.0904726060498</v>
      </c>
      <c r="AE408" s="46">
        <v>4726.7330244361901</v>
      </c>
      <c r="AF408" s="45">
        <v>2659.8956255896101</v>
      </c>
      <c r="AG408" s="46">
        <v>1603.5796970133299</v>
      </c>
      <c r="AH408" s="45">
        <v>5464.1182932415904</v>
      </c>
      <c r="AI408" s="46">
        <v>3783.5960067635701</v>
      </c>
      <c r="AJ408" s="45">
        <v>2317.28035000001</v>
      </c>
      <c r="AK408" s="46">
        <v>2608.9839499999898</v>
      </c>
      <c r="AL408" s="45">
        <v>7592.1024228352899</v>
      </c>
      <c r="AM408" s="46">
        <v>4831.7648384372997</v>
      </c>
      <c r="AN408" s="45">
        <v>3705.2681274864899</v>
      </c>
      <c r="AO408" s="46">
        <v>2444.14874532866</v>
      </c>
      <c r="AP408" s="45">
        <v>447228.83</v>
      </c>
      <c r="AQ408" s="46">
        <v>313102.15999999997</v>
      </c>
      <c r="AR408" s="45">
        <v>1204757.42</v>
      </c>
      <c r="AS408" s="46">
        <v>917426.54</v>
      </c>
      <c r="AT408" s="45">
        <v>2675974.42</v>
      </c>
      <c r="AU408" s="46">
        <v>2080139.05</v>
      </c>
      <c r="AV408" s="45">
        <v>12639118.460000001</v>
      </c>
      <c r="AW408" s="46">
        <v>7871085.5800000001</v>
      </c>
    </row>
    <row r="409" spans="1:49" x14ac:dyDescent="0.25">
      <c r="A409" s="31">
        <v>44222</v>
      </c>
      <c r="B409" s="45">
        <v>2040.3817844584501</v>
      </c>
      <c r="C409" s="46">
        <v>1780.18677127156</v>
      </c>
      <c r="D409" s="45">
        <v>2988.9441499999798</v>
      </c>
      <c r="E409" s="46">
        <v>3683.4072000000101</v>
      </c>
      <c r="F409" s="45">
        <v>2461.6105789611402</v>
      </c>
      <c r="G409" s="46">
        <v>2343.1446500000002</v>
      </c>
      <c r="H409" s="45">
        <v>4142.7077467998497</v>
      </c>
      <c r="I409" s="46">
        <v>4009.9159965137101</v>
      </c>
      <c r="J409" s="45">
        <v>1300.7775999999999</v>
      </c>
      <c r="K409" s="46">
        <v>1414.1406999999899</v>
      </c>
      <c r="L409" s="45">
        <v>1965.1155801320999</v>
      </c>
      <c r="M409" s="46">
        <v>2224.8316588753501</v>
      </c>
      <c r="N409" s="45">
        <v>2584.8944297963199</v>
      </c>
      <c r="O409" s="46">
        <v>2270.6722061350101</v>
      </c>
      <c r="P409" s="45">
        <v>35308.349626507101</v>
      </c>
      <c r="Q409" s="46">
        <v>25688.578125281201</v>
      </c>
      <c r="R409" s="45">
        <v>605.52248178793002</v>
      </c>
      <c r="S409" s="46">
        <v>548.75966607749695</v>
      </c>
      <c r="T409" s="45">
        <v>3809.3139298218998</v>
      </c>
      <c r="U409" s="46">
        <v>2600.8333971564198</v>
      </c>
      <c r="V409" s="45">
        <v>2468.8086500000099</v>
      </c>
      <c r="W409" s="46">
        <v>2737.4134999999801</v>
      </c>
      <c r="X409" s="45">
        <v>976.85800000001097</v>
      </c>
      <c r="Y409" s="46">
        <v>1117.9384499999801</v>
      </c>
      <c r="Z409" s="45">
        <v>255.241400000005</v>
      </c>
      <c r="AA409" s="46">
        <v>319.804049999992</v>
      </c>
      <c r="AB409" s="45">
        <v>7314.2856093750397</v>
      </c>
      <c r="AC409" s="46">
        <v>7383.4759616016299</v>
      </c>
      <c r="AD409" s="45">
        <v>5163.2091132548503</v>
      </c>
      <c r="AE409" s="46">
        <v>4687.79999259735</v>
      </c>
      <c r="AF409" s="45">
        <v>2671.6663120414801</v>
      </c>
      <c r="AG409" s="46">
        <v>1614.0850258933301</v>
      </c>
      <c r="AH409" s="45">
        <v>5497.5623285372103</v>
      </c>
      <c r="AI409" s="46">
        <v>3816.19342420153</v>
      </c>
      <c r="AJ409" s="45">
        <v>2314.3764000000001</v>
      </c>
      <c r="AK409" s="46">
        <v>2605.71469999999</v>
      </c>
      <c r="AL409" s="45">
        <v>7536.8970186653496</v>
      </c>
      <c r="AM409" s="46">
        <v>4826.3758663140197</v>
      </c>
      <c r="AN409" s="45">
        <v>3739.1767587864001</v>
      </c>
      <c r="AO409" s="46">
        <v>2466.6553903998401</v>
      </c>
      <c r="AP409" s="45">
        <v>447220.84</v>
      </c>
      <c r="AQ409" s="46">
        <v>313192.52</v>
      </c>
      <c r="AR409" s="45">
        <v>1204340.6599999999</v>
      </c>
      <c r="AS409" s="46">
        <v>916972.12</v>
      </c>
      <c r="AT409" s="45">
        <v>2673029.4500000002</v>
      </c>
      <c r="AU409" s="46">
        <v>2063675.29</v>
      </c>
      <c r="AV409" s="45">
        <v>12566776.93</v>
      </c>
      <c r="AW409" s="46">
        <v>7738151.5300000003</v>
      </c>
    </row>
    <row r="410" spans="1:49" x14ac:dyDescent="0.25">
      <c r="A410" s="31">
        <v>44223</v>
      </c>
      <c r="B410" s="45">
        <v>2036.9895324090301</v>
      </c>
      <c r="C410" s="46">
        <v>1785.8679046137499</v>
      </c>
      <c r="D410" s="45">
        <v>2989.6747500000001</v>
      </c>
      <c r="E410" s="46">
        <v>3684.3074499999898</v>
      </c>
      <c r="F410" s="45">
        <v>2461.8177838227298</v>
      </c>
      <c r="G410" s="46">
        <v>2343.8696</v>
      </c>
      <c r="H410" s="45">
        <v>4140.3173608917796</v>
      </c>
      <c r="I410" s="46">
        <v>4009.8275223167502</v>
      </c>
      <c r="J410" s="45">
        <v>1301.1224999999899</v>
      </c>
      <c r="K410" s="46">
        <v>1414.5161000000001</v>
      </c>
      <c r="L410" s="45">
        <v>1966.31606604644</v>
      </c>
      <c r="M410" s="46">
        <v>2226.2240079425801</v>
      </c>
      <c r="N410" s="45">
        <v>2581.24579005231</v>
      </c>
      <c r="O410" s="46">
        <v>2267.4305438358701</v>
      </c>
      <c r="P410" s="45">
        <v>34455.126729039999</v>
      </c>
      <c r="Q410" s="46">
        <v>25165.4147348445</v>
      </c>
      <c r="R410" s="45">
        <v>587.13046234389003</v>
      </c>
      <c r="S410" s="46">
        <v>532.08184887243897</v>
      </c>
      <c r="T410" s="45">
        <v>3728.6107498813799</v>
      </c>
      <c r="U410" s="46">
        <v>2539.9564601781599</v>
      </c>
      <c r="V410" s="45">
        <v>2472.5635999999799</v>
      </c>
      <c r="W410" s="46">
        <v>2741.5765500000098</v>
      </c>
      <c r="X410" s="45">
        <v>977.79694999999504</v>
      </c>
      <c r="Y410" s="46">
        <v>1119.01314999999</v>
      </c>
      <c r="Z410" s="45">
        <v>255.32105000000101</v>
      </c>
      <c r="AA410" s="46">
        <v>319.90345000000099</v>
      </c>
      <c r="AB410" s="45">
        <v>7277.8057175283002</v>
      </c>
      <c r="AC410" s="46">
        <v>7345.6980164112501</v>
      </c>
      <c r="AD410" s="45">
        <v>5079.3668998271796</v>
      </c>
      <c r="AE410" s="46">
        <v>4611.6776989544096</v>
      </c>
      <c r="AF410" s="45">
        <v>2625.4914243114799</v>
      </c>
      <c r="AG410" s="46">
        <v>1595.6423692533299</v>
      </c>
      <c r="AH410" s="45">
        <v>5384.5636638409196</v>
      </c>
      <c r="AI410" s="46">
        <v>3728.6968240289598</v>
      </c>
      <c r="AJ410" s="45">
        <v>2316.4509000000198</v>
      </c>
      <c r="AK410" s="46">
        <v>2608.0497499999801</v>
      </c>
      <c r="AL410" s="45">
        <v>7477.2919455118199</v>
      </c>
      <c r="AM410" s="46">
        <v>4823.3275315219998</v>
      </c>
      <c r="AN410" s="45">
        <v>3667.0713357702002</v>
      </c>
      <c r="AO410" s="46">
        <v>2359.5324223413299</v>
      </c>
      <c r="AP410" s="45">
        <v>447254.13</v>
      </c>
      <c r="AQ410" s="46">
        <v>313219.37</v>
      </c>
      <c r="AR410" s="45">
        <v>1204991.21</v>
      </c>
      <c r="AS410" s="46">
        <v>917666.32</v>
      </c>
      <c r="AT410" s="45">
        <v>2674001.86</v>
      </c>
      <c r="AU410" s="46">
        <v>2050998.37</v>
      </c>
      <c r="AV410" s="45">
        <v>12551709.380000001</v>
      </c>
      <c r="AW410" s="46">
        <v>7722022.3200000003</v>
      </c>
    </row>
    <row r="411" spans="1:49" x14ac:dyDescent="0.25">
      <c r="A411" s="31">
        <v>44224</v>
      </c>
      <c r="B411" s="45">
        <v>2020.7354871672301</v>
      </c>
      <c r="C411" s="46">
        <v>1771.2185423655999</v>
      </c>
      <c r="D411" s="45">
        <v>2991.1361999999799</v>
      </c>
      <c r="E411" s="46">
        <v>3686.1080000000002</v>
      </c>
      <c r="F411" s="45">
        <v>2462.2950749342199</v>
      </c>
      <c r="G411" s="46">
        <v>2344.2315999999901</v>
      </c>
      <c r="H411" s="45">
        <v>4144.4109456736496</v>
      </c>
      <c r="I411" s="46">
        <v>4014.19421769676</v>
      </c>
      <c r="J411" s="45">
        <v>1301.2378000000001</v>
      </c>
      <c r="K411" s="46">
        <v>1414.6412499999999</v>
      </c>
      <c r="L411" s="45">
        <v>1965.7841283549201</v>
      </c>
      <c r="M411" s="46">
        <v>2225.6417811412998</v>
      </c>
      <c r="N411" s="45">
        <v>2589.8011740905399</v>
      </c>
      <c r="O411" s="46">
        <v>2274.9655564446298</v>
      </c>
      <c r="P411" s="45">
        <v>34359.704976582601</v>
      </c>
      <c r="Q411" s="46">
        <v>25089.586249831202</v>
      </c>
      <c r="R411" s="45">
        <v>599.03159287256301</v>
      </c>
      <c r="S411" s="46">
        <v>542.93376721378399</v>
      </c>
      <c r="T411" s="45">
        <v>3731.6484352028501</v>
      </c>
      <c r="U411" s="46">
        <v>2541.9621545326499</v>
      </c>
      <c r="V411" s="45">
        <v>2472.2854500000099</v>
      </c>
      <c r="W411" s="46">
        <v>2741.26844999998</v>
      </c>
      <c r="X411" s="45">
        <v>978.08624999999904</v>
      </c>
      <c r="Y411" s="46">
        <v>1119.3439499999899</v>
      </c>
      <c r="Z411" s="45">
        <v>255.36699999999701</v>
      </c>
      <c r="AA411" s="46">
        <v>319.96034999999802</v>
      </c>
      <c r="AB411" s="45">
        <v>7229.7321288963003</v>
      </c>
      <c r="AC411" s="46">
        <v>7296.5440140199398</v>
      </c>
      <c r="AD411" s="45">
        <v>5061.4903908699798</v>
      </c>
      <c r="AE411" s="46">
        <v>4595.4471855904403</v>
      </c>
      <c r="AF411" s="45">
        <v>2616.6991652730499</v>
      </c>
      <c r="AG411" s="46">
        <v>1596.34269354666</v>
      </c>
      <c r="AH411" s="45">
        <v>5401.3034137856803</v>
      </c>
      <c r="AI411" s="46">
        <v>3740.2116488074198</v>
      </c>
      <c r="AJ411" s="45">
        <v>2316.7270999999901</v>
      </c>
      <c r="AK411" s="46">
        <v>2608.3613999999998</v>
      </c>
      <c r="AL411" s="45">
        <v>7387.00510309726</v>
      </c>
      <c r="AM411" s="46">
        <v>4795.2326107816998</v>
      </c>
      <c r="AN411" s="45">
        <v>3676.49449478819</v>
      </c>
      <c r="AO411" s="46">
        <v>2365.86277176453</v>
      </c>
      <c r="AP411" s="45">
        <v>447278.54</v>
      </c>
      <c r="AQ411" s="46">
        <v>313188.7</v>
      </c>
      <c r="AR411" s="45">
        <v>1205056.29</v>
      </c>
      <c r="AS411" s="46">
        <v>917712.38</v>
      </c>
      <c r="AT411" s="45">
        <v>2674076.1</v>
      </c>
      <c r="AU411" s="46">
        <v>2051099.53</v>
      </c>
      <c r="AV411" s="45">
        <v>12550171.380000001</v>
      </c>
      <c r="AW411" s="46">
        <v>7689252.9800000004</v>
      </c>
    </row>
    <row r="412" spans="1:49" x14ac:dyDescent="0.25">
      <c r="A412" s="31">
        <v>44225</v>
      </c>
      <c r="B412" s="45">
        <v>2000.5149638540299</v>
      </c>
      <c r="C412" s="46">
        <v>1753.6029677455499</v>
      </c>
      <c r="D412" s="45">
        <v>2984.3781999999701</v>
      </c>
      <c r="E412" s="46">
        <v>3677.7795500000002</v>
      </c>
      <c r="F412" s="45">
        <v>2460.9612022012302</v>
      </c>
      <c r="G412" s="46">
        <v>2343.5066499999898</v>
      </c>
      <c r="H412" s="45">
        <v>4150.0888538919198</v>
      </c>
      <c r="I412" s="46">
        <v>4010.2099134561299</v>
      </c>
      <c r="J412" s="45">
        <v>1300.89289999999</v>
      </c>
      <c r="K412" s="46">
        <v>1414.2654</v>
      </c>
      <c r="L412" s="45">
        <v>1965.71720974398</v>
      </c>
      <c r="M412" s="46">
        <v>2225.5563136853398</v>
      </c>
      <c r="N412" s="45">
        <v>2583.89383378509</v>
      </c>
      <c r="O412" s="46">
        <v>2269.7616075570099</v>
      </c>
      <c r="P412" s="45">
        <v>33624.087518793502</v>
      </c>
      <c r="Q412" s="46">
        <v>24551.589834870902</v>
      </c>
      <c r="R412" s="45">
        <v>581.77110372117897</v>
      </c>
      <c r="S412" s="46">
        <v>527.76578548420298</v>
      </c>
      <c r="T412" s="45">
        <v>3634.1142046533901</v>
      </c>
      <c r="U412" s="46">
        <v>2475.1938647492898</v>
      </c>
      <c r="V412" s="45">
        <v>2465.0536499999898</v>
      </c>
      <c r="W412" s="46">
        <v>2733.2500500000001</v>
      </c>
      <c r="X412" s="45">
        <v>976.92989999999998</v>
      </c>
      <c r="Y412" s="46">
        <v>1118.02115</v>
      </c>
      <c r="Z412" s="45">
        <v>255.275549999996</v>
      </c>
      <c r="AA412" s="46">
        <v>319.84705000000997</v>
      </c>
      <c r="AB412" s="45">
        <v>7126.4056021111401</v>
      </c>
      <c r="AC412" s="46">
        <v>7191.1808589657803</v>
      </c>
      <c r="AD412" s="45">
        <v>4950.4357619134198</v>
      </c>
      <c r="AE412" s="46">
        <v>4494.6180273623204</v>
      </c>
      <c r="AF412" s="45">
        <v>2556.1016658395702</v>
      </c>
      <c r="AG412" s="46">
        <v>1566.92777339999</v>
      </c>
      <c r="AH412" s="45">
        <v>5266.1860904426403</v>
      </c>
      <c r="AI412" s="46">
        <v>3646.0630710867999</v>
      </c>
      <c r="AJ412" s="45">
        <v>2310.2277999999901</v>
      </c>
      <c r="AK412" s="46">
        <v>2601.0442000000098</v>
      </c>
      <c r="AL412" s="45">
        <v>7173.3860287512698</v>
      </c>
      <c r="AM412" s="46">
        <v>4677.4469622081897</v>
      </c>
      <c r="AN412" s="45">
        <v>3584.8919325084198</v>
      </c>
      <c r="AO412" s="46">
        <v>2306.33141230911</v>
      </c>
      <c r="AP412" s="45">
        <v>447803.87</v>
      </c>
      <c r="AQ412" s="46">
        <v>313060.65999999997</v>
      </c>
      <c r="AR412" s="45">
        <v>1204806.68</v>
      </c>
      <c r="AS412" s="46">
        <v>916891.45</v>
      </c>
      <c r="AT412" s="45">
        <v>2670350.63</v>
      </c>
      <c r="AU412" s="46">
        <v>2044368.11</v>
      </c>
      <c r="AV412" s="45">
        <v>12451261.15</v>
      </c>
      <c r="AW412" s="46">
        <v>7570526.7300000004</v>
      </c>
    </row>
    <row r="413" spans="1:49" x14ac:dyDescent="0.25">
      <c r="A413" s="31">
        <v>44228</v>
      </c>
      <c r="B413" s="45">
        <v>1996.93837063196</v>
      </c>
      <c r="C413" s="46">
        <v>1750.1680583074501</v>
      </c>
      <c r="D413" s="45">
        <v>2985.8392999999901</v>
      </c>
      <c r="E413" s="46">
        <v>3679.58005</v>
      </c>
      <c r="F413" s="45">
        <v>2464.2937873022902</v>
      </c>
      <c r="G413" s="46">
        <v>2346.5866000000001</v>
      </c>
      <c r="H413" s="45">
        <v>4160.5209104983996</v>
      </c>
      <c r="I413" s="46">
        <v>4020.6955570497798</v>
      </c>
      <c r="J413" s="45">
        <v>1300.89289999999</v>
      </c>
      <c r="K413" s="46">
        <v>1414.2654</v>
      </c>
      <c r="L413" s="45">
        <v>1968.46621149864</v>
      </c>
      <c r="M413" s="46">
        <v>2228.61843742986</v>
      </c>
      <c r="N413" s="45">
        <v>2581.88505318125</v>
      </c>
      <c r="O413" s="46">
        <v>2267.9904500928101</v>
      </c>
      <c r="P413" s="45">
        <v>34276.454554531003</v>
      </c>
      <c r="Q413" s="46">
        <v>25032.3352720478</v>
      </c>
      <c r="R413" s="45">
        <v>584.42761499799803</v>
      </c>
      <c r="S413" s="46">
        <v>529.98110290006503</v>
      </c>
      <c r="T413" s="45">
        <v>3701.50532213817</v>
      </c>
      <c r="U413" s="46">
        <v>2521.5435299463402</v>
      </c>
      <c r="V413" s="45">
        <v>2464.6364999999901</v>
      </c>
      <c r="W413" s="46">
        <v>2732.7872000000102</v>
      </c>
      <c r="X413" s="45">
        <v>976.71380000000602</v>
      </c>
      <c r="Y413" s="46">
        <v>1117.7735</v>
      </c>
      <c r="Z413" s="45">
        <v>255.25280000000399</v>
      </c>
      <c r="AA413" s="46">
        <v>319.818349999997</v>
      </c>
      <c r="AB413" s="45">
        <v>7114.6061251193296</v>
      </c>
      <c r="AC413" s="46">
        <v>7179.3540684279396</v>
      </c>
      <c r="AD413" s="45">
        <v>5068.1798435719502</v>
      </c>
      <c r="AE413" s="46">
        <v>4601.5206859980599</v>
      </c>
      <c r="AF413" s="45">
        <v>2623.0909825167601</v>
      </c>
      <c r="AG413" s="46">
        <v>1583.96976089333</v>
      </c>
      <c r="AH413" s="45">
        <v>5316.1339770354998</v>
      </c>
      <c r="AI413" s="46">
        <v>3729.8797458045001</v>
      </c>
      <c r="AJ413" s="45">
        <v>2310.0897500000001</v>
      </c>
      <c r="AK413" s="46">
        <v>2600.8883999999998</v>
      </c>
      <c r="AL413" s="45">
        <v>7297.0452833852696</v>
      </c>
      <c r="AM413" s="46">
        <v>4720.2511344845398</v>
      </c>
      <c r="AN413" s="45">
        <v>3647.9026459492802</v>
      </c>
      <c r="AO413" s="46">
        <v>2347.3027986224602</v>
      </c>
      <c r="AP413" s="45">
        <v>447235.08</v>
      </c>
      <c r="AQ413" s="46">
        <v>313106.15999999997</v>
      </c>
      <c r="AR413" s="45">
        <v>1204423.8400000001</v>
      </c>
      <c r="AS413" s="46">
        <v>917054.88</v>
      </c>
      <c r="AT413" s="45">
        <v>2670563.4700000002</v>
      </c>
      <c r="AU413" s="46">
        <v>2045216.54</v>
      </c>
      <c r="AV413" s="45">
        <v>12473111.35</v>
      </c>
      <c r="AW413" s="46">
        <v>7585357.9400000004</v>
      </c>
    </row>
    <row r="414" spans="1:49" x14ac:dyDescent="0.25">
      <c r="A414" s="31">
        <v>44229</v>
      </c>
      <c r="B414" s="45">
        <v>1989.63288142274</v>
      </c>
      <c r="C414" s="46">
        <v>1743.9423260298599</v>
      </c>
      <c r="D414" s="45">
        <v>2979.2636000000098</v>
      </c>
      <c r="E414" s="46">
        <v>3671.4767499999898</v>
      </c>
      <c r="F414" s="45">
        <v>2460.6589389187998</v>
      </c>
      <c r="G414" s="46">
        <v>2343.6881499999799</v>
      </c>
      <c r="H414" s="45">
        <v>4148.6622418123397</v>
      </c>
      <c r="I414" s="46">
        <v>4010.3357428313202</v>
      </c>
      <c r="J414" s="45">
        <v>1300.89289999999</v>
      </c>
      <c r="K414" s="46">
        <v>1414.2654</v>
      </c>
      <c r="L414" s="45">
        <v>1967.4122901953001</v>
      </c>
      <c r="M414" s="46">
        <v>2227.4432687663898</v>
      </c>
      <c r="N414" s="45">
        <v>2582.3523040690802</v>
      </c>
      <c r="O414" s="46">
        <v>2268.4225109475001</v>
      </c>
      <c r="P414" s="45">
        <v>34529.880022381702</v>
      </c>
      <c r="Q414" s="46">
        <v>25206.663220716</v>
      </c>
      <c r="R414" s="45">
        <v>599.37398960164705</v>
      </c>
      <c r="S414" s="46">
        <v>543.15818598662997</v>
      </c>
      <c r="T414" s="45">
        <v>3734.8989766832301</v>
      </c>
      <c r="U414" s="46">
        <v>2543.7510692424198</v>
      </c>
      <c r="V414" s="45">
        <v>2458.0999499999898</v>
      </c>
      <c r="W414" s="46">
        <v>2725.5397499999999</v>
      </c>
      <c r="X414" s="45">
        <v>975.70250000000794</v>
      </c>
      <c r="Y414" s="46">
        <v>1116.61564999999</v>
      </c>
      <c r="Z414" s="45">
        <v>255.18499999999901</v>
      </c>
      <c r="AA414" s="46">
        <v>319.73320000000098</v>
      </c>
      <c r="AB414" s="45">
        <v>7046.9054824609902</v>
      </c>
      <c r="AC414" s="46">
        <v>7110.7305491461002</v>
      </c>
      <c r="AD414" s="45">
        <v>5189.9419116259896</v>
      </c>
      <c r="AE414" s="46">
        <v>4712.0713393359301</v>
      </c>
      <c r="AF414" s="45">
        <v>2669.8194715771701</v>
      </c>
      <c r="AG414" s="46">
        <v>1618.7540679599999</v>
      </c>
      <c r="AH414" s="45">
        <v>5410.4692929148796</v>
      </c>
      <c r="AI414" s="46">
        <v>3795.47808786732</v>
      </c>
      <c r="AJ414" s="45">
        <v>2304.4203499999999</v>
      </c>
      <c r="AK414" s="46">
        <v>2594.5053499999999</v>
      </c>
      <c r="AL414" s="45">
        <v>7373.5200691504797</v>
      </c>
      <c r="AM414" s="46">
        <v>4761.4923572205898</v>
      </c>
      <c r="AN414" s="45">
        <v>3676.4264750396501</v>
      </c>
      <c r="AO414" s="46">
        <v>2365.38755579599</v>
      </c>
      <c r="AP414" s="45">
        <v>447207.69</v>
      </c>
      <c r="AQ414" s="46">
        <v>313183.44</v>
      </c>
      <c r="AR414" s="45">
        <v>1203946.3500000001</v>
      </c>
      <c r="AS414" s="46">
        <v>916564.05</v>
      </c>
      <c r="AT414" s="45">
        <v>2667560.88</v>
      </c>
      <c r="AU414" s="46">
        <v>2042553.45</v>
      </c>
      <c r="AV414" s="45">
        <v>12408213.470000001</v>
      </c>
      <c r="AW414" s="46">
        <v>7519303.6699999999</v>
      </c>
    </row>
    <row r="415" spans="1:49" x14ac:dyDescent="0.25">
      <c r="A415" s="31">
        <v>44230</v>
      </c>
      <c r="B415" s="45">
        <v>1988.24480222343</v>
      </c>
      <c r="C415" s="46">
        <v>1742.4183075566</v>
      </c>
      <c r="D415" s="45">
        <v>2979.9940999999899</v>
      </c>
      <c r="E415" s="46">
        <v>3672.3774499999899</v>
      </c>
      <c r="F415" s="45">
        <v>2467.7937725376601</v>
      </c>
      <c r="G415" s="46">
        <v>2350.3914499999901</v>
      </c>
      <c r="H415" s="45">
        <v>4171.1934963026297</v>
      </c>
      <c r="I415" s="46">
        <v>4032.5236826466999</v>
      </c>
      <c r="J415" s="45">
        <v>1302.2734</v>
      </c>
      <c r="K415" s="46">
        <v>1415.76744999999</v>
      </c>
      <c r="L415" s="45">
        <v>1962.8705560752201</v>
      </c>
      <c r="M415" s="46">
        <v>2222.31213952199</v>
      </c>
      <c r="N415" s="45">
        <v>2581.43679783689</v>
      </c>
      <c r="O415" s="46">
        <v>2267.6270350578002</v>
      </c>
      <c r="P415" s="45">
        <v>34587.954231324002</v>
      </c>
      <c r="Q415" s="46">
        <v>25250.4799846971</v>
      </c>
      <c r="R415" s="45">
        <v>601.14525096590899</v>
      </c>
      <c r="S415" s="46">
        <v>545.40542887127594</v>
      </c>
      <c r="T415" s="45">
        <v>3729.3824921658802</v>
      </c>
      <c r="U415" s="46">
        <v>2539.7523751274698</v>
      </c>
      <c r="V415" s="45">
        <v>2454.2058999999999</v>
      </c>
      <c r="W415" s="46">
        <v>2721.2219499999901</v>
      </c>
      <c r="X415" s="45">
        <v>975.19709999997997</v>
      </c>
      <c r="Y415" s="46">
        <v>1116.0372</v>
      </c>
      <c r="Z415" s="45">
        <v>255.16225</v>
      </c>
      <c r="AA415" s="46">
        <v>319.70455000000402</v>
      </c>
      <c r="AB415" s="45">
        <v>6984.2394378140198</v>
      </c>
      <c r="AC415" s="46">
        <v>7058.9382339035501</v>
      </c>
      <c r="AD415" s="45">
        <v>5231.20024238931</v>
      </c>
      <c r="AE415" s="46">
        <v>4749.5307566387601</v>
      </c>
      <c r="AF415" s="45">
        <v>2662.8115797220098</v>
      </c>
      <c r="AG415" s="46">
        <v>1619.9213268799999</v>
      </c>
      <c r="AH415" s="45">
        <v>5388.3091251317901</v>
      </c>
      <c r="AI415" s="46">
        <v>3779.0574524852</v>
      </c>
      <c r="AJ415" s="45">
        <v>2302.7610500000001</v>
      </c>
      <c r="AK415" s="46">
        <v>2592.6370000000002</v>
      </c>
      <c r="AL415" s="45">
        <v>7311.3863024878701</v>
      </c>
      <c r="AM415" s="46">
        <v>4745.4851947664001</v>
      </c>
      <c r="AN415" s="45">
        <v>3672.2722849779502</v>
      </c>
      <c r="AO415" s="46">
        <v>2376.4162913333298</v>
      </c>
      <c r="AP415" s="45">
        <v>447302.6</v>
      </c>
      <c r="AQ415" s="46">
        <v>313457.78999999998</v>
      </c>
      <c r="AR415" s="45">
        <v>1203786.4099999999</v>
      </c>
      <c r="AS415" s="46">
        <v>916868.69</v>
      </c>
      <c r="AT415" s="45">
        <v>2665757.09</v>
      </c>
      <c r="AU415" s="46">
        <v>2035590.2</v>
      </c>
      <c r="AV415" s="45">
        <v>12336591.369999999</v>
      </c>
      <c r="AW415" s="46">
        <v>7469175.7699999996</v>
      </c>
    </row>
    <row r="416" spans="1:49" x14ac:dyDescent="0.25">
      <c r="A416" s="31">
        <v>44231</v>
      </c>
      <c r="B416" s="45">
        <v>1987.43552891848</v>
      </c>
      <c r="C416" s="46">
        <v>1741.93368145921</v>
      </c>
      <c r="D416" s="45">
        <v>2979.81139999998</v>
      </c>
      <c r="E416" s="46">
        <v>3672.1522500000101</v>
      </c>
      <c r="F416" s="45">
        <v>2469.6548348718202</v>
      </c>
      <c r="G416" s="46">
        <v>2352.7464499999901</v>
      </c>
      <c r="H416" s="45">
        <v>4182.6253855678597</v>
      </c>
      <c r="I416" s="46">
        <v>4044.7461766493402</v>
      </c>
      <c r="J416" s="45">
        <v>1302.73349999999</v>
      </c>
      <c r="K416" s="46">
        <v>1416.2674999999999</v>
      </c>
      <c r="L416" s="45">
        <v>1962.81552953709</v>
      </c>
      <c r="M416" s="46">
        <v>2222.2040755471098</v>
      </c>
      <c r="N416" s="45">
        <v>2578.6493016657801</v>
      </c>
      <c r="O416" s="46">
        <v>2265.2035147873798</v>
      </c>
      <c r="P416" s="45">
        <v>35047.134456957501</v>
      </c>
      <c r="Q416" s="46">
        <v>25586.448528376899</v>
      </c>
      <c r="R416" s="45">
        <v>618.69050648851999</v>
      </c>
      <c r="S416" s="46">
        <v>561.33433291609197</v>
      </c>
      <c r="T416" s="45">
        <v>3779.8578982552999</v>
      </c>
      <c r="U416" s="46">
        <v>2574.3411725286801</v>
      </c>
      <c r="V416" s="45">
        <v>2452.1200999999901</v>
      </c>
      <c r="W416" s="46">
        <v>2718.9089999999901</v>
      </c>
      <c r="X416" s="45">
        <v>974.76309999998398</v>
      </c>
      <c r="Y416" s="46">
        <v>1115.5414000000001</v>
      </c>
      <c r="Z416" s="45">
        <v>255.13950000000199</v>
      </c>
      <c r="AA416" s="46">
        <v>319.675899999992</v>
      </c>
      <c r="AB416" s="45">
        <v>6997.8669257208203</v>
      </c>
      <c r="AC416" s="46">
        <v>7144.9768524601604</v>
      </c>
      <c r="AD416" s="45">
        <v>5248.2443418268103</v>
      </c>
      <c r="AE416" s="46">
        <v>4732.6441682475097</v>
      </c>
      <c r="AF416" s="45">
        <v>2717.0029113496298</v>
      </c>
      <c r="AG416" s="46">
        <v>1635.0956644933301</v>
      </c>
      <c r="AH416" s="45">
        <v>5420.8985359186399</v>
      </c>
      <c r="AI416" s="46">
        <v>3801.7363211239899</v>
      </c>
      <c r="AJ416" s="45">
        <v>2302.0696499999899</v>
      </c>
      <c r="AK416" s="46">
        <v>2591.8586500000101</v>
      </c>
      <c r="AL416" s="45">
        <v>7330.5218163681902</v>
      </c>
      <c r="AM416" s="46">
        <v>4774.8379302290996</v>
      </c>
      <c r="AN416" s="45">
        <v>3724.84526599026</v>
      </c>
      <c r="AO416" s="46">
        <v>2410.4510819203001</v>
      </c>
      <c r="AP416" s="45">
        <v>447171.3</v>
      </c>
      <c r="AQ416" s="46">
        <v>313159.75</v>
      </c>
      <c r="AR416" s="45">
        <v>1203652.19</v>
      </c>
      <c r="AS416" s="46">
        <v>916480.06</v>
      </c>
      <c r="AT416" s="45">
        <v>2664002.8199999998</v>
      </c>
      <c r="AU416" s="46">
        <v>2037109.53</v>
      </c>
      <c r="AV416" s="45">
        <v>12282794.939999999</v>
      </c>
      <c r="AW416" s="46">
        <v>7432016.21</v>
      </c>
    </row>
    <row r="417" spans="1:49" x14ac:dyDescent="0.25">
      <c r="A417" s="31">
        <v>44232</v>
      </c>
      <c r="B417" s="45">
        <v>1984.1438496431099</v>
      </c>
      <c r="C417" s="46">
        <v>1738.7396137253199</v>
      </c>
      <c r="D417" s="45">
        <v>2978.7157999999999</v>
      </c>
      <c r="E417" s="46">
        <v>3670.8016499999899</v>
      </c>
      <c r="F417" s="45">
        <v>2471.2734726209401</v>
      </c>
      <c r="G417" s="46">
        <v>2354.1954000000101</v>
      </c>
      <c r="H417" s="45">
        <v>4188.1289684645299</v>
      </c>
      <c r="I417" s="46">
        <v>4058.9720897001798</v>
      </c>
      <c r="J417" s="45">
        <v>1303.0788499999901</v>
      </c>
      <c r="K417" s="46">
        <v>1416.6424500000001</v>
      </c>
      <c r="L417" s="45">
        <v>1966.2910076952101</v>
      </c>
      <c r="M417" s="46">
        <v>2226.2233855149002</v>
      </c>
      <c r="N417" s="45">
        <v>2586.4298138293798</v>
      </c>
      <c r="O417" s="46">
        <v>2272.0156821461101</v>
      </c>
      <c r="P417" s="45">
        <v>35064.400543533899</v>
      </c>
      <c r="Q417" s="46">
        <v>25600.515546426199</v>
      </c>
      <c r="R417" s="45">
        <v>633.07354191803097</v>
      </c>
      <c r="S417" s="46">
        <v>564.61586388928004</v>
      </c>
      <c r="T417" s="45">
        <v>3798.2416384834601</v>
      </c>
      <c r="U417" s="46">
        <v>2587.5742316390101</v>
      </c>
      <c r="V417" s="45">
        <v>2450.0342999999798</v>
      </c>
      <c r="W417" s="46">
        <v>2716.5956500000202</v>
      </c>
      <c r="X417" s="45">
        <v>974.69124999999303</v>
      </c>
      <c r="Y417" s="46">
        <v>1115.4586999999999</v>
      </c>
      <c r="Z417" s="45">
        <v>255.13950000000199</v>
      </c>
      <c r="AA417" s="46">
        <v>319.675899999992</v>
      </c>
      <c r="AB417" s="45">
        <v>6962.5591394758603</v>
      </c>
      <c r="AC417" s="46">
        <v>7108.88439214759</v>
      </c>
      <c r="AD417" s="45">
        <v>5296.8518657231598</v>
      </c>
      <c r="AE417" s="46">
        <v>4777.3411663676397</v>
      </c>
      <c r="AF417" s="45">
        <v>2759.7407542842202</v>
      </c>
      <c r="AG417" s="46">
        <v>1640.6985013599999</v>
      </c>
      <c r="AH417" s="45">
        <v>5469.3373697634397</v>
      </c>
      <c r="AI417" s="46">
        <v>3835.8898866128802</v>
      </c>
      <c r="AJ417" s="45">
        <v>2299.9956000000102</v>
      </c>
      <c r="AK417" s="46">
        <v>2589.5236499999801</v>
      </c>
      <c r="AL417" s="45">
        <v>7225.2257917070601</v>
      </c>
      <c r="AM417" s="46">
        <v>4725.63784014875</v>
      </c>
      <c r="AN417" s="45">
        <v>3746.4612835907701</v>
      </c>
      <c r="AO417" s="46">
        <v>2409.4376482267799</v>
      </c>
      <c r="AP417" s="45">
        <v>446176.17</v>
      </c>
      <c r="AQ417" s="46">
        <v>313510.84999999998</v>
      </c>
      <c r="AR417" s="45">
        <v>1203256.72</v>
      </c>
      <c r="AS417" s="46">
        <v>917232.13</v>
      </c>
      <c r="AT417" s="45">
        <v>2661333.3199999998</v>
      </c>
      <c r="AU417" s="46">
        <v>2032522.49</v>
      </c>
      <c r="AV417" s="45">
        <v>12235294.289999999</v>
      </c>
      <c r="AW417" s="46">
        <v>7482070.3899999997</v>
      </c>
    </row>
    <row r="418" spans="1:49" x14ac:dyDescent="0.25">
      <c r="A418" s="31">
        <v>44235</v>
      </c>
      <c r="B418" s="45">
        <v>1970.2174688802199</v>
      </c>
      <c r="C418" s="46">
        <v>1726.67590322723</v>
      </c>
      <c r="D418" s="45">
        <v>2978.5334499999999</v>
      </c>
      <c r="E418" s="46">
        <v>3670.57645000001</v>
      </c>
      <c r="F418" s="45">
        <v>2473.6842654686502</v>
      </c>
      <c r="G418" s="46">
        <v>2357.0942999999802</v>
      </c>
      <c r="H418" s="45">
        <v>4194.54271003945</v>
      </c>
      <c r="I418" s="46">
        <v>4066.4296431943499</v>
      </c>
      <c r="J418" s="45">
        <v>1303.5395000000001</v>
      </c>
      <c r="K418" s="46">
        <v>1417.1429499999999</v>
      </c>
      <c r="L418" s="45">
        <v>1966.18705871771</v>
      </c>
      <c r="M418" s="46">
        <v>2226.05190007692</v>
      </c>
      <c r="N418" s="45">
        <v>2584.25888679844</v>
      </c>
      <c r="O418" s="46">
        <v>2270.09165699508</v>
      </c>
      <c r="P418" s="45">
        <v>35006.842895913702</v>
      </c>
      <c r="Q418" s="46">
        <v>25559.820177102902</v>
      </c>
      <c r="R418" s="45">
        <v>643.92743202483598</v>
      </c>
      <c r="S418" s="46">
        <v>575.59589028345204</v>
      </c>
      <c r="T418" s="45">
        <v>3807.5647969481201</v>
      </c>
      <c r="U418" s="46">
        <v>2593.27064459744</v>
      </c>
      <c r="V418" s="45">
        <v>2449.3384999999898</v>
      </c>
      <c r="W418" s="46">
        <v>2715.82464999998</v>
      </c>
      <c r="X418" s="45">
        <v>974.69124999999303</v>
      </c>
      <c r="Y418" s="46">
        <v>1115.4586999999999</v>
      </c>
      <c r="Z418" s="45">
        <v>255.128149999995</v>
      </c>
      <c r="AA418" s="46">
        <v>319.66154999999998</v>
      </c>
      <c r="AB418" s="45">
        <v>6917.3182796823903</v>
      </c>
      <c r="AC418" s="46">
        <v>7062.4526619081998</v>
      </c>
      <c r="AD418" s="45">
        <v>5273.0076295276303</v>
      </c>
      <c r="AE418" s="46">
        <v>4775.5108555125798</v>
      </c>
      <c r="AF418" s="45">
        <v>2763.88179233869</v>
      </c>
      <c r="AG418" s="46">
        <v>1649.1027765199999</v>
      </c>
      <c r="AH418" s="45">
        <v>5459.2992581182998</v>
      </c>
      <c r="AI418" s="46">
        <v>3828.2945133151502</v>
      </c>
      <c r="AJ418" s="45">
        <v>2299.5804499999999</v>
      </c>
      <c r="AK418" s="46">
        <v>2589.0560999999798</v>
      </c>
      <c r="AL418" s="45">
        <v>7205.7265437525302</v>
      </c>
      <c r="AM418" s="46">
        <v>4735.0505078477199</v>
      </c>
      <c r="AN418" s="45">
        <v>3744.4435608826602</v>
      </c>
      <c r="AO418" s="46">
        <v>2410.5465495959902</v>
      </c>
      <c r="AP418" s="45">
        <v>447184.19</v>
      </c>
      <c r="AQ418" s="46">
        <v>313069.51</v>
      </c>
      <c r="AR418" s="45">
        <v>1203427.7</v>
      </c>
      <c r="AS418" s="46">
        <v>916121.38</v>
      </c>
      <c r="AT418" s="45">
        <v>2661512.5</v>
      </c>
      <c r="AU418" s="46">
        <v>2027166</v>
      </c>
      <c r="AV418" s="45">
        <v>12193690.57</v>
      </c>
      <c r="AW418" s="46">
        <v>7500081.71</v>
      </c>
    </row>
    <row r="419" spans="1:49" x14ac:dyDescent="0.25">
      <c r="A419" s="31">
        <v>44236</v>
      </c>
      <c r="B419" s="45">
        <v>1979.11523273685</v>
      </c>
      <c r="C419" s="46">
        <v>1734.1667822351601</v>
      </c>
      <c r="D419" s="45">
        <v>2978.5334499999999</v>
      </c>
      <c r="E419" s="46">
        <v>3670.57645000001</v>
      </c>
      <c r="F419" s="45">
        <v>2474.7325140379899</v>
      </c>
      <c r="G419" s="46">
        <v>2357.9998000000001</v>
      </c>
      <c r="H419" s="45">
        <v>4197.3067674305503</v>
      </c>
      <c r="I419" s="46">
        <v>4069.6627381888002</v>
      </c>
      <c r="J419" s="45">
        <v>1303.5395000000001</v>
      </c>
      <c r="K419" s="46">
        <v>1417.1429499999999</v>
      </c>
      <c r="L419" s="45">
        <v>1964.7898593068501</v>
      </c>
      <c r="M419" s="46">
        <v>2224.50501533445</v>
      </c>
      <c r="N419" s="45">
        <v>2580.6044179362002</v>
      </c>
      <c r="O419" s="46">
        <v>2266.8952080916501</v>
      </c>
      <c r="P419" s="45">
        <v>34668.036448933999</v>
      </c>
      <c r="Q419" s="46">
        <v>25247.738368707898</v>
      </c>
      <c r="R419" s="45">
        <v>641.48566455186699</v>
      </c>
      <c r="S419" s="46">
        <v>573.62432885119097</v>
      </c>
      <c r="T419" s="45">
        <v>3796.9833517822899</v>
      </c>
      <c r="U419" s="46">
        <v>2572.10003930215</v>
      </c>
      <c r="V419" s="45">
        <v>2450.5904999999998</v>
      </c>
      <c r="W419" s="46">
        <v>2717.2127999999898</v>
      </c>
      <c r="X419" s="45">
        <v>974.90779999999904</v>
      </c>
      <c r="Y419" s="46">
        <v>1115.7067999999999</v>
      </c>
      <c r="Z419" s="45">
        <v>255.128149999995</v>
      </c>
      <c r="AA419" s="46">
        <v>319.66154999999998</v>
      </c>
      <c r="AB419" s="45">
        <v>6884.3533578447896</v>
      </c>
      <c r="AC419" s="46">
        <v>7028.1485195688001</v>
      </c>
      <c r="AD419" s="45">
        <v>5272.3760607868498</v>
      </c>
      <c r="AE419" s="46">
        <v>4786.9152875750997</v>
      </c>
      <c r="AF419" s="45">
        <v>2747.7092004749102</v>
      </c>
      <c r="AG419" s="46">
        <v>1645.1341062533299</v>
      </c>
      <c r="AH419" s="45">
        <v>5483.25983359161</v>
      </c>
      <c r="AI419" s="46">
        <v>3796.2387830435</v>
      </c>
      <c r="AJ419" s="45">
        <v>2299.9956000000102</v>
      </c>
      <c r="AK419" s="46">
        <v>2589.5236499999801</v>
      </c>
      <c r="AL419" s="45">
        <v>7227.6525467887404</v>
      </c>
      <c r="AM419" s="46">
        <v>4750.4312140509201</v>
      </c>
      <c r="AN419" s="45">
        <v>3721.6562886243901</v>
      </c>
      <c r="AO419" s="46">
        <v>2408.0662378039901</v>
      </c>
      <c r="AP419" s="45">
        <v>447184.41</v>
      </c>
      <c r="AQ419" s="46">
        <v>313166.84999999998</v>
      </c>
      <c r="AR419" s="45">
        <v>1203530.8400000001</v>
      </c>
      <c r="AS419" s="46">
        <v>916181.46</v>
      </c>
      <c r="AT419" s="45">
        <v>2662581.2400000002</v>
      </c>
      <c r="AU419" s="46">
        <v>2030754.04</v>
      </c>
      <c r="AV419" s="45">
        <v>12220945.439999999</v>
      </c>
      <c r="AW419" s="46">
        <v>7669724.0099999998</v>
      </c>
    </row>
    <row r="420" spans="1:49" x14ac:dyDescent="0.25">
      <c r="A420" s="31">
        <v>44237</v>
      </c>
      <c r="B420" s="45">
        <v>1966.3875012768001</v>
      </c>
      <c r="C420" s="46">
        <v>1723.1317808277599</v>
      </c>
      <c r="D420" s="45">
        <v>2974.51484999999</v>
      </c>
      <c r="E420" s="46">
        <v>3665.6247499999899</v>
      </c>
      <c r="F420" s="45">
        <v>2475.2188795509401</v>
      </c>
      <c r="G420" s="46">
        <v>2359.0868</v>
      </c>
      <c r="H420" s="45">
        <v>4198.1514504262404</v>
      </c>
      <c r="I420" s="46">
        <v>4071.7947968270901</v>
      </c>
      <c r="J420" s="45">
        <v>1303.65435</v>
      </c>
      <c r="K420" s="46">
        <v>1417.26854999999</v>
      </c>
      <c r="L420" s="45">
        <v>1963.8946781417101</v>
      </c>
      <c r="M420" s="46">
        <v>2223.4904196553198</v>
      </c>
      <c r="N420" s="45">
        <v>2581.394682698</v>
      </c>
      <c r="O420" s="46">
        <v>2267.6066568137699</v>
      </c>
      <c r="P420" s="45">
        <v>34166.247501321697</v>
      </c>
      <c r="Q420" s="46">
        <v>24931.147104056901</v>
      </c>
      <c r="R420" s="45">
        <v>648.653477575083</v>
      </c>
      <c r="S420" s="46">
        <v>576.81612776142401</v>
      </c>
      <c r="T420" s="45">
        <v>3751.0927645542602</v>
      </c>
      <c r="U420" s="46">
        <v>2544.8947156998202</v>
      </c>
      <c r="V420" s="45">
        <v>2449.0604499999999</v>
      </c>
      <c r="W420" s="46">
        <v>2715.5165499999998</v>
      </c>
      <c r="X420" s="45">
        <v>974.98009999998897</v>
      </c>
      <c r="Y420" s="46">
        <v>1115.7895000000001</v>
      </c>
      <c r="Z420" s="45">
        <v>255.13950000000199</v>
      </c>
      <c r="AA420" s="46">
        <v>319.675899999992</v>
      </c>
      <c r="AB420" s="45">
        <v>6812.0653324454397</v>
      </c>
      <c r="AC420" s="46">
        <v>6959.7401499999996</v>
      </c>
      <c r="AD420" s="45">
        <v>5332.1120268784998</v>
      </c>
      <c r="AE420" s="46">
        <v>4819.1956269620396</v>
      </c>
      <c r="AF420" s="45">
        <v>2717.9703402444002</v>
      </c>
      <c r="AG420" s="46">
        <v>1639.2978052666599</v>
      </c>
      <c r="AH420" s="45">
        <v>5439.8464574467498</v>
      </c>
      <c r="AI420" s="46">
        <v>3773.6194620329002</v>
      </c>
      <c r="AJ420" s="45">
        <v>2298.3362999999999</v>
      </c>
      <c r="AK420" s="46">
        <v>2587.6547999999898</v>
      </c>
      <c r="AL420" s="45">
        <v>7122.7626599360801</v>
      </c>
      <c r="AM420" s="46">
        <v>4767.7006838937996</v>
      </c>
      <c r="AN420" s="45">
        <v>3699.7338625003399</v>
      </c>
      <c r="AO420" s="46">
        <v>2400.7579662319999</v>
      </c>
      <c r="AP420" s="45">
        <v>447310.93</v>
      </c>
      <c r="AQ420" s="46">
        <v>313463.99</v>
      </c>
      <c r="AR420" s="45">
        <v>1203615.3700000001</v>
      </c>
      <c r="AS420" s="46">
        <v>916690.43</v>
      </c>
      <c r="AT420" s="45">
        <v>2662168</v>
      </c>
      <c r="AU420" s="46">
        <v>2024629</v>
      </c>
      <c r="AV420" s="45">
        <v>12186146.939999999</v>
      </c>
      <c r="AW420" s="46">
        <v>7655575.1100000003</v>
      </c>
    </row>
    <row r="421" spans="1:49" x14ac:dyDescent="0.25">
      <c r="A421" s="31">
        <v>44238</v>
      </c>
      <c r="B421" s="45">
        <v>1972.9041969520999</v>
      </c>
      <c r="C421" s="46">
        <v>1728.5281357441199</v>
      </c>
      <c r="D421" s="45">
        <v>2981.2728499999998</v>
      </c>
      <c r="E421" s="46">
        <v>3673.95324999999</v>
      </c>
      <c r="F421" s="45">
        <v>2477.7875730527899</v>
      </c>
      <c r="G421" s="46">
        <v>2361.4418000000001</v>
      </c>
      <c r="H421" s="45">
        <v>4212.7353999209899</v>
      </c>
      <c r="I421" s="46">
        <v>4086.5005945124499</v>
      </c>
      <c r="J421" s="45">
        <v>1303.8843999999999</v>
      </c>
      <c r="K421" s="46">
        <v>1417.5183999999899</v>
      </c>
      <c r="L421" s="45">
        <v>1964.8558697948299</v>
      </c>
      <c r="M421" s="46">
        <v>2224.5417539687601</v>
      </c>
      <c r="N421" s="45">
        <v>2580.4991710075101</v>
      </c>
      <c r="O421" s="46">
        <v>2266.8177177212501</v>
      </c>
      <c r="P421" s="45">
        <v>34320.192669596203</v>
      </c>
      <c r="Q421" s="46">
        <v>25012.380231953699</v>
      </c>
      <c r="R421" s="45">
        <v>637.38766034260198</v>
      </c>
      <c r="S421" s="46">
        <v>569.47126331326899</v>
      </c>
      <c r="T421" s="45">
        <v>3768.3014333478</v>
      </c>
      <c r="U421" s="46">
        <v>2543.8077968944399</v>
      </c>
      <c r="V421" s="45">
        <v>2453.6496999999999</v>
      </c>
      <c r="W421" s="46">
        <v>2720.6047999999801</v>
      </c>
      <c r="X421" s="45">
        <v>975.63019999999199</v>
      </c>
      <c r="Y421" s="46">
        <v>1116.53340000001</v>
      </c>
      <c r="Z421" s="45">
        <v>255.173650000001</v>
      </c>
      <c r="AA421" s="46">
        <v>319.71844999999701</v>
      </c>
      <c r="AB421" s="45">
        <v>6789.7191245917202</v>
      </c>
      <c r="AC421" s="46">
        <v>6982.8985499999899</v>
      </c>
      <c r="AD421" s="45">
        <v>5404.3053647730903</v>
      </c>
      <c r="AE421" s="46">
        <v>4884.22727723773</v>
      </c>
      <c r="AF421" s="45">
        <v>2717.70048394893</v>
      </c>
      <c r="AG421" s="46">
        <v>1647.0016958533299</v>
      </c>
      <c r="AH421" s="45">
        <v>5468.42345876126</v>
      </c>
      <c r="AI421" s="46">
        <v>3760.6445089609201</v>
      </c>
      <c r="AJ421" s="45">
        <v>2302.6229499999999</v>
      </c>
      <c r="AK421" s="46">
        <v>2592.48109999998</v>
      </c>
      <c r="AL421" s="45">
        <v>7098.8435142466296</v>
      </c>
      <c r="AM421" s="46">
        <v>4777.4671258029002</v>
      </c>
      <c r="AN421" s="45">
        <v>3703.5678468719402</v>
      </c>
      <c r="AO421" s="46">
        <v>2414.3766109120002</v>
      </c>
      <c r="AP421" s="45">
        <v>447206.86</v>
      </c>
      <c r="AQ421" s="46">
        <v>313185.65000000002</v>
      </c>
      <c r="AR421" s="45">
        <v>1203971.83</v>
      </c>
      <c r="AS421" s="46">
        <v>916775.16</v>
      </c>
      <c r="AT421" s="45">
        <v>2664055.09</v>
      </c>
      <c r="AU421" s="46">
        <v>2025867.71</v>
      </c>
      <c r="AV421" s="45">
        <v>12225712.41</v>
      </c>
      <c r="AW421" s="46">
        <v>7668381.0999999996</v>
      </c>
    </row>
    <row r="422" spans="1:49" x14ac:dyDescent="0.25">
      <c r="A422" s="31">
        <v>44239</v>
      </c>
      <c r="B422" s="45">
        <v>1957.7924289473599</v>
      </c>
      <c r="C422" s="46">
        <v>1715.90768091678</v>
      </c>
      <c r="D422" s="45">
        <v>2971.4095000000102</v>
      </c>
      <c r="E422" s="46">
        <v>3661.7980499999799</v>
      </c>
      <c r="F422" s="45">
        <v>2475.5893138407801</v>
      </c>
      <c r="G422" s="46">
        <v>2359.9927499999999</v>
      </c>
      <c r="H422" s="45">
        <v>4202.7853733665297</v>
      </c>
      <c r="I422" s="46">
        <v>4078.2399998558399</v>
      </c>
      <c r="J422" s="45">
        <v>1303.5395000000001</v>
      </c>
      <c r="K422" s="46">
        <v>1417.1429499999999</v>
      </c>
      <c r="L422" s="45">
        <v>1960.86336920693</v>
      </c>
      <c r="M422" s="46">
        <v>2220.0438447537799</v>
      </c>
      <c r="N422" s="45">
        <v>2576.5980553148001</v>
      </c>
      <c r="O422" s="46">
        <v>2263.3944041905202</v>
      </c>
      <c r="P422" s="45">
        <v>34133.004263935603</v>
      </c>
      <c r="Q422" s="46">
        <v>24858.811484269499</v>
      </c>
      <c r="R422" s="45">
        <v>640.73163842648796</v>
      </c>
      <c r="S422" s="46">
        <v>572.01228732195</v>
      </c>
      <c r="T422" s="45">
        <v>3771.0579038032201</v>
      </c>
      <c r="U422" s="46">
        <v>2544.4272343205398</v>
      </c>
      <c r="V422" s="45">
        <v>2447.2527</v>
      </c>
      <c r="W422" s="46">
        <v>2713.5116499999899</v>
      </c>
      <c r="X422" s="45">
        <v>974.69124999999303</v>
      </c>
      <c r="Y422" s="46">
        <v>1115.4586999999999</v>
      </c>
      <c r="Z422" s="45">
        <v>255.128149999995</v>
      </c>
      <c r="AA422" s="46">
        <v>319.66154999999998</v>
      </c>
      <c r="AB422" s="45">
        <v>6676.0980521937799</v>
      </c>
      <c r="AC422" s="46">
        <v>6913.4234499999902</v>
      </c>
      <c r="AD422" s="45">
        <v>5423.37511887855</v>
      </c>
      <c r="AE422" s="46">
        <v>4897.6896126136598</v>
      </c>
      <c r="AF422" s="45">
        <v>2708.68426607626</v>
      </c>
      <c r="AG422" s="46">
        <v>1652.83802378666</v>
      </c>
      <c r="AH422" s="45">
        <v>5460.0736828396402</v>
      </c>
      <c r="AI422" s="46">
        <v>3753.6038123465</v>
      </c>
      <c r="AJ422" s="45">
        <v>2295.5703999999901</v>
      </c>
      <c r="AK422" s="46">
        <v>2584.5414500000002</v>
      </c>
      <c r="AL422" s="45">
        <v>7074.7744900481102</v>
      </c>
      <c r="AM422" s="46">
        <v>4795.6851446778301</v>
      </c>
      <c r="AN422" s="45">
        <v>3698.7937685667298</v>
      </c>
      <c r="AO422" s="46">
        <v>2428.2317561613299</v>
      </c>
      <c r="AP422" s="45">
        <v>446195.22</v>
      </c>
      <c r="AQ422" s="46">
        <v>313524.46999999997</v>
      </c>
      <c r="AR422" s="45">
        <v>1203249.99</v>
      </c>
      <c r="AS422" s="46">
        <v>917205.97</v>
      </c>
      <c r="AT422" s="45">
        <v>2659157.84</v>
      </c>
      <c r="AU422" s="46">
        <v>2009596.14</v>
      </c>
      <c r="AV422" s="45">
        <v>12094784.34</v>
      </c>
      <c r="AW422" s="46">
        <v>7544891.71</v>
      </c>
    </row>
    <row r="423" spans="1:49" x14ac:dyDescent="0.25">
      <c r="A423" s="31">
        <v>44242</v>
      </c>
      <c r="B423" s="45">
        <v>1948.56245195219</v>
      </c>
      <c r="C423" s="46">
        <v>1707.50497847477</v>
      </c>
      <c r="D423" s="45">
        <v>2960.2673999999902</v>
      </c>
      <c r="E423" s="46">
        <v>3648.0675000000101</v>
      </c>
      <c r="F423" s="45">
        <v>2472.2656581369101</v>
      </c>
      <c r="G423" s="46">
        <v>2356.7318499999901</v>
      </c>
      <c r="H423" s="45">
        <v>4188.5394643360596</v>
      </c>
      <c r="I423" s="46">
        <v>4064.9761916808202</v>
      </c>
      <c r="J423" s="45">
        <v>1302.84879999999</v>
      </c>
      <c r="K423" s="46">
        <v>1416.39264999999</v>
      </c>
      <c r="L423" s="45">
        <v>1965.9240745193699</v>
      </c>
      <c r="M423" s="46">
        <v>2225.7604390195602</v>
      </c>
      <c r="N423" s="45">
        <v>2581.6873605333899</v>
      </c>
      <c r="O423" s="46">
        <v>2267.8588371763599</v>
      </c>
      <c r="P423" s="45">
        <v>34088.637313130297</v>
      </c>
      <c r="Q423" s="46">
        <v>24886.793643708599</v>
      </c>
      <c r="R423" s="45">
        <v>656.75725134039396</v>
      </c>
      <c r="S423" s="46">
        <v>585.90481949173102</v>
      </c>
      <c r="T423" s="45">
        <v>3789.93412780055</v>
      </c>
      <c r="U423" s="46">
        <v>2556.9261896895</v>
      </c>
      <c r="V423" s="45">
        <v>2436.9611999999902</v>
      </c>
      <c r="W423" s="46">
        <v>2702.1003500000202</v>
      </c>
      <c r="X423" s="45">
        <v>973.10224999999298</v>
      </c>
      <c r="Y423" s="46">
        <v>1113.6401000000001</v>
      </c>
      <c r="Z423" s="45">
        <v>255.07125000000599</v>
      </c>
      <c r="AA423" s="46">
        <v>319.59034999999699</v>
      </c>
      <c r="AB423" s="45">
        <v>6581.9120899054496</v>
      </c>
      <c r="AC423" s="46">
        <v>6844.5914499999799</v>
      </c>
      <c r="AD423" s="45">
        <v>5464.4386399587502</v>
      </c>
      <c r="AE423" s="46">
        <v>4936.7933761250697</v>
      </c>
      <c r="AF423" s="45">
        <v>2716.7690357833299</v>
      </c>
      <c r="AG423" s="46">
        <v>1668.7127459733299</v>
      </c>
      <c r="AH423" s="45">
        <v>5472.8354895092098</v>
      </c>
      <c r="AI423" s="46">
        <v>3761.8243070019598</v>
      </c>
      <c r="AJ423" s="45">
        <v>2286.8589999999999</v>
      </c>
      <c r="AK423" s="46">
        <v>2574.7334000000001</v>
      </c>
      <c r="AL423" s="45">
        <v>7069.3068262155903</v>
      </c>
      <c r="AM423" s="46">
        <v>4818.3457544562598</v>
      </c>
      <c r="AN423" s="45">
        <v>3708.04894123029</v>
      </c>
      <c r="AO423" s="46">
        <v>2450.410362564</v>
      </c>
      <c r="AP423" s="45">
        <v>447186.68</v>
      </c>
      <c r="AQ423" s="46">
        <v>313071.28000000003</v>
      </c>
      <c r="AR423" s="45">
        <v>1202967.82</v>
      </c>
      <c r="AS423" s="46">
        <v>915640.72</v>
      </c>
      <c r="AT423" s="45">
        <v>2655061.4900000002</v>
      </c>
      <c r="AU423" s="46">
        <v>2006180.89</v>
      </c>
      <c r="AV423" s="45">
        <v>11979643.66</v>
      </c>
      <c r="AW423" s="46">
        <v>7479773.2400000002</v>
      </c>
    </row>
    <row r="424" spans="1:49" x14ac:dyDescent="0.25">
      <c r="A424" s="31">
        <v>44243</v>
      </c>
      <c r="B424" s="45">
        <v>1981.5501521419201</v>
      </c>
      <c r="C424" s="46">
        <v>1778.5174898185501</v>
      </c>
      <c r="D424" s="45">
        <v>2955.5186999999901</v>
      </c>
      <c r="E424" s="46">
        <v>3642.2150999999999</v>
      </c>
      <c r="F424" s="45">
        <v>2468.1453219302698</v>
      </c>
      <c r="G424" s="46">
        <v>2353.4709499999999</v>
      </c>
      <c r="H424" s="45">
        <v>4180.1597936524704</v>
      </c>
      <c r="I424" s="46">
        <v>4077.8837483525699</v>
      </c>
      <c r="J424" s="45">
        <v>1302.2734</v>
      </c>
      <c r="K424" s="46">
        <v>1415.76744999999</v>
      </c>
      <c r="L424" s="45">
        <v>1962.52996558205</v>
      </c>
      <c r="M424" s="46">
        <v>2221.9142159582402</v>
      </c>
      <c r="N424" s="45">
        <v>2574.6798128355899</v>
      </c>
      <c r="O424" s="46">
        <v>2261.69295025257</v>
      </c>
      <c r="P424" s="45">
        <v>33789.781310691898</v>
      </c>
      <c r="Q424" s="46">
        <v>24765.779675326401</v>
      </c>
      <c r="R424" s="45">
        <v>651.99963174188997</v>
      </c>
      <c r="S424" s="46">
        <v>581.99300645866504</v>
      </c>
      <c r="T424" s="45">
        <v>3775.9564851550899</v>
      </c>
      <c r="U424" s="46">
        <v>2584.3363940476302</v>
      </c>
      <c r="V424" s="45">
        <v>2430.98090000001</v>
      </c>
      <c r="W424" s="46">
        <v>2695.4700499999799</v>
      </c>
      <c r="X424" s="45">
        <v>972.59635000000696</v>
      </c>
      <c r="Y424" s="46">
        <v>1113.06159999999</v>
      </c>
      <c r="Z424" s="45">
        <v>255.05989999999201</v>
      </c>
      <c r="AA424" s="46">
        <v>319.576450000004</v>
      </c>
      <c r="AB424" s="45">
        <v>6646.0430309260801</v>
      </c>
      <c r="AC424" s="46">
        <v>6813.0449617987497</v>
      </c>
      <c r="AD424" s="45">
        <v>5416.9894009636</v>
      </c>
      <c r="AE424" s="46">
        <v>4893.7576484806395</v>
      </c>
      <c r="AF424" s="45">
        <v>2705.4715056826299</v>
      </c>
      <c r="AG424" s="46">
        <v>1663.5767628933299</v>
      </c>
      <c r="AH424" s="45">
        <v>5426.0815009940598</v>
      </c>
      <c r="AI424" s="46">
        <v>3729.4626044737602</v>
      </c>
      <c r="AJ424" s="45">
        <v>2281.0511000000001</v>
      </c>
      <c r="AK424" s="46">
        <v>2568.1944999999901</v>
      </c>
      <c r="AL424" s="45">
        <v>7032.7394363498197</v>
      </c>
      <c r="AM424" s="46">
        <v>4813.90505596599</v>
      </c>
      <c r="AN424" s="45">
        <v>3698.6425435937399</v>
      </c>
      <c r="AO424" s="46">
        <v>2446.2861217106602</v>
      </c>
      <c r="AP424" s="45">
        <v>447178.67</v>
      </c>
      <c r="AQ424" s="46">
        <v>313162.67</v>
      </c>
      <c r="AR424" s="45">
        <v>1202605.72</v>
      </c>
      <c r="AS424" s="46">
        <v>915249.74</v>
      </c>
      <c r="AT424" s="45">
        <v>2651677.09</v>
      </c>
      <c r="AU424" s="46">
        <v>1999882.69</v>
      </c>
      <c r="AV424" s="45">
        <v>11909229.82</v>
      </c>
      <c r="AW424" s="46">
        <v>7468128.54</v>
      </c>
    </row>
    <row r="425" spans="1:49" x14ac:dyDescent="0.25">
      <c r="A425" s="31">
        <v>44244</v>
      </c>
      <c r="B425" s="45">
        <v>1946.9073098896199</v>
      </c>
      <c r="C425" s="46">
        <v>1778.6986753400199</v>
      </c>
      <c r="D425" s="45">
        <v>2953.32709999999</v>
      </c>
      <c r="E425" s="46">
        <v>3639.5138499999998</v>
      </c>
      <c r="F425" s="45">
        <v>2465.9620643879898</v>
      </c>
      <c r="G425" s="46">
        <v>2351.2969499999999</v>
      </c>
      <c r="H425" s="45">
        <v>4168.6678254962198</v>
      </c>
      <c r="I425" s="46">
        <v>4067.2312311270498</v>
      </c>
      <c r="J425" s="45">
        <v>1301.5831499999899</v>
      </c>
      <c r="K425" s="46">
        <v>1415.0165999999999</v>
      </c>
      <c r="L425" s="45">
        <v>1963.85534003365</v>
      </c>
      <c r="M425" s="46">
        <v>2223.390279918</v>
      </c>
      <c r="N425" s="45">
        <v>2577.2264676004002</v>
      </c>
      <c r="O425" s="46">
        <v>2263.9093960801301</v>
      </c>
      <c r="P425" s="45">
        <v>33210.313102141801</v>
      </c>
      <c r="Q425" s="46">
        <v>24325.786273416899</v>
      </c>
      <c r="R425" s="45">
        <v>648.52072786819201</v>
      </c>
      <c r="S425" s="46">
        <v>578.817749695717</v>
      </c>
      <c r="T425" s="45">
        <v>3732.5930719580201</v>
      </c>
      <c r="U425" s="46">
        <v>2554.0729688546598</v>
      </c>
      <c r="V425" s="45">
        <v>2434.3186999999798</v>
      </c>
      <c r="W425" s="46">
        <v>2699.1707000000001</v>
      </c>
      <c r="X425" s="45">
        <v>973.02990000000602</v>
      </c>
      <c r="Y425" s="46">
        <v>1113.5573999999799</v>
      </c>
      <c r="Z425" s="45">
        <v>255.07125000000599</v>
      </c>
      <c r="AA425" s="46">
        <v>319.59034999999699</v>
      </c>
      <c r="AB425" s="45">
        <v>6725.0055718942504</v>
      </c>
      <c r="AC425" s="46">
        <v>6909.8934967059404</v>
      </c>
      <c r="AD425" s="45">
        <v>5400.7949509480904</v>
      </c>
      <c r="AE425" s="46">
        <v>4903.5098296825199</v>
      </c>
      <c r="AF425" s="45">
        <v>2678.0155596201298</v>
      </c>
      <c r="AG425" s="46">
        <v>1657.7404888533299</v>
      </c>
      <c r="AH425" s="45">
        <v>5373.0599381342599</v>
      </c>
      <c r="AI425" s="46">
        <v>3691.8502619552701</v>
      </c>
      <c r="AJ425" s="45">
        <v>2281.1896499999898</v>
      </c>
      <c r="AK425" s="46">
        <v>2568.3504000000098</v>
      </c>
      <c r="AL425" s="45">
        <v>6890.1479444206898</v>
      </c>
      <c r="AM425" s="46">
        <v>4748.6044016721398</v>
      </c>
      <c r="AN425" s="45">
        <v>3654.8649877509702</v>
      </c>
      <c r="AO425" s="46">
        <v>2431.02931394399</v>
      </c>
      <c r="AP425" s="45">
        <v>447306.42</v>
      </c>
      <c r="AQ425" s="46">
        <v>313460.7</v>
      </c>
      <c r="AR425" s="45">
        <v>1202847.73</v>
      </c>
      <c r="AS425" s="46">
        <v>915913.17</v>
      </c>
      <c r="AT425" s="45">
        <v>2653029.17</v>
      </c>
      <c r="AU425" s="46">
        <v>2014940.8</v>
      </c>
      <c r="AV425" s="45">
        <v>11938815.859999999</v>
      </c>
      <c r="AW425" s="46">
        <v>7559689.0499999998</v>
      </c>
    </row>
    <row r="426" spans="1:49" x14ac:dyDescent="0.25">
      <c r="A426" s="31">
        <v>44245</v>
      </c>
      <c r="B426" s="45">
        <v>1932.8518578537601</v>
      </c>
      <c r="C426" s="46">
        <v>1766.1759739363699</v>
      </c>
      <c r="D426" s="45">
        <v>2942.1849500000098</v>
      </c>
      <c r="E426" s="46">
        <v>3625.7832499999899</v>
      </c>
      <c r="F426" s="45">
        <v>2459.1599018070601</v>
      </c>
      <c r="G426" s="46">
        <v>2345.4995999999901</v>
      </c>
      <c r="H426" s="45">
        <v>4148.12716102372</v>
      </c>
      <c r="I426" s="46">
        <v>4048.7471728289302</v>
      </c>
      <c r="J426" s="45">
        <v>1300.6623</v>
      </c>
      <c r="K426" s="46">
        <v>1414.0155999999899</v>
      </c>
      <c r="L426" s="45">
        <v>1963.22632972212</v>
      </c>
      <c r="M426" s="46">
        <v>2222.6905269352801</v>
      </c>
      <c r="N426" s="45">
        <v>2582.22429993387</v>
      </c>
      <c r="O426" s="46">
        <v>2268.3145243296399</v>
      </c>
      <c r="P426" s="45">
        <v>32970.230935214997</v>
      </c>
      <c r="Q426" s="46">
        <v>24142.658776628501</v>
      </c>
      <c r="R426" s="45">
        <v>636.381970684252</v>
      </c>
      <c r="S426" s="46">
        <v>567.64740346098597</v>
      </c>
      <c r="T426" s="45">
        <v>3684.6518453349399</v>
      </c>
      <c r="U426" s="46">
        <v>2520.9936025526099</v>
      </c>
      <c r="V426" s="45">
        <v>2429.3121999999998</v>
      </c>
      <c r="W426" s="46">
        <v>2693.6194999999898</v>
      </c>
      <c r="X426" s="45">
        <v>972.23519999999803</v>
      </c>
      <c r="Y426" s="46">
        <v>1112.6481000000001</v>
      </c>
      <c r="Z426" s="45">
        <v>255.04849999999999</v>
      </c>
      <c r="AA426" s="46">
        <v>319.56210000000499</v>
      </c>
      <c r="AB426" s="45">
        <v>6650.6875381292602</v>
      </c>
      <c r="AC426" s="46">
        <v>6833.0785917694802</v>
      </c>
      <c r="AD426" s="45">
        <v>5296.1320955667097</v>
      </c>
      <c r="AE426" s="46">
        <v>4808.48396175366</v>
      </c>
      <c r="AF426" s="45">
        <v>2645.21274515409</v>
      </c>
      <c r="AG426" s="46">
        <v>1648.16896115999</v>
      </c>
      <c r="AH426" s="45">
        <v>5323.0625480506596</v>
      </c>
      <c r="AI426" s="46">
        <v>3653.2000259562601</v>
      </c>
      <c r="AJ426" s="45">
        <v>2273.8609499999902</v>
      </c>
      <c r="AK426" s="46">
        <v>2560.0985000000001</v>
      </c>
      <c r="AL426" s="45">
        <v>6822.9042760737302</v>
      </c>
      <c r="AM426" s="46">
        <v>4716.8006912334904</v>
      </c>
      <c r="AN426" s="45">
        <v>3613.7613902913299</v>
      </c>
      <c r="AO426" s="46">
        <v>2420.45626353733</v>
      </c>
      <c r="AP426" s="45">
        <v>447182.35</v>
      </c>
      <c r="AQ426" s="46">
        <v>313167.96000000002</v>
      </c>
      <c r="AR426" s="45">
        <v>1202727.29</v>
      </c>
      <c r="AS426" s="46">
        <v>915538.27</v>
      </c>
      <c r="AT426" s="45">
        <v>2652875.06</v>
      </c>
      <c r="AU426" s="46">
        <v>1986251.14</v>
      </c>
      <c r="AV426" s="45">
        <v>11942438.699999999</v>
      </c>
      <c r="AW426" s="46">
        <v>7532459.3700000001</v>
      </c>
    </row>
    <row r="427" spans="1:49" x14ac:dyDescent="0.25">
      <c r="A427" s="31">
        <v>44246</v>
      </c>
      <c r="B427" s="45">
        <v>1925.06558132383</v>
      </c>
      <c r="C427" s="46">
        <v>1758.59900877411</v>
      </c>
      <c r="D427" s="45">
        <v>2939.8106499999799</v>
      </c>
      <c r="E427" s="46">
        <v>3622.8573000000101</v>
      </c>
      <c r="F427" s="45">
        <v>2462.1061395705501</v>
      </c>
      <c r="G427" s="46">
        <v>2348.2174999999902</v>
      </c>
      <c r="H427" s="45">
        <v>4174.2645593697598</v>
      </c>
      <c r="I427" s="46">
        <v>4058.1945502630501</v>
      </c>
      <c r="J427" s="45">
        <v>1301.5831499999899</v>
      </c>
      <c r="K427" s="46">
        <v>1415.0165999999999</v>
      </c>
      <c r="L427" s="45">
        <v>1964.24691280723</v>
      </c>
      <c r="M427" s="46">
        <v>2223.8522021259801</v>
      </c>
      <c r="N427" s="45">
        <v>2580.5316144704602</v>
      </c>
      <c r="O427" s="46">
        <v>2266.8383204673801</v>
      </c>
      <c r="P427" s="45">
        <v>33213.344736808103</v>
      </c>
      <c r="Q427" s="46">
        <v>24327.498224107701</v>
      </c>
      <c r="R427" s="45">
        <v>650.86674833526399</v>
      </c>
      <c r="S427" s="46">
        <v>580.98554577913296</v>
      </c>
      <c r="T427" s="45">
        <v>3717.5613316965</v>
      </c>
      <c r="U427" s="46">
        <v>2543.2597182395798</v>
      </c>
      <c r="V427" s="45">
        <v>2422.3584999999998</v>
      </c>
      <c r="W427" s="46">
        <v>2685.9097000000002</v>
      </c>
      <c r="X427" s="45">
        <v>971.72974999999803</v>
      </c>
      <c r="Y427" s="46">
        <v>1112.0696499999899</v>
      </c>
      <c r="Z427" s="45">
        <v>255.03715</v>
      </c>
      <c r="AA427" s="46">
        <v>319.54824999999801</v>
      </c>
      <c r="AB427" s="45">
        <v>6572.3505722321297</v>
      </c>
      <c r="AC427" s="46">
        <v>6752.4727967624503</v>
      </c>
      <c r="AD427" s="45">
        <v>5404.3511634731403</v>
      </c>
      <c r="AE427" s="46">
        <v>4872.1640403306701</v>
      </c>
      <c r="AF427" s="45">
        <v>2658.9906782785902</v>
      </c>
      <c r="AG427" s="46">
        <v>1655.4059646266601</v>
      </c>
      <c r="AH427" s="45">
        <v>5359.3442823195801</v>
      </c>
      <c r="AI427" s="46">
        <v>3678.8396775311899</v>
      </c>
      <c r="AJ427" s="45">
        <v>2269.8504499999999</v>
      </c>
      <c r="AK427" s="46">
        <v>2555.5838999999901</v>
      </c>
      <c r="AL427" s="45">
        <v>6834.4660088208702</v>
      </c>
      <c r="AM427" s="46">
        <v>4700.1603290888097</v>
      </c>
      <c r="AN427" s="45">
        <v>3634.1026941858599</v>
      </c>
      <c r="AO427" s="46">
        <v>2439.1970421453202</v>
      </c>
      <c r="AP427" s="45">
        <v>446190.75</v>
      </c>
      <c r="AQ427" s="46">
        <v>313521.84000000003</v>
      </c>
      <c r="AR427" s="45">
        <v>1202147.8999999999</v>
      </c>
      <c r="AS427" s="46">
        <v>916083.78</v>
      </c>
      <c r="AT427" s="45">
        <v>2647273.71</v>
      </c>
      <c r="AU427" s="46">
        <v>2005345.18</v>
      </c>
      <c r="AV427" s="45">
        <v>11876739.5</v>
      </c>
      <c r="AW427" s="46">
        <v>7643843.7999999998</v>
      </c>
    </row>
    <row r="428" spans="1:49" x14ac:dyDescent="0.25">
      <c r="A428" s="31">
        <v>44249</v>
      </c>
      <c r="B428" s="45">
        <v>1911.8670384176701</v>
      </c>
      <c r="C428" s="46">
        <v>1746.86339332906</v>
      </c>
      <c r="D428" s="45">
        <v>2946.75135</v>
      </c>
      <c r="E428" s="46">
        <v>3631.4104999999799</v>
      </c>
      <c r="F428" s="45">
        <v>2463.4438771597502</v>
      </c>
      <c r="G428" s="46">
        <v>2350.21000000001</v>
      </c>
      <c r="H428" s="45">
        <v>4180.8294887662496</v>
      </c>
      <c r="I428" s="46">
        <v>4066.2345819021998</v>
      </c>
      <c r="J428" s="45">
        <v>1301.92804999999</v>
      </c>
      <c r="K428" s="46">
        <v>1415.39154999999</v>
      </c>
      <c r="L428" s="45">
        <v>1964.2183885679499</v>
      </c>
      <c r="M428" s="46">
        <v>2223.8816165841399</v>
      </c>
      <c r="N428" s="45">
        <v>2585.1878919901701</v>
      </c>
      <c r="O428" s="46">
        <v>2270.9280050324601</v>
      </c>
      <c r="P428" s="45">
        <v>32903.617010686299</v>
      </c>
      <c r="Q428" s="46">
        <v>24083.829180561799</v>
      </c>
      <c r="R428" s="45">
        <v>646.60330363985804</v>
      </c>
      <c r="S428" s="46">
        <v>576.88316375172099</v>
      </c>
      <c r="T428" s="45">
        <v>3678.85142559416</v>
      </c>
      <c r="U428" s="46">
        <v>2515.9975286772401</v>
      </c>
      <c r="V428" s="45">
        <v>2429.8683999999998</v>
      </c>
      <c r="W428" s="46">
        <v>2694.2361999999998</v>
      </c>
      <c r="X428" s="45">
        <v>972.45215000000303</v>
      </c>
      <c r="Y428" s="46">
        <v>1112.89625</v>
      </c>
      <c r="Z428" s="45">
        <v>255.05989999999201</v>
      </c>
      <c r="AA428" s="46">
        <v>319.576450000004</v>
      </c>
      <c r="AB428" s="45">
        <v>6683.7892744446899</v>
      </c>
      <c r="AC428" s="46">
        <v>6868.7298268934701</v>
      </c>
      <c r="AD428" s="45">
        <v>5230.2223674311299</v>
      </c>
      <c r="AE428" s="46">
        <v>4739.2315113218101</v>
      </c>
      <c r="AF428" s="45">
        <v>2616.8892760540102</v>
      </c>
      <c r="AG428" s="46">
        <v>1638.59745402666</v>
      </c>
      <c r="AH428" s="45">
        <v>5279.2345556597602</v>
      </c>
      <c r="AI428" s="46">
        <v>3622.3919217534499</v>
      </c>
      <c r="AJ428" s="45">
        <v>2275.9345499999999</v>
      </c>
      <c r="AK428" s="46">
        <v>2562.4340000000002</v>
      </c>
      <c r="AL428" s="45">
        <v>6825.70936603681</v>
      </c>
      <c r="AM428" s="46">
        <v>4680.6614891282697</v>
      </c>
      <c r="AN428" s="45">
        <v>3598.6027302830398</v>
      </c>
      <c r="AO428" s="46">
        <v>2431.4157841853298</v>
      </c>
      <c r="AP428" s="45">
        <v>447219.39</v>
      </c>
      <c r="AQ428" s="46">
        <v>313095.65999999997</v>
      </c>
      <c r="AR428" s="45">
        <v>1202967.3</v>
      </c>
      <c r="AS428" s="46">
        <v>915599.21</v>
      </c>
      <c r="AT428" s="45">
        <v>2653679.17</v>
      </c>
      <c r="AU428" s="46">
        <v>2042182.9</v>
      </c>
      <c r="AV428" s="45">
        <v>11977143.710000001</v>
      </c>
      <c r="AW428" s="46">
        <v>7737679.5700000003</v>
      </c>
    </row>
    <row r="429" spans="1:49" x14ac:dyDescent="0.25">
      <c r="A429" s="31">
        <v>44250</v>
      </c>
      <c r="B429" s="45">
        <v>1894.51764378294</v>
      </c>
      <c r="C429" s="46">
        <v>1730.5603087878201</v>
      </c>
      <c r="D429" s="45">
        <v>2937.2534999999898</v>
      </c>
      <c r="E429" s="46">
        <v>3619.7057</v>
      </c>
      <c r="F429" s="45">
        <v>2459.36350339813</v>
      </c>
      <c r="G429" s="46">
        <v>2346.2245500000099</v>
      </c>
      <c r="H429" s="45">
        <v>4167.3027346953804</v>
      </c>
      <c r="I429" s="46">
        <v>4053.1846302863501</v>
      </c>
      <c r="J429" s="45">
        <v>1301.2378000000001</v>
      </c>
      <c r="K429" s="46">
        <v>1414.6412499999999</v>
      </c>
      <c r="L429" s="45">
        <v>1965.4608947720001</v>
      </c>
      <c r="M429" s="46">
        <v>2225.2882580534001</v>
      </c>
      <c r="N429" s="45">
        <v>2583.3750176174899</v>
      </c>
      <c r="O429" s="46">
        <v>2269.2996217652799</v>
      </c>
      <c r="P429" s="45">
        <v>32402.3457436198</v>
      </c>
      <c r="Q429" s="46">
        <v>23710.394539117198</v>
      </c>
      <c r="R429" s="45">
        <v>648.68571016261899</v>
      </c>
      <c r="S429" s="46">
        <v>578.33663637872598</v>
      </c>
      <c r="T429" s="45">
        <v>3633.9095750200399</v>
      </c>
      <c r="U429" s="46">
        <v>2484.9820564558599</v>
      </c>
      <c r="V429" s="45">
        <v>2424.7229499999899</v>
      </c>
      <c r="W429" s="46">
        <v>2688.5308</v>
      </c>
      <c r="X429" s="45">
        <v>971.94630000000404</v>
      </c>
      <c r="Y429" s="46">
        <v>1112.3172999999899</v>
      </c>
      <c r="Z429" s="45">
        <v>255.04849999999999</v>
      </c>
      <c r="AA429" s="46">
        <v>319.56210000000499</v>
      </c>
      <c r="AB429" s="45">
        <v>6648.6363259396403</v>
      </c>
      <c r="AC429" s="46">
        <v>6832.8218817053803</v>
      </c>
      <c r="AD429" s="45">
        <v>5153.2379028427104</v>
      </c>
      <c r="AE429" s="46">
        <v>4678.7469291605003</v>
      </c>
      <c r="AF429" s="45">
        <v>2592.6015335902598</v>
      </c>
      <c r="AG429" s="46">
        <v>1624.59031505333</v>
      </c>
      <c r="AH429" s="45">
        <v>5204.4372578643497</v>
      </c>
      <c r="AI429" s="46">
        <v>3569.7020210952501</v>
      </c>
      <c r="AJ429" s="45">
        <v>2270.2651500000002</v>
      </c>
      <c r="AK429" s="46">
        <v>2556.0509999999899</v>
      </c>
      <c r="AL429" s="45">
        <v>6687.9788384973499</v>
      </c>
      <c r="AM429" s="46">
        <v>4607.6262616030499</v>
      </c>
      <c r="AN429" s="45">
        <v>3564.9842839336402</v>
      </c>
      <c r="AO429" s="46">
        <v>2425.2669153933298</v>
      </c>
      <c r="AP429" s="45">
        <v>447186.99</v>
      </c>
      <c r="AQ429" s="46">
        <v>313169.63</v>
      </c>
      <c r="AR429" s="45">
        <v>1202533.78</v>
      </c>
      <c r="AS429" s="46">
        <v>915154.07</v>
      </c>
      <c r="AT429" s="45">
        <v>2650410.2799999998</v>
      </c>
      <c r="AU429" s="46">
        <v>2034873.62</v>
      </c>
      <c r="AV429" s="45">
        <v>11919841.789999999</v>
      </c>
      <c r="AW429" s="46">
        <v>7662561.3799999999</v>
      </c>
    </row>
    <row r="430" spans="1:49" x14ac:dyDescent="0.25">
      <c r="A430" s="31">
        <v>44251</v>
      </c>
      <c r="B430" s="45">
        <v>1869.5913481621801</v>
      </c>
      <c r="C430" s="46">
        <v>1708.10887401122</v>
      </c>
      <c r="D430" s="45">
        <v>2927.93840000002</v>
      </c>
      <c r="E430" s="46">
        <v>3608.2259999999901</v>
      </c>
      <c r="F430" s="45">
        <v>2455.9260726751099</v>
      </c>
      <c r="G430" s="46">
        <v>2343.6881499999799</v>
      </c>
      <c r="H430" s="45">
        <v>4147.3107601210304</v>
      </c>
      <c r="I430" s="46">
        <v>4035.4940703703201</v>
      </c>
      <c r="J430" s="45">
        <v>1300.89289999999</v>
      </c>
      <c r="K430" s="46">
        <v>1414.2654</v>
      </c>
      <c r="L430" s="45">
        <v>1966.0060389411699</v>
      </c>
      <c r="M430" s="46">
        <v>2225.8739787685599</v>
      </c>
      <c r="N430" s="45">
        <v>2579.02383329852</v>
      </c>
      <c r="O430" s="46">
        <v>2265.5318929816999</v>
      </c>
      <c r="P430" s="45">
        <v>32531.424919539601</v>
      </c>
      <c r="Q430" s="46">
        <v>23867.938848419701</v>
      </c>
      <c r="R430" s="45">
        <v>654.98335861999794</v>
      </c>
      <c r="S430" s="46">
        <v>584.51865261752903</v>
      </c>
      <c r="T430" s="45">
        <v>3633.0389050830199</v>
      </c>
      <c r="U430" s="46">
        <v>2487.2113741789399</v>
      </c>
      <c r="V430" s="45">
        <v>2420.4117499999802</v>
      </c>
      <c r="W430" s="46">
        <v>2683.7505999999998</v>
      </c>
      <c r="X430" s="45">
        <v>971.44085000001803</v>
      </c>
      <c r="Y430" s="46">
        <v>1111.73884999999</v>
      </c>
      <c r="Z430" s="45">
        <v>255.04849999999999</v>
      </c>
      <c r="AA430" s="46">
        <v>319.56210000000499</v>
      </c>
      <c r="AB430" s="45">
        <v>6586.51318641527</v>
      </c>
      <c r="AC430" s="46">
        <v>6769.0563069453101</v>
      </c>
      <c r="AD430" s="45">
        <v>5116.4514719334202</v>
      </c>
      <c r="AE430" s="46">
        <v>4645.3476303586303</v>
      </c>
      <c r="AF430" s="45">
        <v>2623.7144962868801</v>
      </c>
      <c r="AG430" s="46">
        <v>1640.93197186666</v>
      </c>
      <c r="AH430" s="45">
        <v>5228.9725118178603</v>
      </c>
      <c r="AI430" s="46">
        <v>3586.2723131472098</v>
      </c>
      <c r="AJ430" s="45">
        <v>2264.3191499999998</v>
      </c>
      <c r="AK430" s="46">
        <v>2549.3567499999999</v>
      </c>
      <c r="AL430" s="45">
        <v>6717.7898296562898</v>
      </c>
      <c r="AM430" s="46">
        <v>4633.8773043527599</v>
      </c>
      <c r="AN430" s="45">
        <v>3557.2076304326501</v>
      </c>
      <c r="AO430" s="46">
        <v>2435.0670346786601</v>
      </c>
      <c r="AP430" s="45">
        <v>447265.66</v>
      </c>
      <c r="AQ430" s="46">
        <v>313689.24</v>
      </c>
      <c r="AR430" s="45">
        <v>1202476.07</v>
      </c>
      <c r="AS430" s="46">
        <v>915793.45</v>
      </c>
      <c r="AT430" s="45">
        <v>2650331.79</v>
      </c>
      <c r="AU430" s="46">
        <v>2021695.25</v>
      </c>
      <c r="AV430" s="45">
        <v>11888242.24</v>
      </c>
      <c r="AW430" s="46">
        <v>7578533.6299999999</v>
      </c>
    </row>
    <row r="431" spans="1:49" x14ac:dyDescent="0.25">
      <c r="A431" s="31">
        <v>44252</v>
      </c>
      <c r="B431" s="45">
        <v>1849.5556288160501</v>
      </c>
      <c r="C431" s="46">
        <v>1689.4568247105601</v>
      </c>
      <c r="D431" s="45">
        <v>2909.3072999999999</v>
      </c>
      <c r="E431" s="46">
        <v>3585.2671499999901</v>
      </c>
      <c r="F431" s="45">
        <v>2446.15071548888</v>
      </c>
      <c r="G431" s="46">
        <v>2334.2678000000101</v>
      </c>
      <c r="H431" s="45">
        <v>4054.1927700715</v>
      </c>
      <c r="I431" s="46">
        <v>4005.5522563094901</v>
      </c>
      <c r="J431" s="45">
        <v>1299.1666</v>
      </c>
      <c r="K431" s="46">
        <v>1412.38929999999</v>
      </c>
      <c r="L431" s="45">
        <v>1963.74693495223</v>
      </c>
      <c r="M431" s="46">
        <v>2223.2794194673802</v>
      </c>
      <c r="N431" s="45">
        <v>2579.27476616994</v>
      </c>
      <c r="O431" s="46">
        <v>2265.7237351574299</v>
      </c>
      <c r="P431" s="45">
        <v>32120.222683067801</v>
      </c>
      <c r="Q431" s="46">
        <v>23549.548905215299</v>
      </c>
      <c r="R431" s="45">
        <v>658.93254156211299</v>
      </c>
      <c r="S431" s="46">
        <v>587.80730131963003</v>
      </c>
      <c r="T431" s="45">
        <v>3595.8704050809301</v>
      </c>
      <c r="U431" s="46">
        <v>2461.05310995114</v>
      </c>
      <c r="V431" s="45">
        <v>2406.7828999999901</v>
      </c>
      <c r="W431" s="46">
        <v>2668.6385999999902</v>
      </c>
      <c r="X431" s="45">
        <v>968.76825000000304</v>
      </c>
      <c r="Y431" s="46">
        <v>1108.6805999999899</v>
      </c>
      <c r="Z431" s="45">
        <v>254.878299999994</v>
      </c>
      <c r="AA431" s="46">
        <v>319.34845000000303</v>
      </c>
      <c r="AB431" s="45">
        <v>6552.7451730883704</v>
      </c>
      <c r="AC431" s="46">
        <v>6734.5721078351398</v>
      </c>
      <c r="AD431" s="45">
        <v>5225.2392018324399</v>
      </c>
      <c r="AE431" s="46">
        <v>4632.7513125764299</v>
      </c>
      <c r="AF431" s="45">
        <v>2591.0591372049198</v>
      </c>
      <c r="AG431" s="46">
        <v>1627.15833034666</v>
      </c>
      <c r="AH431" s="45">
        <v>5167.5395107199301</v>
      </c>
      <c r="AI431" s="46">
        <v>3543.05970948097</v>
      </c>
      <c r="AJ431" s="45">
        <v>2252.7037999999998</v>
      </c>
      <c r="AK431" s="46">
        <v>2536.27855</v>
      </c>
      <c r="AL431" s="45">
        <v>6593.7798321167402</v>
      </c>
      <c r="AM431" s="46">
        <v>4582.5799824584601</v>
      </c>
      <c r="AN431" s="45">
        <v>3515.8499092554498</v>
      </c>
      <c r="AO431" s="46">
        <v>2423.30573700799</v>
      </c>
      <c r="AP431" s="45">
        <v>447219.07</v>
      </c>
      <c r="AQ431" s="46">
        <v>313307.78000000003</v>
      </c>
      <c r="AR431" s="45">
        <v>1201466.79</v>
      </c>
      <c r="AS431" s="46">
        <v>914525.02</v>
      </c>
      <c r="AT431" s="45">
        <v>2644271.04</v>
      </c>
      <c r="AU431" s="46">
        <v>2013976.41</v>
      </c>
      <c r="AV431" s="45">
        <v>11852516.9</v>
      </c>
      <c r="AW431" s="46">
        <v>7517979.8700000001</v>
      </c>
    </row>
    <row r="432" spans="1:49" x14ac:dyDescent="0.25">
      <c r="A432" s="31">
        <v>44253</v>
      </c>
      <c r="B432" s="45">
        <v>1872.0547132522299</v>
      </c>
      <c r="C432" s="46">
        <v>1727.8319720770601</v>
      </c>
      <c r="D432" s="45">
        <v>2923.00649999999</v>
      </c>
      <c r="E432" s="46">
        <v>3602.1484</v>
      </c>
      <c r="F432" s="45">
        <v>2466.2599895140102</v>
      </c>
      <c r="G432" s="46">
        <v>2336.2607499999799</v>
      </c>
      <c r="H432" s="45">
        <v>4015.8373242674402</v>
      </c>
      <c r="I432" s="46">
        <v>4016.5449450440601</v>
      </c>
      <c r="J432" s="45">
        <v>1299.62669999999</v>
      </c>
      <c r="K432" s="46">
        <v>1412.8897999999999</v>
      </c>
      <c r="L432" s="45">
        <v>1960.6742575923199</v>
      </c>
      <c r="M432" s="46">
        <v>2219.8052463344902</v>
      </c>
      <c r="N432" s="45">
        <v>2582.12279244006</v>
      </c>
      <c r="O432" s="46">
        <v>2268.2032426570499</v>
      </c>
      <c r="P432" s="45">
        <v>31603.398249271901</v>
      </c>
      <c r="Q432" s="46">
        <v>23165.176667596799</v>
      </c>
      <c r="R432" s="45">
        <v>640.33139814466494</v>
      </c>
      <c r="S432" s="46">
        <v>570.97818606352905</v>
      </c>
      <c r="T432" s="45">
        <v>3513.65877925718</v>
      </c>
      <c r="U432" s="46">
        <v>2404.6007501778799</v>
      </c>
      <c r="V432" s="45">
        <v>2411.51080000001</v>
      </c>
      <c r="W432" s="46">
        <v>2673.8816499999898</v>
      </c>
      <c r="X432" s="45">
        <v>969.41835000000594</v>
      </c>
      <c r="Y432" s="46">
        <v>1109.4240499999801</v>
      </c>
      <c r="Z432" s="45">
        <v>254.934799999999</v>
      </c>
      <c r="AA432" s="46">
        <v>319.41964999999902</v>
      </c>
      <c r="AB432" s="45">
        <v>6613.75373140995</v>
      </c>
      <c r="AC432" s="46">
        <v>6798.0374315564204</v>
      </c>
      <c r="AD432" s="45">
        <v>5095.1099801925402</v>
      </c>
      <c r="AE432" s="46">
        <v>4519.4529402929402</v>
      </c>
      <c r="AF432" s="45">
        <v>2553.4418074864402</v>
      </c>
      <c r="AG432" s="46">
        <v>1609.8828915066599</v>
      </c>
      <c r="AH432" s="45">
        <v>5069.7030651730001</v>
      </c>
      <c r="AI432" s="46">
        <v>3474.5972973605699</v>
      </c>
      <c r="AJ432" s="45">
        <v>2259.8943999999901</v>
      </c>
      <c r="AK432" s="46">
        <v>2544.37454999998</v>
      </c>
      <c r="AL432" s="45">
        <v>6524.8392751769798</v>
      </c>
      <c r="AM432" s="46">
        <v>4560.7044317684004</v>
      </c>
      <c r="AN432" s="45">
        <v>3452.9743289426301</v>
      </c>
      <c r="AO432" s="46">
        <v>2395.1743778653299</v>
      </c>
      <c r="AP432" s="45">
        <v>446092.07</v>
      </c>
      <c r="AQ432" s="46">
        <v>313311.43</v>
      </c>
      <c r="AR432" s="45">
        <v>1201279.33</v>
      </c>
      <c r="AS432" s="46">
        <v>915455.62</v>
      </c>
      <c r="AT432" s="45">
        <v>2648496.29</v>
      </c>
      <c r="AU432" s="46">
        <v>2012840.47</v>
      </c>
      <c r="AV432" s="45">
        <v>12016751.02</v>
      </c>
      <c r="AW432" s="46">
        <v>7557655.6799999997</v>
      </c>
    </row>
    <row r="433" spans="1:49" x14ac:dyDescent="0.25">
      <c r="A433" s="31">
        <v>44256</v>
      </c>
      <c r="B433" s="45">
        <v>1877.63212553262</v>
      </c>
      <c r="C433" s="46">
        <v>1732.5406816402799</v>
      </c>
      <c r="D433" s="45">
        <v>2945.1075499999902</v>
      </c>
      <c r="E433" s="46">
        <v>3629.3847999999798</v>
      </c>
      <c r="F433" s="45">
        <v>2477.44864399995</v>
      </c>
      <c r="G433" s="46">
        <v>2346.7675999999901</v>
      </c>
      <c r="H433" s="45">
        <v>4046.80982803283</v>
      </c>
      <c r="I433" s="46">
        <v>4047.7525872899801</v>
      </c>
      <c r="J433" s="45">
        <v>1301.6978999999999</v>
      </c>
      <c r="K433" s="46">
        <v>1415.14129999999</v>
      </c>
      <c r="L433" s="45">
        <v>1962.96446508908</v>
      </c>
      <c r="M433" s="46">
        <v>2222.3979795322498</v>
      </c>
      <c r="N433" s="45">
        <v>2581.7006443559899</v>
      </c>
      <c r="O433" s="46">
        <v>2267.8469788340099</v>
      </c>
      <c r="P433" s="45">
        <v>31982.019261643101</v>
      </c>
      <c r="Q433" s="46">
        <v>23435.8294785902</v>
      </c>
      <c r="R433" s="45">
        <v>643.62627192106595</v>
      </c>
      <c r="S433" s="46">
        <v>574.35747006088798</v>
      </c>
      <c r="T433" s="45">
        <v>3577.2573112385999</v>
      </c>
      <c r="U433" s="46">
        <v>2447.8097529871902</v>
      </c>
      <c r="V433" s="45">
        <v>2427.6435499999998</v>
      </c>
      <c r="W433" s="46">
        <v>2691.7694499999898</v>
      </c>
      <c r="X433" s="45">
        <v>972.52404999997805</v>
      </c>
      <c r="Y433" s="46">
        <v>1112.9789500000099</v>
      </c>
      <c r="Z433" s="45">
        <v>255.07125000000599</v>
      </c>
      <c r="AA433" s="46">
        <v>319.59034999999699</v>
      </c>
      <c r="AB433" s="45">
        <v>6678.9297667399396</v>
      </c>
      <c r="AC433" s="46">
        <v>6865.2563776627903</v>
      </c>
      <c r="AD433" s="45">
        <v>5358.5271431688398</v>
      </c>
      <c r="AE433" s="46">
        <v>4672.6401429491598</v>
      </c>
      <c r="AF433" s="45">
        <v>2601.2054651080098</v>
      </c>
      <c r="AG433" s="46">
        <v>1644.20031784</v>
      </c>
      <c r="AH433" s="45">
        <v>5194.7562672283502</v>
      </c>
      <c r="AI433" s="46">
        <v>3560.6471089832798</v>
      </c>
      <c r="AJ433" s="45">
        <v>2276.2116000000101</v>
      </c>
      <c r="AK433" s="46">
        <v>2562.7452499999899</v>
      </c>
      <c r="AL433" s="45">
        <v>6584.8951824849801</v>
      </c>
      <c r="AM433" s="46">
        <v>4625.3716683638304</v>
      </c>
      <c r="AN433" s="45">
        <v>3503.8597413653101</v>
      </c>
      <c r="AO433" s="46">
        <v>2435.68999676666</v>
      </c>
      <c r="AP433" s="45">
        <v>445451.41</v>
      </c>
      <c r="AQ433" s="46">
        <v>313243.71999999997</v>
      </c>
      <c r="AR433" s="45">
        <v>1202042.5</v>
      </c>
      <c r="AS433" s="46">
        <v>916702.05</v>
      </c>
      <c r="AT433" s="45">
        <v>2652955.29</v>
      </c>
      <c r="AU433" s="46">
        <v>2009120.73</v>
      </c>
      <c r="AV433" s="45">
        <v>12058179.92</v>
      </c>
      <c r="AW433" s="46">
        <v>7622343.2400000002</v>
      </c>
    </row>
    <row r="434" spans="1:49" x14ac:dyDescent="0.25">
      <c r="A434" s="31">
        <v>44257</v>
      </c>
      <c r="B434" s="45">
        <v>1947.3535106956999</v>
      </c>
      <c r="C434" s="46">
        <v>1761.7232565105301</v>
      </c>
      <c r="D434" s="45">
        <v>2944.9247999999898</v>
      </c>
      <c r="E434" s="46">
        <v>3629.15960000001</v>
      </c>
      <c r="F434" s="45">
        <v>2476.4656921073401</v>
      </c>
      <c r="G434" s="46">
        <v>2346.2245500000099</v>
      </c>
      <c r="H434" s="45">
        <v>4040.4575287213002</v>
      </c>
      <c r="I434" s="46">
        <v>4023.8159279763399</v>
      </c>
      <c r="J434" s="45">
        <v>1301.5831499999899</v>
      </c>
      <c r="K434" s="46">
        <v>1415.0165999999999</v>
      </c>
      <c r="L434" s="45">
        <v>1965.5676136936299</v>
      </c>
      <c r="M434" s="46">
        <v>2225.3854336831</v>
      </c>
      <c r="N434" s="45">
        <v>2581.9734548459401</v>
      </c>
      <c r="O434" s="46">
        <v>2268.0991466345799</v>
      </c>
      <c r="P434" s="45">
        <v>31869.837271702901</v>
      </c>
      <c r="Q434" s="46">
        <v>23336.923036862099</v>
      </c>
      <c r="R434" s="45">
        <v>642.42161216646195</v>
      </c>
      <c r="S434" s="46">
        <v>571.75577116412001</v>
      </c>
      <c r="T434" s="45">
        <v>3556.6985407750799</v>
      </c>
      <c r="U434" s="46">
        <v>2433.0073436093498</v>
      </c>
      <c r="V434" s="45">
        <v>2429.1731499999701</v>
      </c>
      <c r="W434" s="46">
        <v>2693.4652500000102</v>
      </c>
      <c r="X434" s="45">
        <v>972.81340000001205</v>
      </c>
      <c r="Y434" s="46">
        <v>1113.3092999999899</v>
      </c>
      <c r="Z434" s="45">
        <v>255.08264999999801</v>
      </c>
      <c r="AA434" s="46">
        <v>319.60464999999698</v>
      </c>
      <c r="AB434" s="45">
        <v>6816.6215339353803</v>
      </c>
      <c r="AC434" s="46">
        <v>6942.5164562212703</v>
      </c>
      <c r="AD434" s="45">
        <v>5274.4066271719103</v>
      </c>
      <c r="AE434" s="46">
        <v>4630.9416389133103</v>
      </c>
      <c r="AF434" s="45">
        <v>2575.7821304858098</v>
      </c>
      <c r="AG434" s="46">
        <v>1639.9981834533301</v>
      </c>
      <c r="AH434" s="45">
        <v>5164.5637027660296</v>
      </c>
      <c r="AI434" s="46">
        <v>3538.57118077013</v>
      </c>
      <c r="AJ434" s="45">
        <v>2277.87094999998</v>
      </c>
      <c r="AK434" s="46">
        <v>2564.6136000000101</v>
      </c>
      <c r="AL434" s="45">
        <v>6581.7308829434996</v>
      </c>
      <c r="AM434" s="46">
        <v>4655.9104363189199</v>
      </c>
      <c r="AN434" s="45">
        <v>3480.1526182225298</v>
      </c>
      <c r="AO434" s="46">
        <v>2436.3533352879899</v>
      </c>
      <c r="AP434" s="45">
        <v>444482.31</v>
      </c>
      <c r="AQ434" s="46">
        <v>313619.65000000002</v>
      </c>
      <c r="AR434" s="45">
        <v>1201797.77</v>
      </c>
      <c r="AS434" s="46">
        <v>917529.26</v>
      </c>
      <c r="AT434" s="45">
        <v>2651537.58</v>
      </c>
      <c r="AU434" s="46">
        <v>2006422.57</v>
      </c>
      <c r="AV434" s="45">
        <v>12014776.27</v>
      </c>
      <c r="AW434" s="46">
        <v>7577176.6100000003</v>
      </c>
    </row>
    <row r="435" spans="1:49" x14ac:dyDescent="0.25">
      <c r="A435" s="31">
        <v>44258</v>
      </c>
      <c r="B435" s="45">
        <v>1942.79687396595</v>
      </c>
      <c r="C435" s="46">
        <v>1756.68996152659</v>
      </c>
      <c r="D435" s="45">
        <v>2933.4176499999899</v>
      </c>
      <c r="E435" s="46">
        <v>3614.9787000000001</v>
      </c>
      <c r="F435" s="45">
        <v>2471.3367093112802</v>
      </c>
      <c r="G435" s="46">
        <v>2341.3326999999899</v>
      </c>
      <c r="H435" s="45">
        <v>4017.71444638608</v>
      </c>
      <c r="I435" s="46">
        <v>4004.4470241210802</v>
      </c>
      <c r="J435" s="45">
        <v>1300.89289999999</v>
      </c>
      <c r="K435" s="46">
        <v>1414.2654</v>
      </c>
      <c r="L435" s="45">
        <v>1963.1255779380001</v>
      </c>
      <c r="M435" s="46">
        <v>2222.6203362954602</v>
      </c>
      <c r="N435" s="45">
        <v>2582.8135690645299</v>
      </c>
      <c r="O435" s="46">
        <v>2268.8486421988</v>
      </c>
      <c r="P435" s="45">
        <v>31803.535377984099</v>
      </c>
      <c r="Q435" s="46">
        <v>23233.069241020999</v>
      </c>
      <c r="R435" s="45">
        <v>664.03233075390597</v>
      </c>
      <c r="S435" s="46">
        <v>582.30719725936899</v>
      </c>
      <c r="T435" s="45">
        <v>3539.84842677197</v>
      </c>
      <c r="U435" s="46">
        <v>2419.3147603746302</v>
      </c>
      <c r="V435" s="45">
        <v>2419.1597499999898</v>
      </c>
      <c r="W435" s="46">
        <v>2682.3624500000001</v>
      </c>
      <c r="X435" s="45">
        <v>971.72974999999803</v>
      </c>
      <c r="Y435" s="46">
        <v>1112.0696499999899</v>
      </c>
      <c r="Z435" s="45">
        <v>255.04849999999999</v>
      </c>
      <c r="AA435" s="46">
        <v>319.56210000000499</v>
      </c>
      <c r="AB435" s="45">
        <v>6731.79092627506</v>
      </c>
      <c r="AC435" s="46">
        <v>6931.1372621723604</v>
      </c>
      <c r="AD435" s="45">
        <v>5309.6012592879997</v>
      </c>
      <c r="AE435" s="46">
        <v>4658.6114814674002</v>
      </c>
      <c r="AF435" s="45">
        <v>2568.2693168917699</v>
      </c>
      <c r="AG435" s="46">
        <v>1633.6949684000001</v>
      </c>
      <c r="AH435" s="45">
        <v>5119.2549680144903</v>
      </c>
      <c r="AI435" s="46">
        <v>3503.7610061455298</v>
      </c>
      <c r="AJ435" s="45">
        <v>2268.4677000000102</v>
      </c>
      <c r="AK435" s="46">
        <v>2554.0267999999801</v>
      </c>
      <c r="AL435" s="45">
        <v>6543.2757969904496</v>
      </c>
      <c r="AM435" s="46">
        <v>4622.6889238579797</v>
      </c>
      <c r="AN435" s="45">
        <v>3468.6533790311901</v>
      </c>
      <c r="AO435" s="46">
        <v>2439.9065276853298</v>
      </c>
      <c r="AP435" s="45">
        <v>444911.46</v>
      </c>
      <c r="AQ435" s="46">
        <v>313314.25</v>
      </c>
      <c r="AR435" s="45">
        <v>1200956.8799999999</v>
      </c>
      <c r="AS435" s="46">
        <v>916305.77</v>
      </c>
      <c r="AT435" s="45">
        <v>2647177</v>
      </c>
      <c r="AU435" s="46">
        <v>1997253.04</v>
      </c>
      <c r="AV435" s="45">
        <v>11886366.890000001</v>
      </c>
      <c r="AW435" s="46">
        <v>7486477.4299999997</v>
      </c>
    </row>
    <row r="436" spans="1:49" x14ac:dyDescent="0.25">
      <c r="A436" s="31">
        <v>44259</v>
      </c>
      <c r="B436" s="45">
        <v>1927.5583249001099</v>
      </c>
      <c r="C436" s="46">
        <v>1742.92399992332</v>
      </c>
      <c r="D436" s="45">
        <v>2935.2441999999901</v>
      </c>
      <c r="E436" s="46">
        <v>3617.2300500000001</v>
      </c>
      <c r="F436" s="45">
        <v>2471.8487113063702</v>
      </c>
      <c r="G436" s="46">
        <v>2342.2386500000098</v>
      </c>
      <c r="H436" s="45">
        <v>4020.3357595269799</v>
      </c>
      <c r="I436" s="46">
        <v>4008.9853644790801</v>
      </c>
      <c r="J436" s="45">
        <v>1301.2378000000001</v>
      </c>
      <c r="K436" s="46">
        <v>1414.6412499999999</v>
      </c>
      <c r="L436" s="45">
        <v>1963.0191369997301</v>
      </c>
      <c r="M436" s="46">
        <v>2222.4927381141702</v>
      </c>
      <c r="N436" s="45">
        <v>2581.7724915890999</v>
      </c>
      <c r="O436" s="46">
        <v>2267.9047781303798</v>
      </c>
      <c r="P436" s="45">
        <v>29424.193700605902</v>
      </c>
      <c r="Q436" s="46">
        <v>23193.718473161502</v>
      </c>
      <c r="R436" s="45">
        <v>658.02056967604904</v>
      </c>
      <c r="S436" s="46">
        <v>577.14561915339095</v>
      </c>
      <c r="T436" s="45">
        <v>3328.5041664903802</v>
      </c>
      <c r="U436" s="46">
        <v>2412.6437750434302</v>
      </c>
      <c r="V436" s="45">
        <v>2423.6104500000101</v>
      </c>
      <c r="W436" s="46">
        <v>2687.2973499999898</v>
      </c>
      <c r="X436" s="45">
        <v>972.23519999999803</v>
      </c>
      <c r="Y436" s="46">
        <v>1112.6481000000001</v>
      </c>
      <c r="Z436" s="45">
        <v>255.02574999999399</v>
      </c>
      <c r="AA436" s="46">
        <v>319.53345000000797</v>
      </c>
      <c r="AB436" s="45">
        <v>6808.6595276264497</v>
      </c>
      <c r="AC436" s="46">
        <v>7012.3181418717204</v>
      </c>
      <c r="AD436" s="45">
        <v>5224.8513497336398</v>
      </c>
      <c r="AE436" s="46">
        <v>4584.0991960727297</v>
      </c>
      <c r="AF436" s="45">
        <v>2472.2394175601098</v>
      </c>
      <c r="AG436" s="46">
        <v>1620.15477043999</v>
      </c>
      <c r="AH436" s="45">
        <v>4855.3091921141004</v>
      </c>
      <c r="AI436" s="46">
        <v>3453.9064207708402</v>
      </c>
      <c r="AJ436" s="45">
        <v>2270.6803500000001</v>
      </c>
      <c r="AK436" s="46">
        <v>2556.5175999999901</v>
      </c>
      <c r="AL436" s="45">
        <v>6568.3531853263403</v>
      </c>
      <c r="AM436" s="46">
        <v>4619.1666012322403</v>
      </c>
      <c r="AN436" s="45">
        <v>3327.15573690256</v>
      </c>
      <c r="AO436" s="46">
        <v>2435.8457351080001</v>
      </c>
      <c r="AP436" s="45">
        <v>445498.77</v>
      </c>
      <c r="AQ436" s="46">
        <v>313211.62</v>
      </c>
      <c r="AR436" s="45">
        <v>1201728.68</v>
      </c>
      <c r="AS436" s="46">
        <v>916205.22</v>
      </c>
      <c r="AT436" s="45">
        <v>2649855.65</v>
      </c>
      <c r="AU436" s="46">
        <v>1998941.32</v>
      </c>
      <c r="AV436" s="45">
        <v>11913780.91</v>
      </c>
      <c r="AW436" s="46">
        <v>7477170.6399999997</v>
      </c>
    </row>
    <row r="437" spans="1:49" x14ac:dyDescent="0.25">
      <c r="A437" s="31">
        <v>44260</v>
      </c>
      <c r="B437" s="45">
        <v>1932.01633956876</v>
      </c>
      <c r="C437" s="46">
        <v>1746.5416246838099</v>
      </c>
      <c r="D437" s="45">
        <v>2930.1299999999801</v>
      </c>
      <c r="E437" s="46">
        <v>3610.9268000000002</v>
      </c>
      <c r="F437" s="45">
        <v>2471.11974353702</v>
      </c>
      <c r="G437" s="46">
        <v>2341.5141999999901</v>
      </c>
      <c r="H437" s="45">
        <v>4011.4518384692101</v>
      </c>
      <c r="I437" s="46">
        <v>4003.5068376405102</v>
      </c>
      <c r="J437" s="45">
        <v>1301.00765</v>
      </c>
      <c r="K437" s="46">
        <v>1414.39094999999</v>
      </c>
      <c r="L437" s="45">
        <v>1962.83909194782</v>
      </c>
      <c r="M437" s="46">
        <v>2222.2873898083899</v>
      </c>
      <c r="N437" s="45">
        <v>2577.4159210632602</v>
      </c>
      <c r="O437" s="46">
        <v>2264.0983348333398</v>
      </c>
      <c r="P437" s="45">
        <v>28941.913435174702</v>
      </c>
      <c r="Q437" s="46">
        <v>22797.1903551207</v>
      </c>
      <c r="R437" s="45">
        <v>656.53096118313499</v>
      </c>
      <c r="S437" s="46">
        <v>575.46372103303702</v>
      </c>
      <c r="T437" s="45">
        <v>3272.62374211009</v>
      </c>
      <c r="U437" s="46">
        <v>2371.46942014159</v>
      </c>
      <c r="V437" s="45">
        <v>2419.85545</v>
      </c>
      <c r="W437" s="46">
        <v>2683.1338999999898</v>
      </c>
      <c r="X437" s="45">
        <v>971.72974999999803</v>
      </c>
      <c r="Y437" s="46">
        <v>1112.0696499999899</v>
      </c>
      <c r="Z437" s="45">
        <v>254.98029999999599</v>
      </c>
      <c r="AA437" s="46">
        <v>319.47654999999702</v>
      </c>
      <c r="AB437" s="45">
        <v>6790.0816565035302</v>
      </c>
      <c r="AC437" s="46">
        <v>6993.38954483816</v>
      </c>
      <c r="AD437" s="45">
        <v>5132.7134924334796</v>
      </c>
      <c r="AE437" s="46">
        <v>4501.8269045529296</v>
      </c>
      <c r="AF437" s="45">
        <v>2439.3849603213698</v>
      </c>
      <c r="AG437" s="46">
        <v>1599.1440921199901</v>
      </c>
      <c r="AH437" s="45">
        <v>4778.60652762473</v>
      </c>
      <c r="AI437" s="46">
        <v>3397.95294642824</v>
      </c>
      <c r="AJ437" s="45">
        <v>2267.3616499999998</v>
      </c>
      <c r="AK437" s="46">
        <v>2552.7813500000002</v>
      </c>
      <c r="AL437" s="45">
        <v>6494.6319641561404</v>
      </c>
      <c r="AM437" s="46">
        <v>4596.2632289138901</v>
      </c>
      <c r="AN437" s="45">
        <v>3276.27486523177</v>
      </c>
      <c r="AO437" s="46">
        <v>2415.5187117959899</v>
      </c>
      <c r="AP437" s="45">
        <v>445451.2</v>
      </c>
      <c r="AQ437" s="46">
        <v>313095.53000000003</v>
      </c>
      <c r="AR437" s="45">
        <v>1201283.1200000001</v>
      </c>
      <c r="AS437" s="46">
        <v>915701.05</v>
      </c>
      <c r="AT437" s="45">
        <v>2646625.1</v>
      </c>
      <c r="AU437" s="46">
        <v>2018037.55</v>
      </c>
      <c r="AV437" s="45">
        <v>11876358.369999999</v>
      </c>
      <c r="AW437" s="46">
        <v>7453206.3600000003</v>
      </c>
    </row>
    <row r="438" spans="1:49" x14ac:dyDescent="0.25">
      <c r="A438" s="31">
        <v>44263</v>
      </c>
      <c r="B438" s="45">
        <v>1969.9266800504499</v>
      </c>
      <c r="C438" s="46">
        <v>1754.0539194866601</v>
      </c>
      <c r="D438" s="45">
        <v>3010.13175</v>
      </c>
      <c r="E438" s="46">
        <v>3638.61354999999</v>
      </c>
      <c r="F438" s="45">
        <v>2534.8595704460399</v>
      </c>
      <c r="G438" s="46">
        <v>2280.7363499999901</v>
      </c>
      <c r="H438" s="45">
        <v>4055.27534463353</v>
      </c>
      <c r="I438" s="46">
        <v>4066.5965100098201</v>
      </c>
      <c r="J438" s="45">
        <v>1623.99379999999</v>
      </c>
      <c r="K438" s="46">
        <v>1401.3280500000001</v>
      </c>
      <c r="L438" s="45">
        <v>1964.31000293895</v>
      </c>
      <c r="M438" s="46">
        <v>2223.9739895908501</v>
      </c>
      <c r="N438" s="45">
        <v>2582.2132468311302</v>
      </c>
      <c r="O438" s="46">
        <v>2268.3165235564802</v>
      </c>
      <c r="P438" s="45">
        <v>29793.655797493098</v>
      </c>
      <c r="Q438" s="46">
        <v>23462.9324660206</v>
      </c>
      <c r="R438" s="45">
        <v>678.23685338971802</v>
      </c>
      <c r="S438" s="46">
        <v>594.13024749018905</v>
      </c>
      <c r="T438" s="45">
        <v>3345.9375280282402</v>
      </c>
      <c r="U438" s="46">
        <v>2424.5461005529401</v>
      </c>
      <c r="V438" s="45">
        <v>2429.50335</v>
      </c>
      <c r="W438" s="46">
        <v>2766.8449999999998</v>
      </c>
      <c r="X438" s="45">
        <v>1126.5947999999901</v>
      </c>
      <c r="Y438" s="46">
        <v>1155.7552000000101</v>
      </c>
      <c r="Z438" s="45">
        <v>270.09260000000501</v>
      </c>
      <c r="AA438" s="46">
        <v>330.647449999998</v>
      </c>
      <c r="AB438" s="45">
        <v>6721.6244441097197</v>
      </c>
      <c r="AC438" s="46">
        <v>6818.4822517675702</v>
      </c>
      <c r="AD438" s="45">
        <v>5125.0099090456097</v>
      </c>
      <c r="AE438" s="46">
        <v>4492.0852027616002</v>
      </c>
      <c r="AF438" s="45">
        <v>2545.1981036044299</v>
      </c>
      <c r="AG438" s="46">
        <v>1657.7404888533299</v>
      </c>
      <c r="AH438" s="45">
        <v>4961.4596921830198</v>
      </c>
      <c r="AI438" s="46">
        <v>3631.5297406780601</v>
      </c>
      <c r="AJ438" s="45">
        <v>2303.1831444495801</v>
      </c>
      <c r="AK438" s="46">
        <v>2615.5339999999901</v>
      </c>
      <c r="AL438" s="45">
        <v>6584.8118629487499</v>
      </c>
      <c r="AM438" s="46">
        <v>4668.0788405138001</v>
      </c>
      <c r="AN438" s="45">
        <v>3333.8444936749302</v>
      </c>
      <c r="AO438" s="46">
        <v>2469.595293076</v>
      </c>
      <c r="AP438" s="45">
        <v>445415.97</v>
      </c>
      <c r="AQ438" s="46">
        <v>313217.46000000002</v>
      </c>
      <c r="AR438" s="45">
        <v>1201049.6200000001</v>
      </c>
      <c r="AS438" s="46">
        <v>915721.77</v>
      </c>
      <c r="AT438" s="45">
        <v>2644033.17</v>
      </c>
      <c r="AU438" s="46">
        <v>2014840.21</v>
      </c>
      <c r="AV438" s="45">
        <v>11835935.560000001</v>
      </c>
      <c r="AW438" s="46">
        <v>7397805.8300000001</v>
      </c>
    </row>
    <row r="439" spans="1:49" x14ac:dyDescent="0.25">
      <c r="A439" s="31">
        <v>44264</v>
      </c>
      <c r="B439" s="45">
        <v>1974.6269079009301</v>
      </c>
      <c r="C439" s="46">
        <v>1758.0886041782301</v>
      </c>
      <c r="D439" s="45">
        <v>3019.6286499999901</v>
      </c>
      <c r="E439" s="46">
        <v>3650.0932500000099</v>
      </c>
      <c r="F439" s="45">
        <v>2511.4044469054402</v>
      </c>
      <c r="G439" s="46">
        <v>2260.2763999999902</v>
      </c>
      <c r="H439" s="45">
        <v>4071.6789125998998</v>
      </c>
      <c r="I439" s="46">
        <v>4076.8211641094999</v>
      </c>
      <c r="J439" s="45">
        <v>1625.1432499999901</v>
      </c>
      <c r="K439" s="46">
        <v>1402.3202999999901</v>
      </c>
      <c r="L439" s="45">
        <v>1962.6293590099899</v>
      </c>
      <c r="M439" s="46">
        <v>2221.9956732337</v>
      </c>
      <c r="N439" s="45">
        <v>2581.04748057192</v>
      </c>
      <c r="O439" s="46">
        <v>2267.3027315629502</v>
      </c>
      <c r="P439" s="45">
        <v>29913.290364624099</v>
      </c>
      <c r="Q439" s="46">
        <v>22788.009880677499</v>
      </c>
      <c r="R439" s="45">
        <v>663.95051622038295</v>
      </c>
      <c r="S439" s="46">
        <v>581.757699998254</v>
      </c>
      <c r="T439" s="45">
        <v>3353.75236329366</v>
      </c>
      <c r="U439" s="46">
        <v>2417.0815455453599</v>
      </c>
      <c r="V439" s="45">
        <v>2434.4791499999801</v>
      </c>
      <c r="W439" s="46">
        <v>2772.5120499999998</v>
      </c>
      <c r="X439" s="45">
        <v>1127.34679999999</v>
      </c>
      <c r="Y439" s="46">
        <v>1156.52719999999</v>
      </c>
      <c r="Z439" s="45">
        <v>270.09260000000501</v>
      </c>
      <c r="AA439" s="46">
        <v>330.647449999998</v>
      </c>
      <c r="AB439" s="45">
        <v>6751.6083331867103</v>
      </c>
      <c r="AC439" s="46">
        <v>6849.4306797446598</v>
      </c>
      <c r="AD439" s="45">
        <v>5593.9379363689204</v>
      </c>
      <c r="AE439" s="46">
        <v>4551.9851618848797</v>
      </c>
      <c r="AF439" s="45">
        <v>2545.2608738087802</v>
      </c>
      <c r="AG439" s="46">
        <v>1661.70917968</v>
      </c>
      <c r="AH439" s="45">
        <v>4977.4691690688096</v>
      </c>
      <c r="AI439" s="46">
        <v>3624.3924389132198</v>
      </c>
      <c r="AJ439" s="45">
        <v>2308.3124833367301</v>
      </c>
      <c r="AK439" s="46">
        <v>2621.3589499999998</v>
      </c>
      <c r="AL439" s="45">
        <v>6591.7957741746995</v>
      </c>
      <c r="AM439" s="46">
        <v>4688.6983982274396</v>
      </c>
      <c r="AN439" s="45">
        <v>3336.66149911413</v>
      </c>
      <c r="AO439" s="46">
        <v>2482.8274708479998</v>
      </c>
      <c r="AP439" s="45">
        <v>444443.9</v>
      </c>
      <c r="AQ439" s="46">
        <v>313591.17</v>
      </c>
      <c r="AR439" s="45">
        <v>1200814.26</v>
      </c>
      <c r="AS439" s="46">
        <v>916585.88</v>
      </c>
      <c r="AT439" s="45">
        <v>2644912.42</v>
      </c>
      <c r="AU439" s="46">
        <v>2014310.87</v>
      </c>
      <c r="AV439" s="45">
        <v>11883466.16</v>
      </c>
      <c r="AW439" s="46">
        <v>7457581.29</v>
      </c>
    </row>
    <row r="440" spans="1:49" x14ac:dyDescent="0.25">
      <c r="A440" s="31">
        <v>44265</v>
      </c>
      <c r="B440" s="45">
        <v>1964.9854360935799</v>
      </c>
      <c r="C440" s="46">
        <v>1749.55948579606</v>
      </c>
      <c r="D440" s="45">
        <v>3021.3044500000001</v>
      </c>
      <c r="E440" s="46">
        <v>3652.11894999999</v>
      </c>
      <c r="F440" s="45">
        <v>2562.26405538477</v>
      </c>
      <c r="G440" s="46">
        <v>2261.3345999999901</v>
      </c>
      <c r="H440" s="45">
        <v>4073.8061999126098</v>
      </c>
      <c r="I440" s="46">
        <v>4081.4799896222398</v>
      </c>
      <c r="J440" s="45">
        <v>1625.2870499999899</v>
      </c>
      <c r="K440" s="46">
        <v>1402.44414999999</v>
      </c>
      <c r="L440" s="45">
        <v>1964.25830033542</v>
      </c>
      <c r="M440" s="46">
        <v>2223.86758013588</v>
      </c>
      <c r="N440" s="45">
        <v>2585.2309949934402</v>
      </c>
      <c r="O440" s="46">
        <v>2270.96079064487</v>
      </c>
      <c r="P440" s="45">
        <v>30135.759759746099</v>
      </c>
      <c r="Q440" s="46">
        <v>22951.4335152934</v>
      </c>
      <c r="R440" s="45">
        <v>658.21793008643499</v>
      </c>
      <c r="S440" s="46">
        <v>576.390270987382</v>
      </c>
      <c r="T440" s="45">
        <v>3372.5124518642701</v>
      </c>
      <c r="U440" s="46">
        <v>2430.5938481029898</v>
      </c>
      <c r="V440" s="45">
        <v>2435.75899999999</v>
      </c>
      <c r="W440" s="46">
        <v>2773.9697000000001</v>
      </c>
      <c r="X440" s="45">
        <v>1127.5971999999999</v>
      </c>
      <c r="Y440" s="46">
        <v>1156.7836500000001</v>
      </c>
      <c r="Z440" s="45">
        <v>270.08069999999202</v>
      </c>
      <c r="AA440" s="46">
        <v>330.63255000000697</v>
      </c>
      <c r="AB440" s="45">
        <v>6726.4772231426296</v>
      </c>
      <c r="AC440" s="46">
        <v>6823.42984503562</v>
      </c>
      <c r="AD440" s="45">
        <v>5540.8014415979496</v>
      </c>
      <c r="AE440" s="46">
        <v>4514.6185656409298</v>
      </c>
      <c r="AF440" s="45">
        <v>2564.6942006394102</v>
      </c>
      <c r="AG440" s="46">
        <v>1667.0785524266601</v>
      </c>
      <c r="AH440" s="45">
        <v>4996.3676181829796</v>
      </c>
      <c r="AI440" s="46">
        <v>3618.3452886426999</v>
      </c>
      <c r="AJ440" s="45">
        <v>2296.2054937570701</v>
      </c>
      <c r="AK440" s="46">
        <v>2621.3589499999998</v>
      </c>
      <c r="AL440" s="45">
        <v>6588.3050866256899</v>
      </c>
      <c r="AM440" s="46">
        <v>4709.4918617140902</v>
      </c>
      <c r="AN440" s="45">
        <v>3354.7100282613401</v>
      </c>
      <c r="AO440" s="46">
        <v>2502.4104041893202</v>
      </c>
      <c r="AP440" s="45">
        <v>444921.31</v>
      </c>
      <c r="AQ440" s="46">
        <v>313321.12</v>
      </c>
      <c r="AR440" s="45">
        <v>1200857.69</v>
      </c>
      <c r="AS440" s="46">
        <v>916197.01</v>
      </c>
      <c r="AT440" s="45">
        <v>2647339.5299999998</v>
      </c>
      <c r="AU440" s="46">
        <v>2012432.05</v>
      </c>
      <c r="AV440" s="45">
        <v>11926890.35</v>
      </c>
      <c r="AW440" s="46">
        <v>7450128.3099999996</v>
      </c>
    </row>
    <row r="441" spans="1:49" x14ac:dyDescent="0.25">
      <c r="A441" s="31">
        <v>44266</v>
      </c>
      <c r="B441" s="45">
        <v>1970.98750774208</v>
      </c>
      <c r="C441" s="46">
        <v>1754.69922121737</v>
      </c>
      <c r="D441" s="45">
        <v>3035.0842000000098</v>
      </c>
      <c r="E441" s="46">
        <v>3668.7754499999801</v>
      </c>
      <c r="F441" s="45">
        <v>2645.4962002441998</v>
      </c>
      <c r="G441" s="46">
        <v>2267.5074500000001</v>
      </c>
      <c r="H441" s="45">
        <v>4099.4337733353696</v>
      </c>
      <c r="I441" s="46">
        <v>4109.9882299708397</v>
      </c>
      <c r="J441" s="45">
        <v>1626.8678500000001</v>
      </c>
      <c r="K441" s="46">
        <v>1403.80824999999</v>
      </c>
      <c r="L441" s="45">
        <v>1962.96168392144</v>
      </c>
      <c r="M441" s="46">
        <v>2222.3632252298298</v>
      </c>
      <c r="N441" s="45">
        <v>2578.2993605966099</v>
      </c>
      <c r="O441" s="46">
        <v>2264.8672684011899</v>
      </c>
      <c r="P441" s="45">
        <v>30658.836028352202</v>
      </c>
      <c r="Q441" s="46">
        <v>23401.9466581495</v>
      </c>
      <c r="R441" s="45">
        <v>646.003772378034</v>
      </c>
      <c r="S441" s="46">
        <v>565.33672643681598</v>
      </c>
      <c r="T441" s="45">
        <v>3433.9508659637099</v>
      </c>
      <c r="U441" s="46">
        <v>2454.7766410566801</v>
      </c>
      <c r="V441" s="45">
        <v>2440.3086499999799</v>
      </c>
      <c r="W441" s="46">
        <v>2779.1510000000098</v>
      </c>
      <c r="X441" s="45">
        <v>1128.3496500000001</v>
      </c>
      <c r="Y441" s="46">
        <v>1157.55565</v>
      </c>
      <c r="Z441" s="45">
        <v>270.14120000000202</v>
      </c>
      <c r="AA441" s="46">
        <v>330.70644999999797</v>
      </c>
      <c r="AB441" s="45">
        <v>6734.9856612298199</v>
      </c>
      <c r="AC441" s="46">
        <v>6832.6003777407996</v>
      </c>
      <c r="AD441" s="45">
        <v>5645.0290977736104</v>
      </c>
      <c r="AE441" s="46">
        <v>4626.2153502990604</v>
      </c>
      <c r="AF441" s="45">
        <v>2656.1032679209202</v>
      </c>
      <c r="AG441" s="46">
        <v>1676.8835506266601</v>
      </c>
      <c r="AH441" s="45">
        <v>5023.9433572734297</v>
      </c>
      <c r="AI441" s="46">
        <v>3888.93004405481</v>
      </c>
      <c r="AJ441" s="45">
        <v>2302.5835751124901</v>
      </c>
      <c r="AK441" s="46">
        <v>2628.6400999999901</v>
      </c>
      <c r="AL441" s="45">
        <v>6641.99590071278</v>
      </c>
      <c r="AM441" s="46">
        <v>4702.9614269325702</v>
      </c>
      <c r="AN441" s="45">
        <v>3415.0613353671401</v>
      </c>
      <c r="AO441" s="46">
        <v>2517.4018756253299</v>
      </c>
      <c r="AP441" s="45">
        <v>445483.2</v>
      </c>
      <c r="AQ441" s="46">
        <v>313200.43</v>
      </c>
      <c r="AR441" s="45">
        <v>1201580.98</v>
      </c>
      <c r="AS441" s="46">
        <v>916072.86</v>
      </c>
      <c r="AT441" s="45">
        <v>2650002.2000000002</v>
      </c>
      <c r="AU441" s="46">
        <v>2013817.28</v>
      </c>
      <c r="AV441" s="45">
        <v>11938999.529999999</v>
      </c>
      <c r="AW441" s="46">
        <v>7424330.5199999996</v>
      </c>
    </row>
    <row r="442" spans="1:49" x14ac:dyDescent="0.25">
      <c r="A442" s="31">
        <v>44267</v>
      </c>
      <c r="B442" s="45">
        <v>1965.5521697264801</v>
      </c>
      <c r="C442" s="46">
        <v>1750.08824958112</v>
      </c>
      <c r="D442" s="45">
        <v>3027.26349999998</v>
      </c>
      <c r="E442" s="46">
        <v>3659.32240000001</v>
      </c>
      <c r="F442" s="45">
        <v>2638.4714802664098</v>
      </c>
      <c r="G442" s="46">
        <v>2263.6272999999901</v>
      </c>
      <c r="H442" s="45">
        <v>4085.4477221122402</v>
      </c>
      <c r="I442" s="46">
        <v>4098.7478584048404</v>
      </c>
      <c r="J442" s="45">
        <v>1625.8617999999899</v>
      </c>
      <c r="K442" s="46">
        <v>1402.9407000000001</v>
      </c>
      <c r="L442" s="45">
        <v>1966.1668482354301</v>
      </c>
      <c r="M442" s="46">
        <v>2226.08005374597</v>
      </c>
      <c r="N442" s="45">
        <v>2579.93517124144</v>
      </c>
      <c r="O442" s="46">
        <v>2266.2996129559001</v>
      </c>
      <c r="P442" s="45">
        <v>30349.908113036501</v>
      </c>
      <c r="Q442" s="46">
        <v>23163.606007189999</v>
      </c>
      <c r="R442" s="45">
        <v>655.075147837656</v>
      </c>
      <c r="S442" s="46">
        <v>573.664543703091</v>
      </c>
      <c r="T442" s="45">
        <v>3416.53215785151</v>
      </c>
      <c r="U442" s="46">
        <v>2450.45322677781</v>
      </c>
      <c r="V442" s="45">
        <v>2432.91545</v>
      </c>
      <c r="W442" s="46">
        <v>2770.7307499999902</v>
      </c>
      <c r="X442" s="45">
        <v>1127.5971999999999</v>
      </c>
      <c r="Y442" s="46">
        <v>1156.7836500000001</v>
      </c>
      <c r="Z442" s="45">
        <v>270.10454999999598</v>
      </c>
      <c r="AA442" s="46">
        <v>330.66230000000297</v>
      </c>
      <c r="AB442" s="45">
        <v>6632.36778361498</v>
      </c>
      <c r="AC442" s="46">
        <v>6728.1016721116102</v>
      </c>
      <c r="AD442" s="45">
        <v>5593.8244852009002</v>
      </c>
      <c r="AE442" s="46">
        <v>4548.0479135054402</v>
      </c>
      <c r="AF442" s="45">
        <v>2645.6680537699499</v>
      </c>
      <c r="AG442" s="46">
        <v>1670.5803355733301</v>
      </c>
      <c r="AH442" s="45">
        <v>5013.9272466010398</v>
      </c>
      <c r="AI442" s="46">
        <v>3881.5321811474601</v>
      </c>
      <c r="AJ442" s="45">
        <v>2289.4542665240501</v>
      </c>
      <c r="AK442" s="46">
        <v>2620.8735000000102</v>
      </c>
      <c r="AL442" s="45">
        <v>6559.88725809891</v>
      </c>
      <c r="AM442" s="46">
        <v>4672.4882587438797</v>
      </c>
      <c r="AN442" s="45">
        <v>3401.5692570353599</v>
      </c>
      <c r="AO442" s="46">
        <v>2510.3704790000002</v>
      </c>
      <c r="AP442" s="45">
        <v>445431.3</v>
      </c>
      <c r="AQ442" s="46">
        <v>313081.46999999997</v>
      </c>
      <c r="AR442" s="45">
        <v>1201196.1299999999</v>
      </c>
      <c r="AS442" s="46">
        <v>915619.15</v>
      </c>
      <c r="AT442" s="45">
        <v>2644752.5099999998</v>
      </c>
      <c r="AU442" s="46">
        <v>1995074.82</v>
      </c>
      <c r="AV442" s="45">
        <v>11800306.210000001</v>
      </c>
      <c r="AW442" s="46">
        <v>7300921.0499999998</v>
      </c>
    </row>
    <row r="443" spans="1:49" x14ac:dyDescent="0.25">
      <c r="A443" s="31">
        <v>44270</v>
      </c>
      <c r="B443" s="45">
        <v>1883.7996656770199</v>
      </c>
      <c r="C443" s="46">
        <v>1701.62777771837</v>
      </c>
      <c r="D443" s="45">
        <v>2977.9852499999802</v>
      </c>
      <c r="E443" s="46">
        <v>3669.9014000000102</v>
      </c>
      <c r="F443" s="45">
        <v>2508.4179508573702</v>
      </c>
      <c r="G443" s="46">
        <v>2329.7388999999998</v>
      </c>
      <c r="H443" s="45">
        <v>3997.1772197364398</v>
      </c>
      <c r="I443" s="46">
        <v>3996.5461803150802</v>
      </c>
      <c r="J443" s="45">
        <v>1302.3886</v>
      </c>
      <c r="K443" s="46">
        <v>1415.89209999999</v>
      </c>
      <c r="L443" s="45">
        <v>1901.5336235715899</v>
      </c>
      <c r="M443" s="46">
        <v>2272.6069321100799</v>
      </c>
      <c r="N443" s="45">
        <v>2571.8913696914001</v>
      </c>
      <c r="O443" s="46">
        <v>2244.2098796021901</v>
      </c>
      <c r="P443" s="45">
        <v>30076.148245180499</v>
      </c>
      <c r="Q443" s="46">
        <v>22939.256192189601</v>
      </c>
      <c r="R443" s="45">
        <v>643.10838436341601</v>
      </c>
      <c r="S443" s="46">
        <v>562.81390924713003</v>
      </c>
      <c r="T443" s="45">
        <v>3392.7853051320499</v>
      </c>
      <c r="U443" s="46">
        <v>2435.3915934893298</v>
      </c>
      <c r="V443" s="45">
        <v>2388.9814500000002</v>
      </c>
      <c r="W443" s="46">
        <v>2648.9002999999998</v>
      </c>
      <c r="X443" s="45">
        <v>976.20790000000704</v>
      </c>
      <c r="Y443" s="46">
        <v>1117.1949999999899</v>
      </c>
      <c r="Z443" s="45">
        <v>254.78684999999999</v>
      </c>
      <c r="AA443" s="46">
        <v>319.23464999999499</v>
      </c>
      <c r="AB443" s="45">
        <v>6640.8667916481199</v>
      </c>
      <c r="AC443" s="46">
        <v>6840.1305091271797</v>
      </c>
      <c r="AD443" s="45">
        <v>5558.2936533607999</v>
      </c>
      <c r="AE443" s="46">
        <v>4550.7023975101501</v>
      </c>
      <c r="AF443" s="45">
        <v>2640.93405196715</v>
      </c>
      <c r="AG443" s="46">
        <v>1678.5176633333299</v>
      </c>
      <c r="AH443" s="45">
        <v>5035.0841337367801</v>
      </c>
      <c r="AI443" s="46">
        <v>3875.5134624274601</v>
      </c>
      <c r="AJ443" s="45">
        <v>2246.89635</v>
      </c>
      <c r="AK443" s="46">
        <v>2529.7401499999901</v>
      </c>
      <c r="AL443" s="45">
        <v>6529.9587049708898</v>
      </c>
      <c r="AM443" s="46">
        <v>4684.0652591875496</v>
      </c>
      <c r="AN443" s="45">
        <v>3378.6299858418301</v>
      </c>
      <c r="AO443" s="46">
        <v>2508.3862254386599</v>
      </c>
      <c r="AP443" s="45">
        <v>445426.48</v>
      </c>
      <c r="AQ443" s="46">
        <v>313225.90999999997</v>
      </c>
      <c r="AR443" s="45">
        <v>1201943.1299999999</v>
      </c>
      <c r="AS443" s="46">
        <v>916588.52</v>
      </c>
      <c r="AT443" s="45">
        <v>2649384.27</v>
      </c>
      <c r="AU443" s="46">
        <v>1997530.47</v>
      </c>
      <c r="AV443" s="45">
        <v>11861489.68</v>
      </c>
      <c r="AW443" s="46">
        <v>7299209.3600000003</v>
      </c>
    </row>
    <row r="444" spans="1:49" x14ac:dyDescent="0.25">
      <c r="A444" s="31">
        <v>44271</v>
      </c>
      <c r="B444" s="45">
        <v>1882.1614153273599</v>
      </c>
      <c r="C444" s="46">
        <v>1700.174490116</v>
      </c>
      <c r="D444" s="45">
        <v>2974.88040000001</v>
      </c>
      <c r="E444" s="46">
        <v>3666.07464999999</v>
      </c>
      <c r="F444" s="45">
        <v>2507.07487816396</v>
      </c>
      <c r="G444" s="46">
        <v>2328.6514499999998</v>
      </c>
      <c r="H444" s="45">
        <v>3989.6406621534402</v>
      </c>
      <c r="I444" s="46">
        <v>3992.9843269973499</v>
      </c>
      <c r="J444" s="45">
        <v>1302.1585499999901</v>
      </c>
      <c r="K444" s="46">
        <v>1415.64185</v>
      </c>
      <c r="L444" s="45">
        <v>1895.96395386371</v>
      </c>
      <c r="M444" s="46">
        <v>2266.3328200064502</v>
      </c>
      <c r="N444" s="45">
        <v>2566.8112583400898</v>
      </c>
      <c r="O444" s="46">
        <v>2239.7571863101798</v>
      </c>
      <c r="P444" s="45">
        <v>30082.204850321999</v>
      </c>
      <c r="Q444" s="46">
        <v>23016.9686682516</v>
      </c>
      <c r="R444" s="45">
        <v>640.49952513646394</v>
      </c>
      <c r="S444" s="46">
        <v>560.23824774713398</v>
      </c>
      <c r="T444" s="45">
        <v>3387.55286500491</v>
      </c>
      <c r="U444" s="46">
        <v>2451.6514981023302</v>
      </c>
      <c r="V444" s="45">
        <v>2388.9814500000002</v>
      </c>
      <c r="W444" s="46">
        <v>2648.9002999999998</v>
      </c>
      <c r="X444" s="45">
        <v>976.20790000000704</v>
      </c>
      <c r="Y444" s="46">
        <v>1117.1949999999899</v>
      </c>
      <c r="Z444" s="45">
        <v>254.775499999993</v>
      </c>
      <c r="AA444" s="46">
        <v>319.22030000000399</v>
      </c>
      <c r="AB444" s="45">
        <v>6604.2539024154103</v>
      </c>
      <c r="AC444" s="46">
        <v>6802.3642206405002</v>
      </c>
      <c r="AD444" s="45">
        <v>5588.0329697921998</v>
      </c>
      <c r="AE444" s="46">
        <v>4598.5347618354199</v>
      </c>
      <c r="AF444" s="45">
        <v>2650.0247232036099</v>
      </c>
      <c r="AG444" s="46">
        <v>1695.559665</v>
      </c>
      <c r="AH444" s="45">
        <v>5063.7680348350405</v>
      </c>
      <c r="AI444" s="46">
        <v>3872.1669596719198</v>
      </c>
      <c r="AJ444" s="45">
        <v>2246.2049999999999</v>
      </c>
      <c r="AK444" s="46">
        <v>2528.9614000000001</v>
      </c>
      <c r="AL444" s="45">
        <v>6569.8867953795698</v>
      </c>
      <c r="AM444" s="46">
        <v>4739.6496557295704</v>
      </c>
      <c r="AN444" s="45">
        <v>3371.1158070942101</v>
      </c>
      <c r="AO444" s="46">
        <v>2520.5628284733298</v>
      </c>
      <c r="AP444" s="45">
        <v>444457.89</v>
      </c>
      <c r="AQ444" s="46">
        <v>313601.09000000003</v>
      </c>
      <c r="AR444" s="45">
        <v>1201628.21</v>
      </c>
      <c r="AS444" s="46">
        <v>917342.13</v>
      </c>
      <c r="AT444" s="45">
        <v>2648200.36</v>
      </c>
      <c r="AU444" s="46">
        <v>1995785.71</v>
      </c>
      <c r="AV444" s="45">
        <v>11876964.210000001</v>
      </c>
      <c r="AW444" s="46">
        <v>7251380</v>
      </c>
    </row>
    <row r="445" spans="1:49" x14ac:dyDescent="0.25">
      <c r="A445" s="31">
        <v>44272</v>
      </c>
      <c r="B445" s="45">
        <v>1874.9644142571699</v>
      </c>
      <c r="C445" s="46">
        <v>1693.3180375638401</v>
      </c>
      <c r="D445" s="45">
        <v>2957.8930499999801</v>
      </c>
      <c r="E445" s="46">
        <v>3645.1410999999898</v>
      </c>
      <c r="F445" s="45">
        <v>2500.4242661491098</v>
      </c>
      <c r="G445" s="46">
        <v>2322.3110500000098</v>
      </c>
      <c r="H445" s="45">
        <v>3960.6805343301799</v>
      </c>
      <c r="I445" s="46">
        <v>3967.6454218437102</v>
      </c>
      <c r="J445" s="45">
        <v>1300.6623</v>
      </c>
      <c r="K445" s="46">
        <v>1414.0155999999899</v>
      </c>
      <c r="L445" s="45">
        <v>1899.39743054368</v>
      </c>
      <c r="M445" s="46">
        <v>2270.5441123150899</v>
      </c>
      <c r="N445" s="45">
        <v>2570.7989325001699</v>
      </c>
      <c r="O445" s="46">
        <v>2243.2490333342398</v>
      </c>
      <c r="P445" s="45">
        <v>29978.550595122801</v>
      </c>
      <c r="Q445" s="46">
        <v>22934.323557411499</v>
      </c>
      <c r="R445" s="45">
        <v>643.73847417597494</v>
      </c>
      <c r="S445" s="46">
        <v>563.11041749990295</v>
      </c>
      <c r="T445" s="45">
        <v>3369.2862063648699</v>
      </c>
      <c r="U445" s="46">
        <v>2450.0204819546602</v>
      </c>
      <c r="V445" s="45">
        <v>2379.24620000001</v>
      </c>
      <c r="W445" s="46">
        <v>2638.10654999999</v>
      </c>
      <c r="X445" s="45">
        <v>975.124349999993</v>
      </c>
      <c r="Y445" s="46">
        <v>1115.95449999999</v>
      </c>
      <c r="Z445" s="45">
        <v>254.74134999999399</v>
      </c>
      <c r="AA445" s="46">
        <v>319.17730000000699</v>
      </c>
      <c r="AB445" s="45">
        <v>6524.5160803653598</v>
      </c>
      <c r="AC445" s="46">
        <v>6720.4455714662199</v>
      </c>
      <c r="AD445" s="45">
        <v>5508.8436842125102</v>
      </c>
      <c r="AE445" s="46">
        <v>4553.3626956492699</v>
      </c>
      <c r="AF445" s="45">
        <v>2635.3372817469799</v>
      </c>
      <c r="AG445" s="46">
        <v>1686.45507832</v>
      </c>
      <c r="AH445" s="45">
        <v>5047.1955620010003</v>
      </c>
      <c r="AI445" s="46">
        <v>3835.6825236812401</v>
      </c>
      <c r="AJ445" s="45">
        <v>2236.2489499999901</v>
      </c>
      <c r="AK445" s="46">
        <v>2517.7520500000001</v>
      </c>
      <c r="AL445" s="45">
        <v>6507.8641601363697</v>
      </c>
      <c r="AM445" s="46">
        <v>4723.6500374124298</v>
      </c>
      <c r="AN445" s="45">
        <v>3350.2696805343999</v>
      </c>
      <c r="AO445" s="46">
        <v>2519.9571743093302</v>
      </c>
      <c r="AP445" s="45">
        <v>444909.4</v>
      </c>
      <c r="AQ445" s="46">
        <v>313313.27</v>
      </c>
      <c r="AR445" s="45">
        <v>1200830.18</v>
      </c>
      <c r="AS445" s="46">
        <v>916137.59</v>
      </c>
      <c r="AT445" s="45">
        <v>2643388.4300000002</v>
      </c>
      <c r="AU445" s="46">
        <v>1984844.82</v>
      </c>
      <c r="AV445" s="45">
        <v>11749871.050000001</v>
      </c>
      <c r="AW445" s="46">
        <v>7133357.3200000003</v>
      </c>
    </row>
    <row r="446" spans="1:49" x14ac:dyDescent="0.25">
      <c r="A446" s="31">
        <v>44273</v>
      </c>
      <c r="B446" s="45">
        <v>1857.47001582243</v>
      </c>
      <c r="C446" s="46">
        <v>1677.5656158260599</v>
      </c>
      <c r="D446" s="45">
        <v>2956.97974999998</v>
      </c>
      <c r="E446" s="46">
        <v>3644.0156000000202</v>
      </c>
      <c r="F446" s="45">
        <v>2501.9805509379498</v>
      </c>
      <c r="G446" s="46">
        <v>2323.94154999999</v>
      </c>
      <c r="H446" s="45">
        <v>3953.1478897536399</v>
      </c>
      <c r="I446" s="46">
        <v>3971.8211287621498</v>
      </c>
      <c r="J446" s="45">
        <v>1301.3525500000001</v>
      </c>
      <c r="K446" s="46">
        <v>1414.7663499999901</v>
      </c>
      <c r="L446" s="45">
        <v>1902.79643261721</v>
      </c>
      <c r="M446" s="46">
        <v>2274.8731310030698</v>
      </c>
      <c r="N446" s="45">
        <v>2572.28259918617</v>
      </c>
      <c r="O446" s="46">
        <v>2244.5667762994699</v>
      </c>
      <c r="P446" s="45">
        <v>30185.5864191824</v>
      </c>
      <c r="Q446" s="46">
        <v>23077.381568560199</v>
      </c>
      <c r="R446" s="45">
        <v>654.93575795426</v>
      </c>
      <c r="S446" s="46">
        <v>572.52433408399497</v>
      </c>
      <c r="T446" s="45">
        <v>3362.7912385172899</v>
      </c>
      <c r="U446" s="46">
        <v>2462.1052143066599</v>
      </c>
      <c r="V446" s="45">
        <v>2374.2396999999901</v>
      </c>
      <c r="W446" s="46">
        <v>2632.5553499999901</v>
      </c>
      <c r="X446" s="45">
        <v>974.69124999999303</v>
      </c>
      <c r="Y446" s="46">
        <v>1115.4586999999999</v>
      </c>
      <c r="Z446" s="45">
        <v>254.74134999999399</v>
      </c>
      <c r="AA446" s="46">
        <v>319.17730000000699</v>
      </c>
      <c r="AB446" s="45">
        <v>6478.2368941909099</v>
      </c>
      <c r="AC446" s="46">
        <v>6673.7254743215599</v>
      </c>
      <c r="AD446" s="45">
        <v>5491.6150889239198</v>
      </c>
      <c r="AE446" s="46">
        <v>4569.9087227211803</v>
      </c>
      <c r="AF446" s="45">
        <v>2628.49125584274</v>
      </c>
      <c r="AG446" s="46">
        <v>1691.82445106666</v>
      </c>
      <c r="AH446" s="45">
        <v>5077.5328448990304</v>
      </c>
      <c r="AI446" s="46">
        <v>3829.4419821788902</v>
      </c>
      <c r="AJ446" s="45">
        <v>2233.0684000000101</v>
      </c>
      <c r="AK446" s="46">
        <v>2514.1711499999901</v>
      </c>
      <c r="AL446" s="45">
        <v>6515.1052694437503</v>
      </c>
      <c r="AM446" s="46">
        <v>4760.22481154241</v>
      </c>
      <c r="AN446" s="45">
        <v>3341.20723241514</v>
      </c>
      <c r="AO446" s="46">
        <v>2530.8820844986599</v>
      </c>
      <c r="AP446" s="45">
        <v>445457.95</v>
      </c>
      <c r="AQ446" s="46">
        <v>313182.43</v>
      </c>
      <c r="AR446" s="45">
        <v>1201005.23</v>
      </c>
      <c r="AS446" s="46">
        <v>915471</v>
      </c>
      <c r="AT446" s="45">
        <v>2641012.67</v>
      </c>
      <c r="AU446" s="46">
        <v>1980811.66</v>
      </c>
      <c r="AV446" s="45">
        <v>11678102.880000001</v>
      </c>
      <c r="AW446" s="46">
        <v>7123810.54</v>
      </c>
    </row>
    <row r="447" spans="1:49" x14ac:dyDescent="0.25">
      <c r="A447" s="31">
        <v>44274</v>
      </c>
      <c r="B447" s="45">
        <v>1848.42535926136</v>
      </c>
      <c r="C447" s="46">
        <v>1684.4526514996301</v>
      </c>
      <c r="D447" s="45">
        <v>2966.2953499999999</v>
      </c>
      <c r="E447" s="46">
        <v>3655.49529999999</v>
      </c>
      <c r="F447" s="45">
        <v>2504.4976124114401</v>
      </c>
      <c r="G447" s="46">
        <v>2326.1154499999898</v>
      </c>
      <c r="H447" s="45">
        <v>3958.9384611017999</v>
      </c>
      <c r="I447" s="46">
        <v>3981.4419947983401</v>
      </c>
      <c r="J447" s="45">
        <v>1302.0432499999999</v>
      </c>
      <c r="K447" s="46">
        <v>1415.5166999999899</v>
      </c>
      <c r="L447" s="45">
        <v>1901.52616102603</v>
      </c>
      <c r="M447" s="46">
        <v>2273.3128860253601</v>
      </c>
      <c r="N447" s="45">
        <v>2569.83571122696</v>
      </c>
      <c r="O447" s="46">
        <v>2242.4205699178601</v>
      </c>
      <c r="P447" s="45">
        <v>29848.386456567601</v>
      </c>
      <c r="Q447" s="46">
        <v>22815.380866277799</v>
      </c>
      <c r="R447" s="45">
        <v>622.78030486180296</v>
      </c>
      <c r="S447" s="46">
        <v>559.146218865435</v>
      </c>
      <c r="T447" s="45">
        <v>3248.34108742014</v>
      </c>
      <c r="U447" s="46">
        <v>2436.2826345346598</v>
      </c>
      <c r="V447" s="45">
        <v>2381.1929999999902</v>
      </c>
      <c r="W447" s="46">
        <v>2640.2651999999898</v>
      </c>
      <c r="X447" s="45">
        <v>976.06374999999002</v>
      </c>
      <c r="Y447" s="46">
        <v>1117.0291500000001</v>
      </c>
      <c r="Z447" s="45">
        <v>254.82145000000301</v>
      </c>
      <c r="AA447" s="46">
        <v>319.27719999999402</v>
      </c>
      <c r="AB447" s="45">
        <v>6523.4475276842004</v>
      </c>
      <c r="AC447" s="46">
        <v>6707.5216377588804</v>
      </c>
      <c r="AD447" s="45">
        <v>5445.8898858845796</v>
      </c>
      <c r="AE447" s="46">
        <v>4547.9333084778</v>
      </c>
      <c r="AF447" s="45">
        <v>2588.1472239239201</v>
      </c>
      <c r="AG447" s="46">
        <v>1676.65008011999</v>
      </c>
      <c r="AH447" s="45">
        <v>4993.1752292292704</v>
      </c>
      <c r="AI447" s="46">
        <v>3739.1870765161102</v>
      </c>
      <c r="AJ447" s="45">
        <v>2239.0143499999799</v>
      </c>
      <c r="AK447" s="46">
        <v>2520.8658500000001</v>
      </c>
      <c r="AL447" s="45">
        <v>6458.7610178120703</v>
      </c>
      <c r="AM447" s="46">
        <v>4698.6895469822703</v>
      </c>
      <c r="AN447" s="45">
        <v>3296.9480523972002</v>
      </c>
      <c r="AO447" s="46">
        <v>2514.7794070959999</v>
      </c>
      <c r="AP447" s="45">
        <v>445415.5</v>
      </c>
      <c r="AQ447" s="46">
        <v>313070.56</v>
      </c>
      <c r="AR447" s="45">
        <v>1201334.05</v>
      </c>
      <c r="AS447" s="46">
        <v>915731.33</v>
      </c>
      <c r="AT447" s="45">
        <v>2643340.62</v>
      </c>
      <c r="AU447" s="46">
        <v>1989705.77</v>
      </c>
      <c r="AV447" s="45">
        <v>11709576.890000001</v>
      </c>
      <c r="AW447" s="46">
        <v>7116111.3099999996</v>
      </c>
    </row>
    <row r="448" spans="1:49" x14ac:dyDescent="0.25">
      <c r="A448" s="31">
        <v>44277</v>
      </c>
      <c r="B448" s="45">
        <v>1843.30436317811</v>
      </c>
      <c r="C448" s="46">
        <v>1679.8264177311801</v>
      </c>
      <c r="D448" s="45">
        <v>2969.7656999999999</v>
      </c>
      <c r="E448" s="46">
        <v>3659.7723499999902</v>
      </c>
      <c r="F448" s="45">
        <v>2506.6061428073499</v>
      </c>
      <c r="G448" s="46">
        <v>2328.2894499999802</v>
      </c>
      <c r="H448" s="45">
        <v>3960.70055737963</v>
      </c>
      <c r="I448" s="46">
        <v>3987.7722719459298</v>
      </c>
      <c r="J448" s="45">
        <v>1302.0432499999999</v>
      </c>
      <c r="K448" s="46">
        <v>1415.5166999999899</v>
      </c>
      <c r="L448" s="45">
        <v>1964.5110410704399</v>
      </c>
      <c r="M448" s="46">
        <v>2224.1566624878301</v>
      </c>
      <c r="N448" s="45">
        <v>2580.63297460585</v>
      </c>
      <c r="O448" s="46">
        <v>2266.9109797236601</v>
      </c>
      <c r="P448" s="45">
        <v>29673.6194407638</v>
      </c>
      <c r="Q448" s="46">
        <v>22677.654595927299</v>
      </c>
      <c r="R448" s="45">
        <v>611.58899648221404</v>
      </c>
      <c r="S448" s="46">
        <v>534.53492939820399</v>
      </c>
      <c r="T448" s="45">
        <v>3238.8889841957998</v>
      </c>
      <c r="U448" s="46">
        <v>2399.7734349279999</v>
      </c>
      <c r="V448" s="45">
        <v>2384.9479500000002</v>
      </c>
      <c r="W448" s="46">
        <v>2644.4286999999799</v>
      </c>
      <c r="X448" s="45">
        <v>976.64145000000497</v>
      </c>
      <c r="Y448" s="46">
        <v>1117.6907999999901</v>
      </c>
      <c r="Z448" s="45">
        <v>254.844199999995</v>
      </c>
      <c r="AA448" s="46">
        <v>319.305849999999</v>
      </c>
      <c r="AB448" s="45">
        <v>6544.5516856331697</v>
      </c>
      <c r="AC448" s="46">
        <v>6730.0488119637303</v>
      </c>
      <c r="AD448" s="45">
        <v>5351.4951588867298</v>
      </c>
      <c r="AE448" s="46">
        <v>4534.1993691080097</v>
      </c>
      <c r="AF448" s="45">
        <v>2591.93701518135</v>
      </c>
      <c r="AG448" s="46">
        <v>1678.5176633333299</v>
      </c>
      <c r="AH448" s="45">
        <v>5101.7341174491003</v>
      </c>
      <c r="AI448" s="46">
        <v>3737.3447368500001</v>
      </c>
      <c r="AJ448" s="45">
        <v>2241.50314999999</v>
      </c>
      <c r="AK448" s="46">
        <v>2523.66839999999</v>
      </c>
      <c r="AL448" s="45">
        <v>6449.6610691866299</v>
      </c>
      <c r="AM448" s="46">
        <v>4733.9346787005397</v>
      </c>
      <c r="AN448" s="45">
        <v>3279.6913905231099</v>
      </c>
      <c r="AO448" s="46">
        <v>2513.6871755786601</v>
      </c>
      <c r="AP448" s="45">
        <v>445398.9</v>
      </c>
      <c r="AQ448" s="46">
        <v>313206.2</v>
      </c>
      <c r="AR448" s="45">
        <v>1201563.7</v>
      </c>
      <c r="AS448" s="46">
        <v>916190.81</v>
      </c>
      <c r="AT448" s="45">
        <v>2644286.16</v>
      </c>
      <c r="AU448" s="46">
        <v>1989268.23</v>
      </c>
      <c r="AV448" s="45">
        <v>11721627.98</v>
      </c>
      <c r="AW448" s="46">
        <v>7091664.7400000002</v>
      </c>
    </row>
    <row r="449" spans="1:49" x14ac:dyDescent="0.25">
      <c r="A449" s="31">
        <v>44278</v>
      </c>
      <c r="B449" s="45">
        <v>1841.33885947724</v>
      </c>
      <c r="C449" s="46">
        <v>1677.5813462221599</v>
      </c>
      <c r="D449" s="45">
        <v>2980.5423500000102</v>
      </c>
      <c r="E449" s="46">
        <v>3673.0525499999899</v>
      </c>
      <c r="F449" s="45">
        <v>2510.87759788218</v>
      </c>
      <c r="G449" s="46">
        <v>2332.0938500000102</v>
      </c>
      <c r="H449" s="45">
        <v>3973.7550334989101</v>
      </c>
      <c r="I449" s="46">
        <v>4004.8911192772798</v>
      </c>
      <c r="J449" s="45">
        <v>1302.73349999999</v>
      </c>
      <c r="K449" s="46">
        <v>1416.2674999999999</v>
      </c>
      <c r="L449" s="45">
        <v>1965.24968660525</v>
      </c>
      <c r="M449" s="46">
        <v>2225.0306770685502</v>
      </c>
      <c r="N449" s="45">
        <v>2580.6976519802502</v>
      </c>
      <c r="O449" s="46">
        <v>2266.96919152079</v>
      </c>
      <c r="P449" s="45">
        <v>29542.7408332819</v>
      </c>
      <c r="Q449" s="46">
        <v>22562.556788448001</v>
      </c>
      <c r="R449" s="45">
        <v>608.47179497564798</v>
      </c>
      <c r="S449" s="46">
        <v>531.63674629561899</v>
      </c>
      <c r="T449" s="45">
        <v>3220.2812522112399</v>
      </c>
      <c r="U449" s="46">
        <v>2399.7734349279999</v>
      </c>
      <c r="V449" s="45">
        <v>2390.9286999999799</v>
      </c>
      <c r="W449" s="46">
        <v>2651.0594000000101</v>
      </c>
      <c r="X449" s="45">
        <v>977.36384999999598</v>
      </c>
      <c r="Y449" s="46">
        <v>1118.51695</v>
      </c>
      <c r="Z449" s="45">
        <v>254.86695</v>
      </c>
      <c r="AA449" s="46">
        <v>319.33410000000401</v>
      </c>
      <c r="AB449" s="45">
        <v>6588.6550750242004</v>
      </c>
      <c r="AC449" s="46">
        <v>6775.6058374572804</v>
      </c>
      <c r="AD449" s="45">
        <v>5365.7049571739099</v>
      </c>
      <c r="AE449" s="46">
        <v>4523.2416446195102</v>
      </c>
      <c r="AF449" s="45">
        <v>2582.9968876603798</v>
      </c>
      <c r="AG449" s="46">
        <v>1682.4863874933301</v>
      </c>
      <c r="AH449" s="45">
        <v>5039.9168244959601</v>
      </c>
      <c r="AI449" s="46">
        <v>3767.2926669848198</v>
      </c>
      <c r="AJ449" s="45">
        <v>2247.7258000000002</v>
      </c>
      <c r="AK449" s="46">
        <v>2530.6743499999802</v>
      </c>
      <c r="AL449" s="45">
        <v>6449.1368105103402</v>
      </c>
      <c r="AM449" s="46">
        <v>4744.5997436262296</v>
      </c>
      <c r="AN449" s="45">
        <v>3254.55938337418</v>
      </c>
      <c r="AO449" s="46">
        <v>2509.7532835253301</v>
      </c>
      <c r="AP449" s="45">
        <v>444437.17</v>
      </c>
      <c r="AQ449" s="46">
        <v>313587.33</v>
      </c>
      <c r="AR449" s="45">
        <v>1201548.7</v>
      </c>
      <c r="AS449" s="46">
        <v>917260.7</v>
      </c>
      <c r="AT449" s="45">
        <v>2646133.86</v>
      </c>
      <c r="AU449" s="46">
        <v>1990152</v>
      </c>
      <c r="AV449" s="45">
        <v>11785902.41</v>
      </c>
      <c r="AW449" s="46">
        <v>7102109.0199999996</v>
      </c>
    </row>
    <row r="450" spans="1:49" x14ac:dyDescent="0.25">
      <c r="A450" s="31">
        <v>44279</v>
      </c>
      <c r="B450" s="45">
        <v>1834.09056079061</v>
      </c>
      <c r="C450" s="46">
        <v>1671.02132619798</v>
      </c>
      <c r="D450" s="45">
        <v>2985.6565000000001</v>
      </c>
      <c r="E450" s="46">
        <v>3679.3552999999902</v>
      </c>
      <c r="F450" s="45">
        <v>2512.1661551866</v>
      </c>
      <c r="G450" s="46">
        <v>2333.5428499999898</v>
      </c>
      <c r="H450" s="45">
        <v>3974.0258914705701</v>
      </c>
      <c r="I450" s="46">
        <v>4009.6766200678098</v>
      </c>
      <c r="J450" s="45">
        <v>1302.84879999999</v>
      </c>
      <c r="K450" s="46">
        <v>1416.39264999999</v>
      </c>
      <c r="L450" s="45">
        <v>1965.3639005528</v>
      </c>
      <c r="M450" s="46">
        <v>2225.1095199768101</v>
      </c>
      <c r="N450" s="45">
        <v>2581.7605437382899</v>
      </c>
      <c r="O450" s="46">
        <v>2267.91360073039</v>
      </c>
      <c r="P450" s="45">
        <v>29212.512254176199</v>
      </c>
      <c r="Q450" s="46">
        <v>22302.3371516363</v>
      </c>
      <c r="R450" s="45">
        <v>617.73342298377497</v>
      </c>
      <c r="S450" s="46">
        <v>540.03929043651203</v>
      </c>
      <c r="T450" s="45">
        <v>3205.3584941745798</v>
      </c>
      <c r="U450" s="46">
        <v>2399.1373992679901</v>
      </c>
      <c r="V450" s="45">
        <v>2394.4050999999899</v>
      </c>
      <c r="W450" s="46">
        <v>2654.91435000001</v>
      </c>
      <c r="X450" s="45">
        <v>977.94159999998396</v>
      </c>
      <c r="Y450" s="46">
        <v>1119.17860000001</v>
      </c>
      <c r="Z450" s="45">
        <v>254.90060000000099</v>
      </c>
      <c r="AA450" s="46">
        <v>319.37710000000197</v>
      </c>
      <c r="AB450" s="45">
        <v>6617.9063993985901</v>
      </c>
      <c r="AC450" s="46">
        <v>6806.57694775443</v>
      </c>
      <c r="AD450" s="45">
        <v>5269.5065158335801</v>
      </c>
      <c r="AE450" s="46">
        <v>4443.1655874302996</v>
      </c>
      <c r="AF450" s="45">
        <v>2568.9003858850101</v>
      </c>
      <c r="AG450" s="46">
        <v>1682.0194670399901</v>
      </c>
      <c r="AH450" s="45">
        <v>5048.2896202294696</v>
      </c>
      <c r="AI450" s="46">
        <v>3779.08963696296</v>
      </c>
      <c r="AJ450" s="45">
        <v>2250.7682500000101</v>
      </c>
      <c r="AK450" s="46">
        <v>2534.0989499999801</v>
      </c>
      <c r="AL450" s="45">
        <v>6408.5565487431704</v>
      </c>
      <c r="AM450" s="46">
        <v>4728.56449451156</v>
      </c>
      <c r="AN450" s="45">
        <v>3245.7103127387199</v>
      </c>
      <c r="AO450" s="46">
        <v>2512.9027037853298</v>
      </c>
      <c r="AP450" s="45">
        <v>444915.47</v>
      </c>
      <c r="AQ450" s="46">
        <v>313317.86</v>
      </c>
      <c r="AR450" s="45">
        <v>1201508.42</v>
      </c>
      <c r="AS450" s="46">
        <v>916794.88</v>
      </c>
      <c r="AT450" s="45">
        <v>2648055.9700000002</v>
      </c>
      <c r="AU450" s="46">
        <v>1979419.43</v>
      </c>
      <c r="AV450" s="45">
        <v>11822886.359999999</v>
      </c>
      <c r="AW450" s="46">
        <v>7079911.1399999997</v>
      </c>
    </row>
    <row r="451" spans="1:49" x14ac:dyDescent="0.25">
      <c r="A451" s="31">
        <v>44280</v>
      </c>
      <c r="B451" s="45">
        <v>1842.79178857752</v>
      </c>
      <c r="C451" s="46">
        <v>1678.45124426812</v>
      </c>
      <c r="D451" s="45">
        <v>2988.9441499999798</v>
      </c>
      <c r="E451" s="46">
        <v>3683.4072000000101</v>
      </c>
      <c r="F451" s="45">
        <v>2512.73142562678</v>
      </c>
      <c r="G451" s="46">
        <v>2333.90534999999</v>
      </c>
      <c r="H451" s="45">
        <v>3974.1938417361598</v>
      </c>
      <c r="I451" s="46">
        <v>4013.9195213630601</v>
      </c>
      <c r="J451" s="45">
        <v>1302.9640999999999</v>
      </c>
      <c r="K451" s="46">
        <v>1416.51774999999</v>
      </c>
      <c r="L451" s="45">
        <v>1965.6417276617101</v>
      </c>
      <c r="M451" s="46">
        <v>2225.4323251781302</v>
      </c>
      <c r="N451" s="45">
        <v>2583.2734855982098</v>
      </c>
      <c r="O451" s="46">
        <v>2269.2400328854401</v>
      </c>
      <c r="P451" s="45">
        <v>29046.6113506047</v>
      </c>
      <c r="Q451" s="46">
        <v>22173.168419456801</v>
      </c>
      <c r="R451" s="45">
        <v>607.53457616251103</v>
      </c>
      <c r="S451" s="46">
        <v>531.30334227486503</v>
      </c>
      <c r="T451" s="45">
        <v>3186.55178044166</v>
      </c>
      <c r="U451" s="46">
        <v>2397.8653205026599</v>
      </c>
      <c r="V451" s="45">
        <v>2400.1073000000001</v>
      </c>
      <c r="W451" s="46">
        <v>2661.23694999998</v>
      </c>
      <c r="X451" s="45">
        <v>978.73634999999103</v>
      </c>
      <c r="Y451" s="46">
        <v>1120.0878499999999</v>
      </c>
      <c r="Z451" s="45">
        <v>254.91199999999901</v>
      </c>
      <c r="AA451" s="46">
        <v>319.39145000000002</v>
      </c>
      <c r="AB451" s="45">
        <v>6663.90383490983</v>
      </c>
      <c r="AC451" s="46">
        <v>6854.0946188396802</v>
      </c>
      <c r="AD451" s="45">
        <v>5300.9071411392697</v>
      </c>
      <c r="AE451" s="46">
        <v>4433.1951917505303</v>
      </c>
      <c r="AF451" s="45">
        <v>2556.9452952987699</v>
      </c>
      <c r="AG451" s="46">
        <v>1673.84864182666</v>
      </c>
      <c r="AH451" s="45">
        <v>5011.41689730296</v>
      </c>
      <c r="AI451" s="46">
        <v>3776.9532079566602</v>
      </c>
      <c r="AJ451" s="45">
        <v>2254.9163999999801</v>
      </c>
      <c r="AK451" s="46">
        <v>2538.7698999999998</v>
      </c>
      <c r="AL451" s="45">
        <v>6436.9427113268403</v>
      </c>
      <c r="AM451" s="46">
        <v>4748.4060269132096</v>
      </c>
      <c r="AN451" s="45">
        <v>3229.1260851767402</v>
      </c>
      <c r="AO451" s="46">
        <v>2514.2928330760001</v>
      </c>
      <c r="AP451" s="45">
        <v>445495.97</v>
      </c>
      <c r="AQ451" s="46">
        <v>313210.3</v>
      </c>
      <c r="AR451" s="45">
        <v>1202451.02</v>
      </c>
      <c r="AS451" s="46">
        <v>916879.53</v>
      </c>
      <c r="AT451" s="45">
        <v>2652167.88</v>
      </c>
      <c r="AU451" s="46">
        <v>1981930.45</v>
      </c>
      <c r="AV451" s="45">
        <v>11913477.52</v>
      </c>
      <c r="AW451" s="46">
        <v>7129709.8200000003</v>
      </c>
    </row>
    <row r="452" spans="1:49" x14ac:dyDescent="0.25">
      <c r="A452" s="31">
        <v>44281</v>
      </c>
      <c r="B452" s="45">
        <v>1786.0815578828499</v>
      </c>
      <c r="C452" s="46">
        <v>1673.3626867759699</v>
      </c>
      <c r="D452" s="45">
        <v>2982.9167000000002</v>
      </c>
      <c r="E452" s="46">
        <v>3675.9789999999998</v>
      </c>
      <c r="F452" s="45">
        <v>2510.6527489897699</v>
      </c>
      <c r="G452" s="46">
        <v>2332.2748499999798</v>
      </c>
      <c r="H452" s="45">
        <v>3963.9100077795001</v>
      </c>
      <c r="I452" s="46">
        <v>4008.55987953661</v>
      </c>
      <c r="J452" s="45">
        <v>1302.9640999999999</v>
      </c>
      <c r="K452" s="46">
        <v>1416.51774999999</v>
      </c>
      <c r="L452" s="45">
        <v>1963.3378429249699</v>
      </c>
      <c r="M452" s="46">
        <v>2222.86492722002</v>
      </c>
      <c r="N452" s="45">
        <v>2582.5035966925998</v>
      </c>
      <c r="O452" s="46">
        <v>2268.57896607778</v>
      </c>
      <c r="P452" s="45">
        <v>29166.0466401954</v>
      </c>
      <c r="Q452" s="46">
        <v>22250.324131679899</v>
      </c>
      <c r="R452" s="45">
        <v>612.48407547948602</v>
      </c>
      <c r="S452" s="46">
        <v>535.297437781133</v>
      </c>
      <c r="T452" s="45">
        <v>3198.4530361291299</v>
      </c>
      <c r="U452" s="46">
        <v>2422.6708254773298</v>
      </c>
      <c r="V452" s="45">
        <v>2393.7093999999902</v>
      </c>
      <c r="W452" s="46">
        <v>2654.1437999999898</v>
      </c>
      <c r="X452" s="45">
        <v>977.94159999998396</v>
      </c>
      <c r="Y452" s="46">
        <v>1119.17860000001</v>
      </c>
      <c r="Z452" s="45">
        <v>254.90060000000099</v>
      </c>
      <c r="AA452" s="46">
        <v>319.37710000000197</v>
      </c>
      <c r="AB452" s="45">
        <v>6645.4471218820199</v>
      </c>
      <c r="AC452" s="46">
        <v>6809.5961141964699</v>
      </c>
      <c r="AD452" s="45">
        <v>5373.7332826990596</v>
      </c>
      <c r="AE452" s="46">
        <v>4473.3771876238397</v>
      </c>
      <c r="AF452" s="45">
        <v>2565.9544220122898</v>
      </c>
      <c r="AG452" s="46">
        <v>1689.02301277333</v>
      </c>
      <c r="AH452" s="45">
        <v>5075.8290132825796</v>
      </c>
      <c r="AI452" s="46">
        <v>3824.2259010622402</v>
      </c>
      <c r="AJ452" s="45">
        <v>2250.2149999999801</v>
      </c>
      <c r="AK452" s="46">
        <v>2533.4765000000102</v>
      </c>
      <c r="AL452" s="45">
        <v>6393.1794469820197</v>
      </c>
      <c r="AM452" s="46">
        <v>4744.71895050492</v>
      </c>
      <c r="AN452" s="45">
        <v>3232.2169358088399</v>
      </c>
      <c r="AO452" s="46">
        <v>2533.9911276866601</v>
      </c>
      <c r="AP452" s="45">
        <v>445460.08</v>
      </c>
      <c r="AQ452" s="46">
        <v>313102.65000000002</v>
      </c>
      <c r="AR452" s="45">
        <v>1202024.73</v>
      </c>
      <c r="AS452" s="46">
        <v>916378.99</v>
      </c>
      <c r="AT452" s="45">
        <v>2648739.62</v>
      </c>
      <c r="AU452" s="46">
        <v>2011647.77</v>
      </c>
      <c r="AV452" s="45">
        <v>11834674.82</v>
      </c>
      <c r="AW452" s="46">
        <v>7180188.25</v>
      </c>
    </row>
    <row r="453" spans="1:49" x14ac:dyDescent="0.25">
      <c r="A453" s="31">
        <v>44284</v>
      </c>
      <c r="B453" s="45">
        <v>1750.4955480180899</v>
      </c>
      <c r="C453" s="46">
        <v>1671.9639563026401</v>
      </c>
      <c r="D453" s="45">
        <v>2975.0626499999898</v>
      </c>
      <c r="E453" s="46">
        <v>3666.2998500000099</v>
      </c>
      <c r="F453" s="45">
        <v>2508.0962564991601</v>
      </c>
      <c r="G453" s="46">
        <v>2329.7388999999998</v>
      </c>
      <c r="H453" s="45">
        <v>3948.06669473289</v>
      </c>
      <c r="I453" s="46">
        <v>3996.7759778958298</v>
      </c>
      <c r="J453" s="45">
        <v>1302.1585499999901</v>
      </c>
      <c r="K453" s="46">
        <v>1415.64185</v>
      </c>
      <c r="L453" s="45">
        <v>1968.12938005921</v>
      </c>
      <c r="M453" s="46">
        <v>2228.23490588495</v>
      </c>
      <c r="N453" s="45">
        <v>2582.32620244082</v>
      </c>
      <c r="O453" s="46">
        <v>2268.4228679295802</v>
      </c>
      <c r="P453" s="45">
        <v>29120.485130873101</v>
      </c>
      <c r="Q453" s="46">
        <v>22362.179162449898</v>
      </c>
      <c r="R453" s="45">
        <v>600.71780242597595</v>
      </c>
      <c r="S453" s="46">
        <v>524.67755038845905</v>
      </c>
      <c r="T453" s="45">
        <v>3194.9158164260898</v>
      </c>
      <c r="U453" s="46">
        <v>2436.0276318440001</v>
      </c>
      <c r="V453" s="45">
        <v>2386.7561000000001</v>
      </c>
      <c r="W453" s="46">
        <v>2646.4334999999901</v>
      </c>
      <c r="X453" s="45">
        <v>976.92989999999998</v>
      </c>
      <c r="Y453" s="46">
        <v>1118.02115</v>
      </c>
      <c r="Z453" s="45">
        <v>254.878299999994</v>
      </c>
      <c r="AA453" s="46">
        <v>319.34845000000303</v>
      </c>
      <c r="AB453" s="45">
        <v>6597.0112333941897</v>
      </c>
      <c r="AC453" s="46">
        <v>6752.4374369478801</v>
      </c>
      <c r="AD453" s="45">
        <v>5412.3398007517399</v>
      </c>
      <c r="AE453" s="46">
        <v>4505.2690600631804</v>
      </c>
      <c r="AF453" s="45">
        <v>2560.9187682689599</v>
      </c>
      <c r="AG453" s="46">
        <v>1697.19381742666</v>
      </c>
      <c r="AH453" s="45">
        <v>5087.1187849277103</v>
      </c>
      <c r="AI453" s="46">
        <v>3805.5163466282702</v>
      </c>
      <c r="AJ453" s="45">
        <v>2243.0243999999998</v>
      </c>
      <c r="AK453" s="46">
        <v>2525.3805000000002</v>
      </c>
      <c r="AL453" s="45">
        <v>6388.8495531496801</v>
      </c>
      <c r="AM453" s="46">
        <v>4746.81140630145</v>
      </c>
      <c r="AN453" s="45">
        <v>3223.6765175364899</v>
      </c>
      <c r="AO453" s="46">
        <v>2543.39324414267</v>
      </c>
      <c r="AP453" s="45">
        <v>446043.61</v>
      </c>
      <c r="AQ453" s="46">
        <v>313113.05</v>
      </c>
      <c r="AR453" s="45">
        <v>1202096.18</v>
      </c>
      <c r="AS453" s="46">
        <v>915887.97</v>
      </c>
      <c r="AT453" s="45">
        <v>2645995.46</v>
      </c>
      <c r="AU453" s="46">
        <v>2035216.39</v>
      </c>
      <c r="AV453" s="45">
        <v>11755300.060000001</v>
      </c>
      <c r="AW453" s="46">
        <v>7212409.54</v>
      </c>
    </row>
    <row r="454" spans="1:49" x14ac:dyDescent="0.25">
      <c r="A454" s="31">
        <v>44285</v>
      </c>
      <c r="B454" s="45">
        <v>1750.35481760992</v>
      </c>
      <c r="C454" s="46">
        <v>1671.97084713854</v>
      </c>
      <c r="D454" s="45">
        <v>2968.1219000000001</v>
      </c>
      <c r="E454" s="46">
        <v>3657.74665</v>
      </c>
      <c r="F454" s="45">
        <v>2503.2188263723501</v>
      </c>
      <c r="G454" s="46">
        <v>2325.5719999999901</v>
      </c>
      <c r="H454" s="45">
        <v>3930.8638866105398</v>
      </c>
      <c r="I454" s="46">
        <v>3985.0010494379098</v>
      </c>
      <c r="J454" s="45">
        <v>1301.5831499999899</v>
      </c>
      <c r="K454" s="46">
        <v>1415.0165999999999</v>
      </c>
      <c r="L454" s="45">
        <v>1965.2578547686201</v>
      </c>
      <c r="M454" s="46">
        <v>2225.0299488768201</v>
      </c>
      <c r="N454" s="45">
        <v>2579.7351975296101</v>
      </c>
      <c r="O454" s="46">
        <v>2266.1293129784299</v>
      </c>
      <c r="P454" s="45">
        <v>29386.546989923299</v>
      </c>
      <c r="Q454" s="46">
        <v>22652.988441656598</v>
      </c>
      <c r="R454" s="45">
        <v>613.57119552558504</v>
      </c>
      <c r="S454" s="46">
        <v>536.120174286664</v>
      </c>
      <c r="T454" s="45">
        <v>3217.3707153291898</v>
      </c>
      <c r="U454" s="46">
        <v>2462.7412506053302</v>
      </c>
      <c r="V454" s="45">
        <v>2378.13374999999</v>
      </c>
      <c r="W454" s="46">
        <v>2636.8726999999999</v>
      </c>
      <c r="X454" s="45">
        <v>975.124349999993</v>
      </c>
      <c r="Y454" s="46">
        <v>1115.95449999999</v>
      </c>
      <c r="Z454" s="45">
        <v>254.75275000000201</v>
      </c>
      <c r="AA454" s="46">
        <v>319.19209999999703</v>
      </c>
      <c r="AB454" s="45">
        <v>6584.1675883462503</v>
      </c>
      <c r="AC454" s="46">
        <v>6767.64460165115</v>
      </c>
      <c r="AD454" s="45">
        <v>5432.9509262825204</v>
      </c>
      <c r="AE454" s="46">
        <v>4549.8582488763304</v>
      </c>
      <c r="AF454" s="45">
        <v>2575.1907997070798</v>
      </c>
      <c r="AG454" s="46">
        <v>1706.29843744</v>
      </c>
      <c r="AH454" s="45">
        <v>5114.2867667522796</v>
      </c>
      <c r="AI454" s="46">
        <v>3802.1630302751801</v>
      </c>
      <c r="AJ454" s="45">
        <v>2235.97189999998</v>
      </c>
      <c r="AK454" s="46">
        <v>2517.4407500000002</v>
      </c>
      <c r="AL454" s="45">
        <v>6424.1350231389597</v>
      </c>
      <c r="AM454" s="46">
        <v>4771.9022957160396</v>
      </c>
      <c r="AN454" s="45">
        <v>3241.20625427094</v>
      </c>
      <c r="AO454" s="46">
        <v>2568.4155574026599</v>
      </c>
      <c r="AP454" s="45">
        <v>445997.18</v>
      </c>
      <c r="AQ454" s="46">
        <v>313174.55</v>
      </c>
      <c r="AR454" s="45">
        <v>1201470.6100000001</v>
      </c>
      <c r="AS454" s="46">
        <v>915279.66</v>
      </c>
      <c r="AT454" s="45">
        <v>2641851.29</v>
      </c>
      <c r="AU454" s="46">
        <v>2036448.79</v>
      </c>
      <c r="AV454" s="45">
        <v>11699452.34</v>
      </c>
      <c r="AW454" s="46">
        <v>7099652.7599999998</v>
      </c>
    </row>
    <row r="455" spans="1:49" x14ac:dyDescent="0.25">
      <c r="A455" s="31">
        <v>44286</v>
      </c>
      <c r="B455" s="45">
        <v>1734.42827968292</v>
      </c>
      <c r="C455" s="46">
        <v>1670.9183298114399</v>
      </c>
      <c r="D455" s="45">
        <v>2972.8705999999902</v>
      </c>
      <c r="E455" s="46">
        <v>3663.5986000000098</v>
      </c>
      <c r="F455" s="45">
        <v>2504.7592316935802</v>
      </c>
      <c r="G455" s="46">
        <v>2326.8399999999901</v>
      </c>
      <c r="H455" s="45">
        <v>3926.6390080358601</v>
      </c>
      <c r="I455" s="46">
        <v>3993.5416393430801</v>
      </c>
      <c r="J455" s="45">
        <v>1302.1585499999901</v>
      </c>
      <c r="K455" s="46">
        <v>1415.64185</v>
      </c>
      <c r="L455" s="45">
        <v>1964.13043106175</v>
      </c>
      <c r="M455" s="46">
        <v>2223.7523708891199</v>
      </c>
      <c r="N455" s="45">
        <v>2581.89940082775</v>
      </c>
      <c r="O455" s="46">
        <v>2268.00901568155</v>
      </c>
      <c r="P455" s="45">
        <v>29453.143692471</v>
      </c>
      <c r="Q455" s="46">
        <v>22645.454526050002</v>
      </c>
      <c r="R455" s="45">
        <v>604.81214033355604</v>
      </c>
      <c r="S455" s="46">
        <v>528.229610641558</v>
      </c>
      <c r="T455" s="45">
        <v>3215.3202025890901</v>
      </c>
      <c r="U455" s="46">
        <v>2458.9250190600001</v>
      </c>
      <c r="V455" s="45">
        <v>2382.0277500000002</v>
      </c>
      <c r="W455" s="46">
        <v>2641.1904500000001</v>
      </c>
      <c r="X455" s="45">
        <v>975.70250000000794</v>
      </c>
      <c r="Y455" s="46">
        <v>1116.61564999999</v>
      </c>
      <c r="Z455" s="45">
        <v>254.775499999993</v>
      </c>
      <c r="AA455" s="46">
        <v>319.22030000000399</v>
      </c>
      <c r="AB455" s="45">
        <v>6612.5061591717003</v>
      </c>
      <c r="AC455" s="46">
        <v>6795.7793500511498</v>
      </c>
      <c r="AD455" s="45">
        <v>5443.3412331075397</v>
      </c>
      <c r="AE455" s="46">
        <v>4566.6148167730398</v>
      </c>
      <c r="AF455" s="45">
        <v>2581.0480271769002</v>
      </c>
      <c r="AG455" s="46">
        <v>1711.2009436266601</v>
      </c>
      <c r="AH455" s="45">
        <v>5138.3630979977697</v>
      </c>
      <c r="AI455" s="46">
        <v>3803.7673866444602</v>
      </c>
      <c r="AJ455" s="45">
        <v>2239.4290999999798</v>
      </c>
      <c r="AK455" s="46">
        <v>2521.33295000001</v>
      </c>
      <c r="AL455" s="45">
        <v>6341.8344487925597</v>
      </c>
      <c r="AM455" s="46">
        <v>4738.11601175941</v>
      </c>
      <c r="AN455" s="45">
        <v>3234.4479681603998</v>
      </c>
      <c r="AO455" s="46">
        <v>2564.4124477653299</v>
      </c>
      <c r="AP455" s="45">
        <v>444889.81</v>
      </c>
      <c r="AQ455" s="46">
        <v>313217.40999999997</v>
      </c>
      <c r="AR455" s="45">
        <v>1200862.05</v>
      </c>
      <c r="AS455" s="46">
        <v>915992.26</v>
      </c>
      <c r="AT455" s="45">
        <v>2642840.36</v>
      </c>
      <c r="AU455" s="46">
        <v>2030453.55</v>
      </c>
      <c r="AV455" s="45">
        <v>11742588.359999999</v>
      </c>
      <c r="AW455" s="46">
        <v>7027546.5099999998</v>
      </c>
    </row>
    <row r="456" spans="1:49" x14ac:dyDescent="0.25">
      <c r="A456" s="31">
        <v>44287</v>
      </c>
      <c r="B456" s="45">
        <v>1728.00084151804</v>
      </c>
      <c r="C456" s="46">
        <v>1664.80122937429</v>
      </c>
      <c r="D456" s="45">
        <v>2979.4463000000001</v>
      </c>
      <c r="E456" s="46">
        <v>3671.70189999999</v>
      </c>
      <c r="F456" s="45">
        <v>2507.5880863397401</v>
      </c>
      <c r="G456" s="46">
        <v>2329.91994999999</v>
      </c>
      <c r="H456" s="45">
        <v>3932.5974473722299</v>
      </c>
      <c r="I456" s="46">
        <v>4006.1126458210201</v>
      </c>
      <c r="J456" s="45">
        <v>1302.73349999999</v>
      </c>
      <c r="K456" s="46">
        <v>1416.2674999999999</v>
      </c>
      <c r="L456" s="45">
        <v>1964.2431826700899</v>
      </c>
      <c r="M456" s="46">
        <v>2223.8584831726598</v>
      </c>
      <c r="N456" s="45">
        <v>2581.82210961291</v>
      </c>
      <c r="O456" s="46">
        <v>2267.9800036864499</v>
      </c>
      <c r="P456" s="45">
        <v>29492.509333980899</v>
      </c>
      <c r="Q456" s="46">
        <v>22772.024369899998</v>
      </c>
      <c r="R456" s="45">
        <v>601.44028423480199</v>
      </c>
      <c r="S456" s="46">
        <v>524.94830041280602</v>
      </c>
      <c r="T456" s="45">
        <v>3220.6308902829201</v>
      </c>
      <c r="U456" s="46">
        <v>2476.09805966666</v>
      </c>
      <c r="V456" s="45">
        <v>2389.6767</v>
      </c>
      <c r="W456" s="46">
        <v>2649.6716999999799</v>
      </c>
      <c r="X456" s="45">
        <v>977.07495000000301</v>
      </c>
      <c r="Y456" s="46">
        <v>1118.18659999998</v>
      </c>
      <c r="Z456" s="45">
        <v>254.86695</v>
      </c>
      <c r="AA456" s="46">
        <v>319.33410000000401</v>
      </c>
      <c r="AB456" s="45">
        <v>6614.5569061347596</v>
      </c>
      <c r="AC456" s="46">
        <v>6797.7191219234701</v>
      </c>
      <c r="AD456" s="45">
        <v>5524.2959459960603</v>
      </c>
      <c r="AE456" s="46">
        <v>4634.4928235179796</v>
      </c>
      <c r="AF456" s="45">
        <v>2581.44558222349</v>
      </c>
      <c r="AG456" s="46">
        <v>1719.1382777733299</v>
      </c>
      <c r="AH456" s="45">
        <v>5163.9195978263897</v>
      </c>
      <c r="AI456" s="46">
        <v>3796.0936180845501</v>
      </c>
      <c r="AJ456" s="45">
        <v>2245.78979999999</v>
      </c>
      <c r="AK456" s="46">
        <v>2528.4947499999898</v>
      </c>
      <c r="AL456" s="45">
        <v>6350.5371763384001</v>
      </c>
      <c r="AM456" s="46">
        <v>4749.95283450442</v>
      </c>
      <c r="AN456" s="45">
        <v>3236.8643015673401</v>
      </c>
      <c r="AO456" s="46">
        <v>2580.9440222759899</v>
      </c>
      <c r="AP456" s="45">
        <v>445492.51</v>
      </c>
      <c r="AQ456" s="46">
        <v>313208.03000000003</v>
      </c>
      <c r="AR456" s="45">
        <v>1201608.52</v>
      </c>
      <c r="AS456" s="46">
        <v>915988.35</v>
      </c>
      <c r="AT456" s="45">
        <v>2646443.14</v>
      </c>
      <c r="AU456" s="46">
        <v>2055803.36</v>
      </c>
      <c r="AV456" s="45">
        <v>11789897.57</v>
      </c>
      <c r="AW456" s="46">
        <v>7055806.3899999997</v>
      </c>
    </row>
    <row r="457" spans="1:49" x14ac:dyDescent="0.25">
      <c r="A457" s="31">
        <v>44292</v>
      </c>
      <c r="B457" s="45">
        <v>1731.38999238617</v>
      </c>
      <c r="C457" s="46">
        <v>1668.0454157112999</v>
      </c>
      <c r="D457" s="45">
        <v>2967.5736499999898</v>
      </c>
      <c r="E457" s="46">
        <v>3657.07105000001</v>
      </c>
      <c r="F457" s="45">
        <v>2502.8886133515498</v>
      </c>
      <c r="G457" s="46">
        <v>2325.3905499999801</v>
      </c>
      <c r="H457" s="45">
        <v>3907.48487747537</v>
      </c>
      <c r="I457" s="46">
        <v>3986.0425022811901</v>
      </c>
      <c r="J457" s="45">
        <v>1301.46829999999</v>
      </c>
      <c r="K457" s="46">
        <v>1414.8915</v>
      </c>
      <c r="L457" s="45">
        <v>1967.41958439174</v>
      </c>
      <c r="M457" s="46">
        <v>2227.44387281743</v>
      </c>
      <c r="N457" s="45">
        <v>2585.1225547200302</v>
      </c>
      <c r="O457" s="46">
        <v>2270.8453067346099</v>
      </c>
      <c r="P457" s="45">
        <v>29645.9562977491</v>
      </c>
      <c r="Q457" s="46">
        <v>22952.838430439901</v>
      </c>
      <c r="R457" s="45">
        <v>597.90870897420098</v>
      </c>
      <c r="S457" s="46">
        <v>522.10585247126096</v>
      </c>
      <c r="T457" s="45">
        <v>3231.3185096588199</v>
      </c>
      <c r="U457" s="46">
        <v>2493.2711002733299</v>
      </c>
      <c r="V457" s="45">
        <v>2387.5909000000102</v>
      </c>
      <c r="W457" s="46">
        <v>2647.35834999999</v>
      </c>
      <c r="X457" s="45">
        <v>976.64145000000497</v>
      </c>
      <c r="Y457" s="46">
        <v>1117.6907999999901</v>
      </c>
      <c r="Z457" s="45">
        <v>254.82145000000301</v>
      </c>
      <c r="AA457" s="46">
        <v>319.27719999999402</v>
      </c>
      <c r="AB457" s="45">
        <v>6603.1900605637402</v>
      </c>
      <c r="AC457" s="46">
        <v>6785.0350818233101</v>
      </c>
      <c r="AD457" s="45">
        <v>5528.6310222740003</v>
      </c>
      <c r="AE457" s="46">
        <v>4640.58948508101</v>
      </c>
      <c r="AF457" s="45">
        <v>2606.1804089788102</v>
      </c>
      <c r="AG457" s="46">
        <v>1735.2464371333299</v>
      </c>
      <c r="AH457" s="45">
        <v>5220.5292086245299</v>
      </c>
      <c r="AI457" s="46">
        <v>3821.5693343953299</v>
      </c>
      <c r="AJ457" s="45">
        <v>2242.6096499999999</v>
      </c>
      <c r="AK457" s="46">
        <v>2524.9138499999899</v>
      </c>
      <c r="AL457" s="45">
        <v>6414.5041927390503</v>
      </c>
      <c r="AM457" s="46">
        <v>4796.6487406691604</v>
      </c>
      <c r="AN457" s="45">
        <v>3245.7343838858901</v>
      </c>
      <c r="AO457" s="46">
        <v>2596.59883017733</v>
      </c>
      <c r="AP457" s="45">
        <v>446002.89</v>
      </c>
      <c r="AQ457" s="46">
        <v>313226.2</v>
      </c>
      <c r="AR457" s="45">
        <v>1201912.3600000001</v>
      </c>
      <c r="AS457" s="46">
        <v>915675.83</v>
      </c>
      <c r="AT457" s="45">
        <v>2646744.41</v>
      </c>
      <c r="AU457" s="46">
        <v>2049108.52</v>
      </c>
      <c r="AV457" s="45">
        <v>11791607.859999999</v>
      </c>
      <c r="AW457" s="46">
        <v>7056625.2699999996</v>
      </c>
    </row>
    <row r="458" spans="1:49" x14ac:dyDescent="0.25">
      <c r="A458" s="31">
        <v>44293</v>
      </c>
      <c r="B458" s="45">
        <v>1725.8738948398</v>
      </c>
      <c r="C458" s="46">
        <v>1703.9953799743</v>
      </c>
      <c r="D458" s="45">
        <v>2967.20864999998</v>
      </c>
      <c r="E458" s="46">
        <v>3656.6211500000099</v>
      </c>
      <c r="F458" s="45">
        <v>2503.0517273964601</v>
      </c>
      <c r="G458" s="46">
        <v>2326.1154499999898</v>
      </c>
      <c r="H458" s="45">
        <v>3901.62343120574</v>
      </c>
      <c r="I458" s="46">
        <v>3987.6525591426298</v>
      </c>
      <c r="J458" s="45">
        <v>1301.5831499999899</v>
      </c>
      <c r="K458" s="46">
        <v>1415.0165999999999</v>
      </c>
      <c r="L458" s="45">
        <v>1971.66270610182</v>
      </c>
      <c r="M458" s="46">
        <v>2232.2829481817198</v>
      </c>
      <c r="N458" s="45">
        <v>2581.3861163064998</v>
      </c>
      <c r="O458" s="46">
        <v>2267.6032557426402</v>
      </c>
      <c r="P458" s="45">
        <v>29468.0214804766</v>
      </c>
      <c r="Q458" s="46">
        <v>22900.100994246601</v>
      </c>
      <c r="R458" s="45">
        <v>596.14579953028499</v>
      </c>
      <c r="S458" s="46">
        <v>520.28032674176904</v>
      </c>
      <c r="T458" s="45">
        <v>3202.8869793223798</v>
      </c>
      <c r="U458" s="46">
        <v>2486.274676176</v>
      </c>
      <c r="V458" s="45">
        <v>2387.4513999999799</v>
      </c>
      <c r="W458" s="46">
        <v>2647.2045000000098</v>
      </c>
      <c r="X458" s="45">
        <v>976.71380000000602</v>
      </c>
      <c r="Y458" s="46">
        <v>1117.7735</v>
      </c>
      <c r="Z458" s="45">
        <v>254.82145000000301</v>
      </c>
      <c r="AA458" s="46">
        <v>319.27719999999402</v>
      </c>
      <c r="AB458" s="45">
        <v>6589.1930354113701</v>
      </c>
      <c r="AC458" s="46">
        <v>6835.7299172760004</v>
      </c>
      <c r="AD458" s="45">
        <v>5398.2960225376601</v>
      </c>
      <c r="AE458" s="46">
        <v>4529.7988029288099</v>
      </c>
      <c r="AF458" s="45">
        <v>2588.6865022012198</v>
      </c>
      <c r="AG458" s="46">
        <v>1727.07565942666</v>
      </c>
      <c r="AH458" s="45">
        <v>5182.8757875195097</v>
      </c>
      <c r="AI458" s="46">
        <v>3809.7976613831402</v>
      </c>
      <c r="AJ458" s="45">
        <v>2242.8862999999901</v>
      </c>
      <c r="AK458" s="46">
        <v>2525.2251000000101</v>
      </c>
      <c r="AL458" s="45">
        <v>6363.9102203786097</v>
      </c>
      <c r="AM458" s="46">
        <v>4785.7766835894499</v>
      </c>
      <c r="AN458" s="45">
        <v>3216.2497547661801</v>
      </c>
      <c r="AO458" s="46">
        <v>2588.71951156666</v>
      </c>
      <c r="AP458" s="45">
        <v>444886.22</v>
      </c>
      <c r="AQ458" s="46">
        <v>313263.53000000003</v>
      </c>
      <c r="AR458" s="45">
        <v>1201272.19</v>
      </c>
      <c r="AS458" s="46">
        <v>916363.38</v>
      </c>
      <c r="AT458" s="45">
        <v>2646155.9500000002</v>
      </c>
      <c r="AU458" s="46">
        <v>2046406.89</v>
      </c>
      <c r="AV458" s="45">
        <v>11788411.68</v>
      </c>
      <c r="AW458" s="46">
        <v>7055543.6200000001</v>
      </c>
    </row>
    <row r="459" spans="1:49" x14ac:dyDescent="0.25">
      <c r="A459" s="31">
        <v>44294</v>
      </c>
      <c r="B459" s="45">
        <v>1730.75757778244</v>
      </c>
      <c r="C459" s="46">
        <v>1709.0268567457999</v>
      </c>
      <c r="D459" s="45">
        <v>2970.8616999999999</v>
      </c>
      <c r="E459" s="46">
        <v>3661.1224999999899</v>
      </c>
      <c r="F459" s="45">
        <v>2505.1747752383899</v>
      </c>
      <c r="G459" s="46">
        <v>2327.9269999999901</v>
      </c>
      <c r="H459" s="45">
        <v>3905.9696749336799</v>
      </c>
      <c r="I459" s="46">
        <v>3997.7523468331101</v>
      </c>
      <c r="J459" s="45">
        <v>1302.1585499999901</v>
      </c>
      <c r="K459" s="46">
        <v>1415.64185</v>
      </c>
      <c r="L459" s="45">
        <v>1966.81668251365</v>
      </c>
      <c r="M459" s="46">
        <v>2226.7459321569199</v>
      </c>
      <c r="N459" s="45">
        <v>2585.8285375325099</v>
      </c>
      <c r="O459" s="46">
        <v>2271.4577072585998</v>
      </c>
      <c r="P459" s="45">
        <v>29493.227703243301</v>
      </c>
      <c r="Q459" s="46">
        <v>22919.6891903533</v>
      </c>
      <c r="R459" s="45">
        <v>587.40802351445495</v>
      </c>
      <c r="S459" s="46">
        <v>512.33255447730801</v>
      </c>
      <c r="T459" s="45">
        <v>3195.8157519909801</v>
      </c>
      <c r="U459" s="46">
        <v>2496.4512941026601</v>
      </c>
      <c r="V459" s="45">
        <v>2390.5110499999801</v>
      </c>
      <c r="W459" s="46">
        <v>2650.5965500000102</v>
      </c>
      <c r="X459" s="45">
        <v>977.14685000000497</v>
      </c>
      <c r="Y459" s="46">
        <v>1118.2692999999999</v>
      </c>
      <c r="Z459" s="45">
        <v>254.86695</v>
      </c>
      <c r="AA459" s="46">
        <v>319.33410000000401</v>
      </c>
      <c r="AB459" s="45">
        <v>6609.7045513104504</v>
      </c>
      <c r="AC459" s="46">
        <v>6855.98819147427</v>
      </c>
      <c r="AD459" s="45">
        <v>5448.5401282432304</v>
      </c>
      <c r="AE459" s="46">
        <v>4572.1887284860204</v>
      </c>
      <c r="AF459" s="45">
        <v>2583.4259758901198</v>
      </c>
      <c r="AG459" s="46">
        <v>1733.8457346533301</v>
      </c>
      <c r="AH459" s="45">
        <v>5213.6069202469698</v>
      </c>
      <c r="AI459" s="46">
        <v>3833.7102656259799</v>
      </c>
      <c r="AJ459" s="45">
        <v>2245.3750999999902</v>
      </c>
      <c r="AK459" s="46">
        <v>2528.02720000001</v>
      </c>
      <c r="AL459" s="45">
        <v>6400.8806867923004</v>
      </c>
      <c r="AM459" s="46">
        <v>4818.4104208748904</v>
      </c>
      <c r="AN459" s="45">
        <v>3210.44992058355</v>
      </c>
      <c r="AO459" s="46">
        <v>2600.890347988</v>
      </c>
      <c r="AP459" s="45">
        <v>445503.7</v>
      </c>
      <c r="AQ459" s="46">
        <v>313265.02</v>
      </c>
      <c r="AR459" s="45">
        <v>1201956.1599999999</v>
      </c>
      <c r="AS459" s="46">
        <v>916448.35</v>
      </c>
      <c r="AT459" s="45">
        <v>2648896.9300000002</v>
      </c>
      <c r="AU459" s="46">
        <v>2048343.58</v>
      </c>
      <c r="AV459" s="45">
        <v>11820627.880000001</v>
      </c>
      <c r="AW459" s="46">
        <v>7074520.5499999998</v>
      </c>
    </row>
    <row r="460" spans="1:49" x14ac:dyDescent="0.25">
      <c r="A460" s="31">
        <v>44295</v>
      </c>
      <c r="B460" s="45">
        <v>1717.30637022468</v>
      </c>
      <c r="C460" s="46">
        <v>1695.77106778555</v>
      </c>
      <c r="D460" s="45">
        <v>2959.35455</v>
      </c>
      <c r="E460" s="46">
        <v>3646.9420499999801</v>
      </c>
      <c r="F460" s="45">
        <v>2497.7382524631698</v>
      </c>
      <c r="G460" s="46">
        <v>2321.7676000000001</v>
      </c>
      <c r="H460" s="45">
        <v>3876.3859084749902</v>
      </c>
      <c r="I460" s="46">
        <v>3975.3611816827802</v>
      </c>
      <c r="J460" s="45">
        <v>1301.00765</v>
      </c>
      <c r="K460" s="46">
        <v>1414.39094999999</v>
      </c>
      <c r="L460" s="45">
        <v>1963.64080428235</v>
      </c>
      <c r="M460" s="46">
        <v>2223.1967451043402</v>
      </c>
      <c r="N460" s="45">
        <v>2578.6207037638001</v>
      </c>
      <c r="O460" s="46">
        <v>2265.1289597598302</v>
      </c>
      <c r="P460" s="45">
        <v>29551.395923673299</v>
      </c>
      <c r="Q460" s="46">
        <v>22964.892699063301</v>
      </c>
      <c r="R460" s="45">
        <v>579.82715837770002</v>
      </c>
      <c r="S460" s="46">
        <v>506.01140815687</v>
      </c>
      <c r="T460" s="45">
        <v>3178.15021263877</v>
      </c>
      <c r="U460" s="46">
        <v>2497.08733181866</v>
      </c>
      <c r="V460" s="45">
        <v>2383.27925</v>
      </c>
      <c r="W460" s="46">
        <v>2642.5785999999898</v>
      </c>
      <c r="X460" s="45">
        <v>975.55830000000299</v>
      </c>
      <c r="Y460" s="46">
        <v>1116.4507000000001</v>
      </c>
      <c r="Z460" s="45">
        <v>254.81004999999001</v>
      </c>
      <c r="AA460" s="46">
        <v>319.26330000000002</v>
      </c>
      <c r="AB460" s="45">
        <v>6580.3873081956099</v>
      </c>
      <c r="AC460" s="46">
        <v>6827.1767952823502</v>
      </c>
      <c r="AD460" s="45">
        <v>5341.8313722497096</v>
      </c>
      <c r="AE460" s="46">
        <v>4511.5139786342997</v>
      </c>
      <c r="AF460" s="45">
        <v>2592.67279280601</v>
      </c>
      <c r="AG460" s="46">
        <v>1739.68204841333</v>
      </c>
      <c r="AH460" s="45">
        <v>5217.8689613632296</v>
      </c>
      <c r="AI460" s="46">
        <v>3841.4256734927599</v>
      </c>
      <c r="AJ460" s="45">
        <v>2237.9083000000101</v>
      </c>
      <c r="AK460" s="46">
        <v>2519.6203999999898</v>
      </c>
      <c r="AL460" s="45">
        <v>6441.8515386524105</v>
      </c>
      <c r="AM460" s="46">
        <v>4848.07295107345</v>
      </c>
      <c r="AN460" s="45">
        <v>3200.6710474239999</v>
      </c>
      <c r="AO460" s="46">
        <v>2601.4787023119902</v>
      </c>
      <c r="AP460" s="45">
        <v>446031.79</v>
      </c>
      <c r="AQ460" s="46">
        <v>313104.03999999998</v>
      </c>
      <c r="AR460" s="45">
        <v>1202180.79</v>
      </c>
      <c r="AS460" s="46">
        <v>915836.47</v>
      </c>
      <c r="AT460" s="45">
        <v>2649178.42</v>
      </c>
      <c r="AU460" s="46">
        <v>2059956.08</v>
      </c>
      <c r="AV460" s="45">
        <v>11839564.83</v>
      </c>
      <c r="AW460" s="46">
        <v>7085416.6200000001</v>
      </c>
    </row>
    <row r="461" spans="1:49" x14ac:dyDescent="0.25">
      <c r="A461" s="31">
        <v>44298</v>
      </c>
      <c r="B461" s="45">
        <v>1717.1017677698301</v>
      </c>
      <c r="C461" s="46">
        <v>1695.6622503921501</v>
      </c>
      <c r="D461" s="45">
        <v>2957.8930499999801</v>
      </c>
      <c r="E461" s="46">
        <v>3645.1410999999898</v>
      </c>
      <c r="F461" s="45">
        <v>2498.8867644565198</v>
      </c>
      <c r="G461" s="46">
        <v>2322.67354999998</v>
      </c>
      <c r="H461" s="45">
        <v>3869.5667071527</v>
      </c>
      <c r="I461" s="46">
        <v>3973.9941488475502</v>
      </c>
      <c r="J461" s="45">
        <v>1301.1224999999899</v>
      </c>
      <c r="K461" s="46">
        <v>1414.5161000000001</v>
      </c>
      <c r="L461" s="45">
        <v>1965.1398443963899</v>
      </c>
      <c r="M461" s="46">
        <v>2224.86902084655</v>
      </c>
      <c r="N461" s="45">
        <v>2583.3358069927299</v>
      </c>
      <c r="O461" s="46">
        <v>2269.2682250216699</v>
      </c>
      <c r="P461" s="45">
        <v>29563.0295691766</v>
      </c>
      <c r="Q461" s="46">
        <v>22973.933401903301</v>
      </c>
      <c r="R461" s="45">
        <v>578.41382739779601</v>
      </c>
      <c r="S461" s="46">
        <v>504.52765216718399</v>
      </c>
      <c r="T461" s="45">
        <v>3147.8571610819099</v>
      </c>
      <c r="U461" s="46">
        <v>2490.09090772133</v>
      </c>
      <c r="V461" s="45">
        <v>2382.3058500000002</v>
      </c>
      <c r="W461" s="46">
        <v>2641.4990499999899</v>
      </c>
      <c r="X461" s="45">
        <v>975.77440000000797</v>
      </c>
      <c r="Y461" s="46">
        <v>1116.6987999999999</v>
      </c>
      <c r="Z461" s="45">
        <v>254.844199999995</v>
      </c>
      <c r="AA461" s="46">
        <v>319.305849999999</v>
      </c>
      <c r="AB461" s="45">
        <v>6565.2130371593103</v>
      </c>
      <c r="AC461" s="46">
        <v>6810.40818876912</v>
      </c>
      <c r="AD461" s="45">
        <v>5368.0564085477899</v>
      </c>
      <c r="AE461" s="46">
        <v>4480.6314674373698</v>
      </c>
      <c r="AF461" s="45">
        <v>2578.0395722636799</v>
      </c>
      <c r="AG461" s="46">
        <v>1740.14892276</v>
      </c>
      <c r="AH461" s="45">
        <v>5224.6887616037702</v>
      </c>
      <c r="AI461" s="46">
        <v>3816.5537601390301</v>
      </c>
      <c r="AJ461" s="45">
        <v>2237.0783999999999</v>
      </c>
      <c r="AK461" s="46">
        <v>2518.6862000000001</v>
      </c>
      <c r="AL461" s="45">
        <v>6389.3570836332801</v>
      </c>
      <c r="AM461" s="46">
        <v>4831.9784226003103</v>
      </c>
      <c r="AN461" s="45">
        <v>3188.6420806906599</v>
      </c>
      <c r="AO461" s="46">
        <v>2591.70165486933</v>
      </c>
      <c r="AP461" s="45">
        <v>446022.23</v>
      </c>
      <c r="AQ461" s="46">
        <v>313097.34000000003</v>
      </c>
      <c r="AR461" s="45">
        <v>1201610.8700000001</v>
      </c>
      <c r="AS461" s="46">
        <v>915408.5</v>
      </c>
      <c r="AT461" s="45">
        <v>2643529.5299999998</v>
      </c>
      <c r="AU461" s="46">
        <v>2057521.09</v>
      </c>
      <c r="AV461" s="45">
        <v>11743529.57</v>
      </c>
      <c r="AW461" s="46">
        <v>7027258.2800000003</v>
      </c>
    </row>
    <row r="462" spans="1:49" x14ac:dyDescent="0.25">
      <c r="A462" s="31">
        <v>44299</v>
      </c>
      <c r="B462" s="45">
        <v>1714.54207869927</v>
      </c>
      <c r="C462" s="46">
        <v>1693.25307657301</v>
      </c>
      <c r="D462" s="45">
        <v>2957.5279999999698</v>
      </c>
      <c r="E462" s="46">
        <v>3644.6907500000102</v>
      </c>
      <c r="F462" s="45">
        <v>2495.8298357970398</v>
      </c>
      <c r="G462" s="46">
        <v>2320.8616499999798</v>
      </c>
      <c r="H462" s="45">
        <v>3853.3395494701399</v>
      </c>
      <c r="I462" s="46">
        <v>3966.5497288154402</v>
      </c>
      <c r="J462" s="45">
        <v>1300.6623</v>
      </c>
      <c r="K462" s="46">
        <v>1414.0155999999899</v>
      </c>
      <c r="L462" s="45">
        <v>1967.7912564201299</v>
      </c>
      <c r="M462" s="46">
        <v>2227.8479333831901</v>
      </c>
      <c r="N462" s="45">
        <v>2587.6149075870699</v>
      </c>
      <c r="O462" s="46">
        <v>2273.0393876759799</v>
      </c>
      <c r="P462" s="45">
        <v>29586.296856640001</v>
      </c>
      <c r="Q462" s="46">
        <v>22992.014815916598</v>
      </c>
      <c r="R462" s="45">
        <v>574.066672799245</v>
      </c>
      <c r="S462" s="46">
        <v>500.49588299738701</v>
      </c>
      <c r="T462" s="45">
        <v>3128.1019985376201</v>
      </c>
      <c r="U462" s="46">
        <v>2491.3629858479999</v>
      </c>
      <c r="V462" s="45">
        <v>2381.7491999999802</v>
      </c>
      <c r="W462" s="46">
        <v>2640.8818999999999</v>
      </c>
      <c r="X462" s="45">
        <v>975.70250000000794</v>
      </c>
      <c r="Y462" s="46">
        <v>1116.61564999999</v>
      </c>
      <c r="Z462" s="45">
        <v>254.81004999999001</v>
      </c>
      <c r="AA462" s="46">
        <v>319.26330000000002</v>
      </c>
      <c r="AB462" s="45">
        <v>6556.2886436650797</v>
      </c>
      <c r="AC462" s="46">
        <v>6802.7568645711699</v>
      </c>
      <c r="AD462" s="45">
        <v>5407.25400682298</v>
      </c>
      <c r="AE462" s="46">
        <v>4513.6780983855997</v>
      </c>
      <c r="AF462" s="45">
        <v>2566.9501362293599</v>
      </c>
      <c r="AG462" s="46">
        <v>1743.6507122933299</v>
      </c>
      <c r="AH462" s="45">
        <v>5243.2483917015797</v>
      </c>
      <c r="AI462" s="46">
        <v>3805.1398893608898</v>
      </c>
      <c r="AJ462" s="45">
        <v>2236.3870499999798</v>
      </c>
      <c r="AK462" s="46">
        <v>2517.9074000000101</v>
      </c>
      <c r="AL462" s="45">
        <v>6341.0839271331897</v>
      </c>
      <c r="AM462" s="46">
        <v>4802.7378379471902</v>
      </c>
      <c r="AN462" s="45">
        <v>3192.2614142533298</v>
      </c>
      <c r="AO462" s="46">
        <v>2594.6434231559901</v>
      </c>
      <c r="AP462" s="45">
        <v>446095.18</v>
      </c>
      <c r="AQ462" s="46">
        <v>313410.18</v>
      </c>
      <c r="AR462" s="45">
        <v>1201551.3600000001</v>
      </c>
      <c r="AS462" s="46">
        <v>915636.37</v>
      </c>
      <c r="AT462" s="45">
        <v>2643999.08</v>
      </c>
      <c r="AU462" s="46">
        <v>2043857.97</v>
      </c>
      <c r="AV462" s="45">
        <v>11740810.43</v>
      </c>
      <c r="AW462" s="46">
        <v>7025464.7699999996</v>
      </c>
    </row>
    <row r="463" spans="1:49" x14ac:dyDescent="0.25">
      <c r="A463" s="31">
        <v>44300</v>
      </c>
      <c r="B463" s="45">
        <v>1707.8638764474299</v>
      </c>
      <c r="C463" s="46">
        <v>1686.69610046206</v>
      </c>
      <c r="D463" s="45">
        <v>2953.8748499999901</v>
      </c>
      <c r="E463" s="46">
        <v>3640.1894000000002</v>
      </c>
      <c r="F463" s="45">
        <v>2494.0544592293199</v>
      </c>
      <c r="G463" s="46">
        <v>2319.0506</v>
      </c>
      <c r="H463" s="45">
        <v>3843.9704599237202</v>
      </c>
      <c r="I463" s="46">
        <v>3962.7818972352702</v>
      </c>
      <c r="J463" s="45">
        <v>1300.4322500000001</v>
      </c>
      <c r="K463" s="46">
        <v>1413.7652499999899</v>
      </c>
      <c r="L463" s="45">
        <v>1965.8890516628301</v>
      </c>
      <c r="M463" s="46">
        <v>2225.7600570533</v>
      </c>
      <c r="N463" s="45">
        <v>2581.06943940684</v>
      </c>
      <c r="O463" s="46">
        <v>2267.30865767775</v>
      </c>
      <c r="P463" s="45">
        <v>29524.250758866601</v>
      </c>
      <c r="Q463" s="46">
        <v>22943.797727599998</v>
      </c>
      <c r="R463" s="45">
        <v>573.88632515929805</v>
      </c>
      <c r="S463" s="46">
        <v>500.766908563691</v>
      </c>
      <c r="T463" s="45">
        <v>3120.6099993184498</v>
      </c>
      <c r="U463" s="46">
        <v>2498.3594085279901</v>
      </c>
      <c r="V463" s="45">
        <v>2376.32555</v>
      </c>
      <c r="W463" s="46">
        <v>2634.8678999999902</v>
      </c>
      <c r="X463" s="45">
        <v>974.47425000000203</v>
      </c>
      <c r="Y463" s="46">
        <v>1115.2106000000001</v>
      </c>
      <c r="Z463" s="45">
        <v>254.75275000000201</v>
      </c>
      <c r="AA463" s="46">
        <v>319.19209999999703</v>
      </c>
      <c r="AB463" s="45">
        <v>6525.8172498447902</v>
      </c>
      <c r="AC463" s="46">
        <v>6770.1113075139301</v>
      </c>
      <c r="AD463" s="45">
        <v>5386.8363737168202</v>
      </c>
      <c r="AE463" s="46">
        <v>4517.3120518465503</v>
      </c>
      <c r="AF463" s="45">
        <v>2567.5022061597601</v>
      </c>
      <c r="AG463" s="46">
        <v>1743.6507122933299</v>
      </c>
      <c r="AH463" s="45">
        <v>5234.3919956707496</v>
      </c>
      <c r="AI463" s="46">
        <v>3776.4938384106899</v>
      </c>
      <c r="AJ463" s="45">
        <v>2231.82375</v>
      </c>
      <c r="AK463" s="46">
        <v>2512.7698499999901</v>
      </c>
      <c r="AL463" s="45">
        <v>6355.2782088221402</v>
      </c>
      <c r="AM463" s="46">
        <v>4812.2996358544597</v>
      </c>
      <c r="AN463" s="45">
        <v>3198.8613789760002</v>
      </c>
      <c r="AO463" s="46">
        <v>2600.0078168213299</v>
      </c>
      <c r="AP463" s="45">
        <v>444920.65</v>
      </c>
      <c r="AQ463" s="46">
        <v>313322.3</v>
      </c>
      <c r="AR463" s="45">
        <v>1200394.0900000001</v>
      </c>
      <c r="AS463" s="46">
        <v>915683.49</v>
      </c>
      <c r="AT463" s="45">
        <v>2639948.35</v>
      </c>
      <c r="AU463" s="46">
        <v>2037648.82</v>
      </c>
      <c r="AV463" s="45">
        <v>11695489.16</v>
      </c>
      <c r="AW463" s="46">
        <v>6998832.3899999997</v>
      </c>
    </row>
    <row r="464" spans="1:49" x14ac:dyDescent="0.25">
      <c r="A464" s="31">
        <v>44301</v>
      </c>
      <c r="B464" s="45">
        <v>1703.7557876895801</v>
      </c>
      <c r="C464" s="46">
        <v>1682.70517230223</v>
      </c>
      <c r="D464" s="45">
        <v>2963.0076999999901</v>
      </c>
      <c r="E464" s="46">
        <v>3651.4438500000001</v>
      </c>
      <c r="F464" s="45">
        <v>2495.5527297820599</v>
      </c>
      <c r="G464" s="46">
        <v>2321.9486000000202</v>
      </c>
      <c r="H464" s="45">
        <v>3856.23394816685</v>
      </c>
      <c r="I464" s="46">
        <v>3975.38541278415</v>
      </c>
      <c r="J464" s="45">
        <v>1301.00765</v>
      </c>
      <c r="K464" s="46">
        <v>1414.39094999999</v>
      </c>
      <c r="L464" s="45">
        <v>1964.5447438107201</v>
      </c>
      <c r="M464" s="46">
        <v>2224.20582745395</v>
      </c>
      <c r="N464" s="45">
        <v>2579.15431775651</v>
      </c>
      <c r="O464" s="46">
        <v>2265.5986363284901</v>
      </c>
      <c r="P464" s="45">
        <v>29609.5641441033</v>
      </c>
      <c r="Q464" s="46">
        <v>23010.096218053299</v>
      </c>
      <c r="R464" s="45">
        <v>562.381647004569</v>
      </c>
      <c r="S464" s="46">
        <v>490.41757453640997</v>
      </c>
      <c r="T464" s="45">
        <v>3110.9496562752302</v>
      </c>
      <c r="U464" s="46">
        <v>2507.26395102266</v>
      </c>
      <c r="V464" s="45">
        <v>2382.7226000000001</v>
      </c>
      <c r="W464" s="46">
        <v>2641.9614499999798</v>
      </c>
      <c r="X464" s="45">
        <v>975.70250000000794</v>
      </c>
      <c r="Y464" s="46">
        <v>1116.61564999999</v>
      </c>
      <c r="Z464" s="45">
        <v>254.81004999999001</v>
      </c>
      <c r="AA464" s="46">
        <v>319.26330000000002</v>
      </c>
      <c r="AB464" s="45">
        <v>6565.3414531339704</v>
      </c>
      <c r="AC464" s="46">
        <v>6812.7371639025896</v>
      </c>
      <c r="AD464" s="45">
        <v>5355.6132588051596</v>
      </c>
      <c r="AE464" s="46">
        <v>4517.9177085294896</v>
      </c>
      <c r="AF464" s="45">
        <v>2564.16616808858</v>
      </c>
      <c r="AG464" s="46">
        <v>1752.5218823599901</v>
      </c>
      <c r="AH464" s="45">
        <v>5251.5062466954896</v>
      </c>
      <c r="AI464" s="46">
        <v>3771.8295903411199</v>
      </c>
      <c r="AJ464" s="45">
        <v>2238.0463999999902</v>
      </c>
      <c r="AK464" s="46">
        <v>2519.7762500000099</v>
      </c>
      <c r="AL464" s="45">
        <v>6381.6336132933402</v>
      </c>
      <c r="AM464" s="46">
        <v>4833.1416425864199</v>
      </c>
      <c r="AN464" s="45">
        <v>3211.05357489466</v>
      </c>
      <c r="AO464" s="46">
        <v>2609.9175334573301</v>
      </c>
      <c r="AP464" s="45">
        <v>445528.13</v>
      </c>
      <c r="AQ464" s="46">
        <v>313316.38</v>
      </c>
      <c r="AR464" s="45">
        <v>1201197.43</v>
      </c>
      <c r="AS464" s="46">
        <v>915898.82</v>
      </c>
      <c r="AT464" s="45">
        <v>2643697.98</v>
      </c>
      <c r="AU464" s="46">
        <v>2040483.72</v>
      </c>
      <c r="AV464" s="45">
        <v>11748480.550000001</v>
      </c>
      <c r="AW464" s="46">
        <v>7030478.96</v>
      </c>
    </row>
    <row r="465" spans="1:49" x14ac:dyDescent="0.25">
      <c r="A465" s="31">
        <v>44302</v>
      </c>
      <c r="B465" s="45">
        <v>1708.13067344704</v>
      </c>
      <c r="C465" s="46">
        <v>1687.13598051695</v>
      </c>
      <c r="D465" s="45">
        <v>2958.25855</v>
      </c>
      <c r="E465" s="46">
        <v>3645.5914499999899</v>
      </c>
      <c r="F465" s="45">
        <v>2527.68808390296</v>
      </c>
      <c r="G465" s="46">
        <v>2321.2240999999999</v>
      </c>
      <c r="H465" s="45">
        <v>3842.04745411977</v>
      </c>
      <c r="I465" s="46">
        <v>3969.7558104763998</v>
      </c>
      <c r="J465" s="45">
        <v>1301.00765</v>
      </c>
      <c r="K465" s="46">
        <v>1414.39094999999</v>
      </c>
      <c r="L465" s="45">
        <v>1965.1679411876401</v>
      </c>
      <c r="M465" s="46">
        <v>2224.9306698626201</v>
      </c>
      <c r="N465" s="45">
        <v>2580.5441706555598</v>
      </c>
      <c r="O465" s="46">
        <v>2266.82738072757</v>
      </c>
      <c r="P465" s="45">
        <v>30008.985940760002</v>
      </c>
      <c r="Q465" s="46">
        <v>23320.493693366599</v>
      </c>
      <c r="R465" s="45">
        <v>567.68901811495198</v>
      </c>
      <c r="S465" s="46">
        <v>494.793398732757</v>
      </c>
      <c r="T465" s="45">
        <v>3121.7879967486401</v>
      </c>
      <c r="U465" s="46">
        <v>2533.3415287346602</v>
      </c>
      <c r="V465" s="45">
        <v>2376.8817999999901</v>
      </c>
      <c r="W465" s="46">
        <v>2635.4850500000098</v>
      </c>
      <c r="X465" s="45">
        <v>974.83545000000004</v>
      </c>
      <c r="Y465" s="46">
        <v>1115.6241499999801</v>
      </c>
      <c r="Z465" s="45">
        <v>254.775499999993</v>
      </c>
      <c r="AA465" s="46">
        <v>319.22030000000399</v>
      </c>
      <c r="AB465" s="45">
        <v>6528.5008163898201</v>
      </c>
      <c r="AC465" s="46">
        <v>6773.4676201659804</v>
      </c>
      <c r="AD465" s="45">
        <v>5371.9386318305396</v>
      </c>
      <c r="AE465" s="46">
        <v>4531.9498261364597</v>
      </c>
      <c r="AF465" s="45">
        <v>2563.7457648659502</v>
      </c>
      <c r="AG465" s="46">
        <v>1757.8912884399899</v>
      </c>
      <c r="AH465" s="45">
        <v>5267.7916601254701</v>
      </c>
      <c r="AI465" s="46">
        <v>3759.6368543062299</v>
      </c>
      <c r="AJ465" s="45">
        <v>2233.62165</v>
      </c>
      <c r="AK465" s="46">
        <v>2514.79404999999</v>
      </c>
      <c r="AL465" s="45">
        <v>6404.0429985873197</v>
      </c>
      <c r="AM465" s="46">
        <v>4851.1198518188203</v>
      </c>
      <c r="AN465" s="45">
        <v>3239.5469728200001</v>
      </c>
      <c r="AO465" s="46">
        <v>2633.07672834399</v>
      </c>
      <c r="AP465" s="45">
        <v>446069.38</v>
      </c>
      <c r="AQ465" s="46">
        <v>313213.53000000003</v>
      </c>
      <c r="AR465" s="45">
        <v>1201318.6299999999</v>
      </c>
      <c r="AS465" s="46">
        <v>915209.36</v>
      </c>
      <c r="AT465" s="45">
        <v>2642500.42</v>
      </c>
      <c r="AU465" s="46">
        <v>2033960.03</v>
      </c>
      <c r="AV465" s="45">
        <v>11727251.810000001</v>
      </c>
      <c r="AW465" s="46">
        <v>7017172.6600000001</v>
      </c>
    </row>
    <row r="466" spans="1:49" x14ac:dyDescent="0.25">
      <c r="A466" s="31">
        <v>44305</v>
      </c>
      <c r="B466" s="45">
        <v>1703.2236371777601</v>
      </c>
      <c r="C466" s="46">
        <v>1682.3650793131701</v>
      </c>
      <c r="D466" s="45">
        <v>2951.8656000000001</v>
      </c>
      <c r="E466" s="46">
        <v>3637.7132999999799</v>
      </c>
      <c r="F466" s="45">
        <v>2522.5255617727098</v>
      </c>
      <c r="G466" s="46">
        <v>2318.86869999999</v>
      </c>
      <c r="H466" s="45">
        <v>3828.6264329990699</v>
      </c>
      <c r="I466" s="46">
        <v>3956.6430437686099</v>
      </c>
      <c r="J466" s="45">
        <v>1300.6623</v>
      </c>
      <c r="K466" s="46">
        <v>1414.0155999999899</v>
      </c>
      <c r="L466" s="45">
        <v>1961.94282389362</v>
      </c>
      <c r="M466" s="46">
        <v>2221.26881885802</v>
      </c>
      <c r="N466" s="45">
        <v>2583.3257324820001</v>
      </c>
      <c r="O466" s="46">
        <v>2269.26382931748</v>
      </c>
      <c r="P466" s="45">
        <v>29869.3822057</v>
      </c>
      <c r="Q466" s="46">
        <v>23212.00525839</v>
      </c>
      <c r="R466" s="45">
        <v>570.23499174289498</v>
      </c>
      <c r="S466" s="46">
        <v>497.50397449718997</v>
      </c>
      <c r="T466" s="45">
        <v>3106.6766932456899</v>
      </c>
      <c r="U466" s="46">
        <v>2529.5252971893301</v>
      </c>
      <c r="V466" s="45">
        <v>2370.9018999999798</v>
      </c>
      <c r="W466" s="46">
        <v>2628.85385</v>
      </c>
      <c r="X466" s="45">
        <v>973.53575000000399</v>
      </c>
      <c r="Y466" s="46">
        <v>1114.1359</v>
      </c>
      <c r="Z466" s="45">
        <v>254.71910000000199</v>
      </c>
      <c r="AA466" s="46">
        <v>319.14909999999401</v>
      </c>
      <c r="AB466" s="45">
        <v>6500.4494385625303</v>
      </c>
      <c r="AC466" s="46">
        <v>6745.98492630295</v>
      </c>
      <c r="AD466" s="45">
        <v>5299.7945410659404</v>
      </c>
      <c r="AE466" s="46">
        <v>4495.8004100100397</v>
      </c>
      <c r="AF466" s="45">
        <v>2550.6822975955001</v>
      </c>
      <c r="AG466" s="46">
        <v>1748.5531915333299</v>
      </c>
      <c r="AH466" s="45">
        <v>5239.8002627395299</v>
      </c>
      <c r="AI466" s="46">
        <v>3723.9339941060998</v>
      </c>
      <c r="AJ466" s="45">
        <v>2229.0583499999898</v>
      </c>
      <c r="AK466" s="46">
        <v>2509.6565000000001</v>
      </c>
      <c r="AL466" s="45">
        <v>6418.4078710792701</v>
      </c>
      <c r="AM466" s="46">
        <v>4860.7817629588799</v>
      </c>
      <c r="AN466" s="45">
        <v>3231.13733964933</v>
      </c>
      <c r="AO466" s="46">
        <v>2626.2414518826599</v>
      </c>
      <c r="AP466" s="45">
        <v>446011.86</v>
      </c>
      <c r="AQ466" s="46">
        <v>313089.43</v>
      </c>
      <c r="AR466" s="45">
        <v>1200915.23</v>
      </c>
      <c r="AS466" s="46">
        <v>914748.46</v>
      </c>
      <c r="AT466" s="45">
        <v>2639650.0499999998</v>
      </c>
      <c r="AU466" s="46">
        <v>2031219.88</v>
      </c>
      <c r="AV466" s="45">
        <v>11698619.279999999</v>
      </c>
      <c r="AW466" s="46">
        <v>6999778.9800000004</v>
      </c>
    </row>
    <row r="467" spans="1:49" x14ac:dyDescent="0.25">
      <c r="A467" s="31">
        <v>44306</v>
      </c>
      <c r="B467" s="45">
        <v>1701.3216516684599</v>
      </c>
      <c r="C467" s="46">
        <v>1680.0990542325201</v>
      </c>
      <c r="D467" s="45">
        <v>2953.32709999999</v>
      </c>
      <c r="E467" s="46">
        <v>3639.5138499999998</v>
      </c>
      <c r="F467" s="45">
        <v>2524.7981481454399</v>
      </c>
      <c r="G467" s="46">
        <v>2320.6806000000001</v>
      </c>
      <c r="H467" s="45">
        <v>3828.8176048199998</v>
      </c>
      <c r="I467" s="46">
        <v>3957.97972492189</v>
      </c>
      <c r="J467" s="45">
        <v>1300.6623</v>
      </c>
      <c r="K467" s="46">
        <v>1414.0155999999899</v>
      </c>
      <c r="L467" s="45">
        <v>1963.7791040826201</v>
      </c>
      <c r="M467" s="46">
        <v>2223.3238139610298</v>
      </c>
      <c r="N467" s="45">
        <v>2578.5983112846998</v>
      </c>
      <c r="O467" s="46">
        <v>2265.0918474741302</v>
      </c>
      <c r="P467" s="45">
        <v>29347.807147203301</v>
      </c>
      <c r="Q467" s="46">
        <v>22806.680403956601</v>
      </c>
      <c r="R467" s="45">
        <v>544.27842997762298</v>
      </c>
      <c r="S467" s="46">
        <v>474.57517003977603</v>
      </c>
      <c r="T467" s="45">
        <v>3023.1722133071798</v>
      </c>
      <c r="U467" s="46">
        <v>2476.09805966666</v>
      </c>
      <c r="V467" s="45">
        <v>2374.5174000000102</v>
      </c>
      <c r="W467" s="46">
        <v>2632.8634999999899</v>
      </c>
      <c r="X467" s="45">
        <v>974.401900000002</v>
      </c>
      <c r="Y467" s="46">
        <v>1115.1278999999899</v>
      </c>
      <c r="Z467" s="45">
        <v>254.775499999993</v>
      </c>
      <c r="AA467" s="46">
        <v>319.22030000000399</v>
      </c>
      <c r="AB467" s="45">
        <v>6526.1647881182098</v>
      </c>
      <c r="AC467" s="46">
        <v>6772.8668727224103</v>
      </c>
      <c r="AD467" s="45">
        <v>5219.2153902816999</v>
      </c>
      <c r="AE467" s="46">
        <v>4455.6231564496202</v>
      </c>
      <c r="AF467" s="45">
        <v>2499.8548593149098</v>
      </c>
      <c r="AG467" s="46">
        <v>1724.0407634000001</v>
      </c>
      <c r="AH467" s="45">
        <v>5162.7394880534202</v>
      </c>
      <c r="AI467" s="46">
        <v>3666.5435887634098</v>
      </c>
      <c r="AJ467" s="45">
        <v>2231.4090000000001</v>
      </c>
      <c r="AK467" s="46">
        <v>2512.3031999999898</v>
      </c>
      <c r="AL467" s="45">
        <v>6341.1274777815297</v>
      </c>
      <c r="AM467" s="46">
        <v>4803.1652710579001</v>
      </c>
      <c r="AN467" s="45">
        <v>3176.9040770719898</v>
      </c>
      <c r="AO467" s="46">
        <v>2582.1611046626599</v>
      </c>
      <c r="AP467" s="45">
        <v>446001.19</v>
      </c>
      <c r="AQ467" s="46">
        <v>313177.15000000002</v>
      </c>
      <c r="AR467" s="45">
        <v>1201057.58</v>
      </c>
      <c r="AS467" s="46">
        <v>914877.84</v>
      </c>
      <c r="AT467" s="45">
        <v>2640440.0299999998</v>
      </c>
      <c r="AU467" s="46">
        <v>2019432.22</v>
      </c>
      <c r="AV467" s="45">
        <v>11720295.43</v>
      </c>
      <c r="AW467" s="46">
        <v>7012866.3200000003</v>
      </c>
    </row>
    <row r="468" spans="1:49" x14ac:dyDescent="0.25">
      <c r="A468" s="31">
        <v>44307</v>
      </c>
      <c r="B468" s="45">
        <v>1703.54612998779</v>
      </c>
      <c r="C468" s="46">
        <v>1682.4176047630699</v>
      </c>
      <c r="D468" s="45">
        <v>2958.6240499999799</v>
      </c>
      <c r="E468" s="46">
        <v>3646.04135</v>
      </c>
      <c r="F468" s="45">
        <v>2520.6140618865902</v>
      </c>
      <c r="G468" s="46">
        <v>2321.40555000001</v>
      </c>
      <c r="H468" s="45">
        <v>3836.1793851477801</v>
      </c>
      <c r="I468" s="46">
        <v>3966.7759653216899</v>
      </c>
      <c r="J468" s="45">
        <v>1301.2378000000001</v>
      </c>
      <c r="K468" s="46">
        <v>1414.6412499999999</v>
      </c>
      <c r="L468" s="45">
        <v>1967.7576443099699</v>
      </c>
      <c r="M468" s="46">
        <v>2227.86304638519</v>
      </c>
      <c r="N468" s="45">
        <v>2583.6075809511299</v>
      </c>
      <c r="O468" s="46">
        <v>2269.5156225784899</v>
      </c>
      <c r="P468" s="45">
        <v>29491.288759606599</v>
      </c>
      <c r="Q468" s="46">
        <v>22918.182396383301</v>
      </c>
      <c r="R468" s="45">
        <v>537.64421846008304</v>
      </c>
      <c r="S468" s="46">
        <v>468.57736257471697</v>
      </c>
      <c r="T468" s="45">
        <v>3046.3258062875002</v>
      </c>
      <c r="U468" s="46">
        <v>2500.2675262866601</v>
      </c>
      <c r="V468" s="45">
        <v>2376.4646499999899</v>
      </c>
      <c r="W468" s="46">
        <v>2635.0221999999999</v>
      </c>
      <c r="X468" s="45">
        <v>974.69124999999303</v>
      </c>
      <c r="Y468" s="46">
        <v>1115.4586999999999</v>
      </c>
      <c r="Z468" s="45">
        <v>254.78684999999999</v>
      </c>
      <c r="AA468" s="46">
        <v>319.23464999999499</v>
      </c>
      <c r="AB468" s="45">
        <v>6540.8245381221104</v>
      </c>
      <c r="AC468" s="46">
        <v>6788.4086124103496</v>
      </c>
      <c r="AD468" s="45">
        <v>5248.09950662344</v>
      </c>
      <c r="AE468" s="46">
        <v>4480.5343047994802</v>
      </c>
      <c r="AF468" s="45">
        <v>2521.4029686827198</v>
      </c>
      <c r="AG468" s="46">
        <v>1736.64719350666</v>
      </c>
      <c r="AH468" s="45">
        <v>5217.4351974701303</v>
      </c>
      <c r="AI468" s="46">
        <v>3696.5415008241598</v>
      </c>
      <c r="AJ468" s="45">
        <v>2233.7596999999901</v>
      </c>
      <c r="AK468" s="46">
        <v>2514.9499500000102</v>
      </c>
      <c r="AL468" s="45">
        <v>6421.13586830436</v>
      </c>
      <c r="AM468" s="46">
        <v>4864.9796682231499</v>
      </c>
      <c r="AN468" s="45">
        <v>3202.4381356733302</v>
      </c>
      <c r="AO468" s="46">
        <v>2602.9149773439899</v>
      </c>
      <c r="AP468" s="45">
        <v>444879.88</v>
      </c>
      <c r="AQ468" s="46">
        <v>313210.64</v>
      </c>
      <c r="AR468" s="45">
        <v>1200555.6200000001</v>
      </c>
      <c r="AS468" s="46">
        <v>915707.92</v>
      </c>
      <c r="AT468" s="45">
        <v>2641874.36</v>
      </c>
      <c r="AU468" s="46">
        <v>2012042.63</v>
      </c>
      <c r="AV468" s="45">
        <v>11773315.17</v>
      </c>
      <c r="AW468" s="46">
        <v>7046019.25</v>
      </c>
    </row>
    <row r="469" spans="1:49" x14ac:dyDescent="0.25">
      <c r="A469" s="31">
        <v>44308</v>
      </c>
      <c r="B469" s="45">
        <v>1707.5137087968999</v>
      </c>
      <c r="C469" s="46">
        <v>1678.29314934422</v>
      </c>
      <c r="D469" s="45">
        <v>2959.35455</v>
      </c>
      <c r="E469" s="46">
        <v>3646.9420499999801</v>
      </c>
      <c r="F469" s="45">
        <v>2538.1336910738701</v>
      </c>
      <c r="G469" s="46">
        <v>2321.2240999999999</v>
      </c>
      <c r="H469" s="45">
        <v>3836.8853396986801</v>
      </c>
      <c r="I469" s="46">
        <v>3968.6593731756302</v>
      </c>
      <c r="J469" s="45">
        <v>1301.3525500000001</v>
      </c>
      <c r="K469" s="46">
        <v>1414.7663499999901</v>
      </c>
      <c r="L469" s="45">
        <v>1967.9615046593999</v>
      </c>
      <c r="M469" s="46">
        <v>2228.07973747294</v>
      </c>
      <c r="N469" s="45">
        <v>2585.9870644910702</v>
      </c>
      <c r="O469" s="46">
        <v>2271.6256901094298</v>
      </c>
      <c r="P469" s="45">
        <v>29729.7784690433</v>
      </c>
      <c r="Q469" s="46">
        <v>23103.51680994</v>
      </c>
      <c r="R469" s="45">
        <v>540.19257610230397</v>
      </c>
      <c r="S469" s="46">
        <v>471.731501230341</v>
      </c>
      <c r="T469" s="45">
        <v>3074.9602679007498</v>
      </c>
      <c r="U469" s="46">
        <v>2523.80095391333</v>
      </c>
      <c r="V469" s="45">
        <v>2377.299</v>
      </c>
      <c r="W469" s="46">
        <v>2635.9474500000001</v>
      </c>
      <c r="X469" s="45">
        <v>974.47425000000203</v>
      </c>
      <c r="Y469" s="46">
        <v>1115.2106000000001</v>
      </c>
      <c r="Z469" s="45">
        <v>254.775499999993</v>
      </c>
      <c r="AA469" s="46">
        <v>319.22030000000399</v>
      </c>
      <c r="AB469" s="45">
        <v>6561.9933241462004</v>
      </c>
      <c r="AC469" s="46">
        <v>6800.0715094064499</v>
      </c>
      <c r="AD469" s="45">
        <v>5230.50833293083</v>
      </c>
      <c r="AE469" s="46">
        <v>4487.70236908672</v>
      </c>
      <c r="AF469" s="45">
        <v>2539.2487410457802</v>
      </c>
      <c r="AG469" s="46">
        <v>1748.5531915333299</v>
      </c>
      <c r="AH469" s="45">
        <v>5227.8832812068904</v>
      </c>
      <c r="AI469" s="46">
        <v>3704.2639308162702</v>
      </c>
      <c r="AJ469" s="45">
        <v>2234.17444999999</v>
      </c>
      <c r="AK469" s="46">
        <v>2515.4166</v>
      </c>
      <c r="AL469" s="45">
        <v>6424.9061310857296</v>
      </c>
      <c r="AM469" s="46">
        <v>4866.6662166525603</v>
      </c>
      <c r="AN469" s="45">
        <v>3229.5334791679902</v>
      </c>
      <c r="AO469" s="46">
        <v>2624.9378460439998</v>
      </c>
      <c r="AP469" s="45">
        <v>445484.08</v>
      </c>
      <c r="AQ469" s="46">
        <v>313201.71000000002</v>
      </c>
      <c r="AR469" s="45">
        <v>1200918.28</v>
      </c>
      <c r="AS469" s="46">
        <v>915485.6</v>
      </c>
      <c r="AT469" s="45">
        <v>2642612.17</v>
      </c>
      <c r="AU469" s="46">
        <v>2009614.03</v>
      </c>
      <c r="AV469" s="45">
        <v>11785510.720000001</v>
      </c>
      <c r="AW469" s="46">
        <v>7052838.0599999996</v>
      </c>
    </row>
    <row r="470" spans="1:49" x14ac:dyDescent="0.25">
      <c r="A470" s="31">
        <v>44309</v>
      </c>
      <c r="B470" s="45">
        <v>1706.11664841174</v>
      </c>
      <c r="C470" s="46">
        <v>1677.0409530561701</v>
      </c>
      <c r="D470" s="45">
        <v>2955.70145</v>
      </c>
      <c r="E470" s="46">
        <v>3642.4403000000002</v>
      </c>
      <c r="F470" s="45">
        <v>2517.2698909496298</v>
      </c>
      <c r="G470" s="46">
        <v>2318.3256000000001</v>
      </c>
      <c r="H470" s="45">
        <v>3598.53903943564</v>
      </c>
      <c r="I470" s="46">
        <v>3956.82913231472</v>
      </c>
      <c r="J470" s="45">
        <v>1300.7775999999999</v>
      </c>
      <c r="K470" s="46">
        <v>1414.1406999999899</v>
      </c>
      <c r="L470" s="45">
        <v>1965.9787685265401</v>
      </c>
      <c r="M470" s="46">
        <v>2225.81138126103</v>
      </c>
      <c r="N470" s="45">
        <v>2583.46384629559</v>
      </c>
      <c r="O470" s="46">
        <v>2269.3841392464601</v>
      </c>
      <c r="P470" s="45">
        <v>29648.342962746599</v>
      </c>
      <c r="Q470" s="46">
        <v>23040.2318939533</v>
      </c>
      <c r="R470" s="45">
        <v>542.749036080927</v>
      </c>
      <c r="S470" s="46">
        <v>473.74650969980797</v>
      </c>
      <c r="T470" s="45">
        <v>3055.78696201715</v>
      </c>
      <c r="U470" s="46">
        <v>2523.1649135026601</v>
      </c>
      <c r="V470" s="45">
        <v>2375.7693000000099</v>
      </c>
      <c r="W470" s="46">
        <v>2634.2516499999801</v>
      </c>
      <c r="X470" s="45">
        <v>974.47425000000203</v>
      </c>
      <c r="Y470" s="46">
        <v>1115.2106000000001</v>
      </c>
      <c r="Z470" s="45">
        <v>254.775499999993</v>
      </c>
      <c r="AA470" s="46">
        <v>319.22030000000399</v>
      </c>
      <c r="AB470" s="45">
        <v>6542.8401462784896</v>
      </c>
      <c r="AC470" s="46">
        <v>6780.5577576301002</v>
      </c>
      <c r="AD470" s="45">
        <v>5245.2894930387902</v>
      </c>
      <c r="AE470" s="46">
        <v>4529.2346361141099</v>
      </c>
      <c r="AF470" s="45">
        <v>2516.7854889629498</v>
      </c>
      <c r="AG470" s="46">
        <v>1743.18379822666</v>
      </c>
      <c r="AH470" s="45">
        <v>5225.7447914540498</v>
      </c>
      <c r="AI470" s="46">
        <v>3679.5378433414799</v>
      </c>
      <c r="AJ470" s="45">
        <v>2232.5151499999902</v>
      </c>
      <c r="AK470" s="46">
        <v>2513.5486500000102</v>
      </c>
      <c r="AL470" s="45">
        <v>6397.79333510582</v>
      </c>
      <c r="AM470" s="46">
        <v>4847.0805407625303</v>
      </c>
      <c r="AN470" s="45">
        <v>3228.5044504719899</v>
      </c>
      <c r="AO470" s="46">
        <v>2624.101457924</v>
      </c>
      <c r="AP470" s="45">
        <v>446019.14</v>
      </c>
      <c r="AQ470" s="46">
        <v>313094.39</v>
      </c>
      <c r="AR470" s="45">
        <v>1201180.6100000001</v>
      </c>
      <c r="AS470" s="46">
        <v>914951.6</v>
      </c>
      <c r="AT470" s="45">
        <v>2641812.04</v>
      </c>
      <c r="AU470" s="46">
        <v>2048571.63</v>
      </c>
      <c r="AV470" s="45">
        <v>11759784.960000001</v>
      </c>
      <c r="AW470" s="46">
        <v>7036772.8300000001</v>
      </c>
    </row>
    <row r="471" spans="1:49" x14ac:dyDescent="0.25">
      <c r="A471" s="31">
        <v>44312</v>
      </c>
      <c r="B471" s="45">
        <v>1703.95244226164</v>
      </c>
      <c r="C471" s="46">
        <v>1674.38382849597</v>
      </c>
      <c r="D471" s="45">
        <v>2956.0669000000098</v>
      </c>
      <c r="E471" s="46">
        <v>3642.8906499999898</v>
      </c>
      <c r="F471" s="45">
        <v>2496.80444784569</v>
      </c>
      <c r="G471" s="46">
        <v>2318.5066499999898</v>
      </c>
      <c r="H471" s="45">
        <v>3480.1645916751099</v>
      </c>
      <c r="I471" s="46">
        <v>3953.9064053396701</v>
      </c>
      <c r="J471" s="45">
        <v>1300.6623</v>
      </c>
      <c r="K471" s="46">
        <v>1414.0155999999899</v>
      </c>
      <c r="L471" s="45">
        <v>1968.0299388000201</v>
      </c>
      <c r="M471" s="46">
        <v>2228.15907628064</v>
      </c>
      <c r="N471" s="45">
        <v>2581.2473860526302</v>
      </c>
      <c r="O471" s="46">
        <v>2267.4175295857399</v>
      </c>
      <c r="P471" s="45">
        <v>29696.816478116602</v>
      </c>
      <c r="Q471" s="46">
        <v>23077.901485459901</v>
      </c>
      <c r="R471" s="45">
        <v>555.39537279326601</v>
      </c>
      <c r="S471" s="46">
        <v>484.51749972428502</v>
      </c>
      <c r="T471" s="45">
        <v>3052.8269646716899</v>
      </c>
      <c r="U471" s="46">
        <v>2528.8892615293298</v>
      </c>
      <c r="V471" s="45">
        <v>2375.7693000000099</v>
      </c>
      <c r="W471" s="46">
        <v>2634.2516499999801</v>
      </c>
      <c r="X471" s="45">
        <v>974.47425000000203</v>
      </c>
      <c r="Y471" s="46">
        <v>1115.2106000000001</v>
      </c>
      <c r="Z471" s="45">
        <v>254.76410000000001</v>
      </c>
      <c r="AA471" s="46">
        <v>319.20595000000401</v>
      </c>
      <c r="AB471" s="45">
        <v>6547.3094915696201</v>
      </c>
      <c r="AC471" s="46">
        <v>6784.2781193328801</v>
      </c>
      <c r="AD471" s="45">
        <v>5237.4112994121297</v>
      </c>
      <c r="AE471" s="46">
        <v>4522.6823214209498</v>
      </c>
      <c r="AF471" s="45">
        <v>2522.0146974683998</v>
      </c>
      <c r="AG471" s="46">
        <v>1748.5531915333299</v>
      </c>
      <c r="AH471" s="45">
        <v>5240.6336518757398</v>
      </c>
      <c r="AI471" s="46">
        <v>3670.6618105440102</v>
      </c>
      <c r="AJ471" s="45">
        <v>2232.6532000000002</v>
      </c>
      <c r="AK471" s="46">
        <v>2513.7044999999798</v>
      </c>
      <c r="AL471" s="45">
        <v>6371.8963834435899</v>
      </c>
      <c r="AM471" s="46">
        <v>4829.6086078384096</v>
      </c>
      <c r="AN471" s="45">
        <v>3233.8270062773299</v>
      </c>
      <c r="AO471" s="46">
        <v>2628.4275861933302</v>
      </c>
      <c r="AP471" s="45">
        <v>446022.96</v>
      </c>
      <c r="AQ471" s="46">
        <v>313097.2</v>
      </c>
      <c r="AR471" s="45">
        <v>1201086.47</v>
      </c>
      <c r="AS471" s="46">
        <v>914912.5</v>
      </c>
      <c r="AT471" s="45">
        <v>2641146.33</v>
      </c>
      <c r="AU471" s="46">
        <v>2050349.89</v>
      </c>
      <c r="AV471" s="45">
        <v>11742949.449999999</v>
      </c>
      <c r="AW471" s="46">
        <v>7026776.0599999996</v>
      </c>
    </row>
    <row r="472" spans="1:49" x14ac:dyDescent="0.25">
      <c r="A472" s="31">
        <v>44313</v>
      </c>
      <c r="B472" s="45">
        <v>1709.0545644015399</v>
      </c>
      <c r="C472" s="46">
        <v>1679.5230682614199</v>
      </c>
      <c r="D472" s="45">
        <v>2952.7788499999901</v>
      </c>
      <c r="E472" s="46">
        <v>3638.8386999999998</v>
      </c>
      <c r="F472" s="45">
        <v>2466.3381672631599</v>
      </c>
      <c r="G472" s="46">
        <v>2316.51369999999</v>
      </c>
      <c r="H472" s="45">
        <v>3441.4786197129501</v>
      </c>
      <c r="I472" s="46">
        <v>3944.9955494098099</v>
      </c>
      <c r="J472" s="45">
        <v>1300.4322500000001</v>
      </c>
      <c r="K472" s="46">
        <v>1413.7652499999899</v>
      </c>
      <c r="L472" s="45">
        <v>1965.3243612326901</v>
      </c>
      <c r="M472" s="46">
        <v>2225.0809664380099</v>
      </c>
      <c r="N472" s="45">
        <v>2580.4578689917898</v>
      </c>
      <c r="O472" s="46">
        <v>2266.77381012347</v>
      </c>
      <c r="P472" s="45">
        <v>29592.113684356598</v>
      </c>
      <c r="Q472" s="46">
        <v>22996.535163793302</v>
      </c>
      <c r="R472" s="45">
        <v>562.47643061910503</v>
      </c>
      <c r="S472" s="46">
        <v>489.15182954652698</v>
      </c>
      <c r="T472" s="45">
        <v>3025.0034776340899</v>
      </c>
      <c r="U472" s="46">
        <v>2518.7126429639902</v>
      </c>
      <c r="V472" s="45">
        <v>2374.7959499999802</v>
      </c>
      <c r="W472" s="46">
        <v>2633.1716000000001</v>
      </c>
      <c r="X472" s="45">
        <v>974.25769999998397</v>
      </c>
      <c r="Y472" s="46">
        <v>1114.96289999999</v>
      </c>
      <c r="Z472" s="45">
        <v>254.75275000000201</v>
      </c>
      <c r="AA472" s="46">
        <v>319.19209999999703</v>
      </c>
      <c r="AB472" s="45">
        <v>6544.1310867846296</v>
      </c>
      <c r="AC472" s="46">
        <v>6781.3225697853204</v>
      </c>
      <c r="AD472" s="45">
        <v>5231.2335915293597</v>
      </c>
      <c r="AE472" s="46">
        <v>4536.3381005690599</v>
      </c>
      <c r="AF472" s="45">
        <v>2517.8624521911702</v>
      </c>
      <c r="AG472" s="46">
        <v>1745.28485194666</v>
      </c>
      <c r="AH472" s="45">
        <v>5228.0796596729997</v>
      </c>
      <c r="AI472" s="46">
        <v>3662.1892226494001</v>
      </c>
      <c r="AJ472" s="45">
        <v>2231.13239999999</v>
      </c>
      <c r="AK472" s="46">
        <v>2511.9919500000001</v>
      </c>
      <c r="AL472" s="45">
        <v>6341.4214445891002</v>
      </c>
      <c r="AM472" s="46">
        <v>4805.3365975010502</v>
      </c>
      <c r="AN472" s="45">
        <v>3228.4547742720001</v>
      </c>
      <c r="AO472" s="46">
        <v>2624.0610841853299</v>
      </c>
      <c r="AP472" s="45">
        <v>446021.67</v>
      </c>
      <c r="AQ472" s="46">
        <v>313047.03000000003</v>
      </c>
      <c r="AR472" s="45">
        <v>1200937.1299999999</v>
      </c>
      <c r="AS472" s="46">
        <v>914764.5</v>
      </c>
      <c r="AT472" s="45">
        <v>2640275.83</v>
      </c>
      <c r="AU472" s="46">
        <v>2039089.43</v>
      </c>
      <c r="AV472" s="45">
        <v>11724073.369999999</v>
      </c>
      <c r="AW472" s="46">
        <v>7015233.8099999996</v>
      </c>
    </row>
    <row r="473" spans="1:49" x14ac:dyDescent="0.25">
      <c r="A473" s="31">
        <v>44314</v>
      </c>
      <c r="B473" s="45">
        <v>1703.79589888701</v>
      </c>
      <c r="C473" s="46">
        <v>1673.82055102647</v>
      </c>
      <c r="D473" s="45">
        <v>2948.0297</v>
      </c>
      <c r="E473" s="46">
        <v>3632.98629999998</v>
      </c>
      <c r="F473" s="45">
        <v>2418.7529500000001</v>
      </c>
      <c r="G473" s="46">
        <v>2315.9706999999898</v>
      </c>
      <c r="H473" s="45">
        <v>3366.3233795619399</v>
      </c>
      <c r="I473" s="46">
        <v>3942.8835467417398</v>
      </c>
      <c r="J473" s="45">
        <v>1300.3173999999999</v>
      </c>
      <c r="K473" s="46">
        <v>1413.6401499999999</v>
      </c>
      <c r="L473" s="45">
        <v>1966.0364729651101</v>
      </c>
      <c r="M473" s="46">
        <v>2225.88377972525</v>
      </c>
      <c r="N473" s="45">
        <v>2581.54619990115</v>
      </c>
      <c r="O473" s="46">
        <v>2267.6982924260301</v>
      </c>
      <c r="P473" s="45">
        <v>29683.24389731</v>
      </c>
      <c r="Q473" s="46">
        <v>23067.3540072633</v>
      </c>
      <c r="R473" s="45">
        <v>576.71378664805002</v>
      </c>
      <c r="S473" s="46">
        <v>500.74558234348302</v>
      </c>
      <c r="T473" s="45">
        <v>3016.52042714047</v>
      </c>
      <c r="U473" s="46">
        <v>2526.9811450480001</v>
      </c>
      <c r="V473" s="45">
        <v>2370.9018999999798</v>
      </c>
      <c r="W473" s="46">
        <v>2628.85385</v>
      </c>
      <c r="X473" s="45">
        <v>973.75190000001203</v>
      </c>
      <c r="Y473" s="46">
        <v>1114.38399999999</v>
      </c>
      <c r="Z473" s="45">
        <v>254.72999999999601</v>
      </c>
      <c r="AA473" s="46">
        <v>319.16340000000599</v>
      </c>
      <c r="AB473" s="45">
        <v>6516.6589898980901</v>
      </c>
      <c r="AC473" s="46">
        <v>6775.3872920000103</v>
      </c>
      <c r="AD473" s="45">
        <v>5231.5577718234699</v>
      </c>
      <c r="AE473" s="46">
        <v>4555.6264148722103</v>
      </c>
      <c r="AF473" s="45">
        <v>2514.4194786574899</v>
      </c>
      <c r="AG473" s="46">
        <v>1746.2186942533301</v>
      </c>
      <c r="AH473" s="45">
        <v>5247.1464526002101</v>
      </c>
      <c r="AI473" s="46">
        <v>3650.8452879634201</v>
      </c>
      <c r="AJ473" s="45">
        <v>2227.6751999999801</v>
      </c>
      <c r="AK473" s="46">
        <v>2508.09979999999</v>
      </c>
      <c r="AL473" s="45">
        <v>6352.1659353527402</v>
      </c>
      <c r="AM473" s="46">
        <v>4814.4600497814699</v>
      </c>
      <c r="AN473" s="45">
        <v>3232.4644301559902</v>
      </c>
      <c r="AO473" s="46">
        <v>2627.32009640666</v>
      </c>
      <c r="AP473" s="45">
        <v>446592.57</v>
      </c>
      <c r="AQ473" s="46">
        <v>312983.38</v>
      </c>
      <c r="AR473" s="45">
        <v>1200971.1299999999</v>
      </c>
      <c r="AS473" s="46">
        <v>914238.1</v>
      </c>
      <c r="AT473" s="45">
        <v>2638454.06</v>
      </c>
      <c r="AU473" s="46">
        <v>2035705.58</v>
      </c>
      <c r="AV473" s="45">
        <v>11670693.84</v>
      </c>
      <c r="AW473" s="46">
        <v>6982465.7300000004</v>
      </c>
    </row>
    <row r="474" spans="1:49" x14ac:dyDescent="0.25">
      <c r="A474" s="31">
        <v>44315</v>
      </c>
      <c r="B474" s="45">
        <v>1704.07255761596</v>
      </c>
      <c r="C474" s="46">
        <v>1674.2163318747</v>
      </c>
      <c r="D474" s="45">
        <v>2936.8879999999999</v>
      </c>
      <c r="E474" s="46">
        <v>3619.2553499999999</v>
      </c>
      <c r="F474" s="45">
        <v>2471.4496689746402</v>
      </c>
      <c r="G474" s="46">
        <v>2313.2527500000001</v>
      </c>
      <c r="H474" s="45">
        <v>3353.7523925711098</v>
      </c>
      <c r="I474" s="46">
        <v>3928.8680646529701</v>
      </c>
      <c r="J474" s="45">
        <v>1300.2021999999899</v>
      </c>
      <c r="K474" s="46">
        <v>1413.5150000000001</v>
      </c>
      <c r="L474" s="45">
        <v>1963.1084185536999</v>
      </c>
      <c r="M474" s="46">
        <v>2222.58395076238</v>
      </c>
      <c r="N474" s="45">
        <v>2580.33518861418</v>
      </c>
      <c r="O474" s="46">
        <v>2266.6264717570898</v>
      </c>
      <c r="P474" s="45">
        <v>29398.219612946599</v>
      </c>
      <c r="Q474" s="46">
        <v>22845.856784293301</v>
      </c>
      <c r="R474" s="45">
        <v>588.804278420012</v>
      </c>
      <c r="S474" s="46">
        <v>513.19114010706596</v>
      </c>
      <c r="T474" s="45">
        <v>2983.1700067245602</v>
      </c>
      <c r="U474" s="46">
        <v>2516.1684874893299</v>
      </c>
      <c r="V474" s="45">
        <v>2362.5576999999798</v>
      </c>
      <c r="W474" s="46">
        <v>2619.60205</v>
      </c>
      <c r="X474" s="45">
        <v>972.59635000000696</v>
      </c>
      <c r="Y474" s="46">
        <v>1113.06159999999</v>
      </c>
      <c r="Z474" s="45">
        <v>254.70769999999499</v>
      </c>
      <c r="AA474" s="46">
        <v>319.13520000000102</v>
      </c>
      <c r="AB474" s="45">
        <v>6449.5761805840302</v>
      </c>
      <c r="AC474" s="46">
        <v>6705.9750543694799</v>
      </c>
      <c r="AD474" s="45">
        <v>5187.8806206700901</v>
      </c>
      <c r="AE474" s="46">
        <v>4517.6049449380798</v>
      </c>
      <c r="AF474" s="45">
        <v>2510.72176795941</v>
      </c>
      <c r="AG474" s="46">
        <v>1743.6507122933299</v>
      </c>
      <c r="AH474" s="45">
        <v>5220.4418066262397</v>
      </c>
      <c r="AI474" s="46">
        <v>3632.2648017613101</v>
      </c>
      <c r="AJ474" s="45">
        <v>2219.65555000001</v>
      </c>
      <c r="AK474" s="46">
        <v>2499.0696499999899</v>
      </c>
      <c r="AL474" s="45">
        <v>6348.4092112078797</v>
      </c>
      <c r="AM474" s="46">
        <v>4814.0566880663901</v>
      </c>
      <c r="AN474" s="45">
        <v>3221.074166464</v>
      </c>
      <c r="AO474" s="46">
        <v>2618.0621871213202</v>
      </c>
      <c r="AP474" s="45">
        <v>445443.1</v>
      </c>
      <c r="AQ474" s="46">
        <v>313218.56</v>
      </c>
      <c r="AR474" s="45">
        <v>1199777.48</v>
      </c>
      <c r="AS474" s="46">
        <v>914260.75</v>
      </c>
      <c r="AT474" s="45">
        <v>2633554.63</v>
      </c>
      <c r="AU474" s="46">
        <v>2028384.1</v>
      </c>
      <c r="AV474" s="45">
        <v>11574700.85</v>
      </c>
      <c r="AW474" s="46">
        <v>6926571.2300000004</v>
      </c>
    </row>
    <row r="475" spans="1:49" x14ac:dyDescent="0.25">
      <c r="A475" s="31">
        <v>44316</v>
      </c>
      <c r="B475" s="45">
        <v>1698.2457875949799</v>
      </c>
      <c r="C475" s="46">
        <v>1676.9599168761399</v>
      </c>
      <c r="D475" s="45">
        <v>2936.8879999999999</v>
      </c>
      <c r="E475" s="46">
        <v>3619.2553499999999</v>
      </c>
      <c r="F475" s="45">
        <v>2472.3005816500799</v>
      </c>
      <c r="G475" s="46">
        <v>2314.1587</v>
      </c>
      <c r="H475" s="45">
        <v>3355.7235534004499</v>
      </c>
      <c r="I475" s="46">
        <v>3932.3795768815198</v>
      </c>
      <c r="J475" s="45">
        <v>1300.5471</v>
      </c>
      <c r="K475" s="46">
        <v>1413.8904500000001</v>
      </c>
      <c r="L475" s="45">
        <v>1969.48205454358</v>
      </c>
      <c r="M475" s="46">
        <v>2229.81963582772</v>
      </c>
      <c r="N475" s="45">
        <v>2581.8241669271001</v>
      </c>
      <c r="O475" s="46">
        <v>2267.98053675248</v>
      </c>
      <c r="P475" s="45">
        <v>29409.853251713299</v>
      </c>
      <c r="Q475" s="46">
        <v>22854.897481993299</v>
      </c>
      <c r="R475" s="45">
        <v>592.65222660767199</v>
      </c>
      <c r="S475" s="46">
        <v>516.76704034159798</v>
      </c>
      <c r="T475" s="45">
        <v>2958.3625405597199</v>
      </c>
      <c r="U475" s="46">
        <v>2505.9918722573302</v>
      </c>
      <c r="V475" s="45">
        <v>2364.2263499999899</v>
      </c>
      <c r="W475" s="46">
        <v>2621.4521499999901</v>
      </c>
      <c r="X475" s="45">
        <v>973.17459999999403</v>
      </c>
      <c r="Y475" s="46">
        <v>1113.7228500000101</v>
      </c>
      <c r="Z475" s="45">
        <v>254.72999999999601</v>
      </c>
      <c r="AA475" s="46">
        <v>319.16340000000599</v>
      </c>
      <c r="AB475" s="45">
        <v>6452.1322853003103</v>
      </c>
      <c r="AC475" s="46">
        <v>6708.0195269836304</v>
      </c>
      <c r="AD475" s="45">
        <v>5118.3179603650397</v>
      </c>
      <c r="AE475" s="46">
        <v>4485.1354668163003</v>
      </c>
      <c r="AF475" s="45">
        <v>2515.32401601334</v>
      </c>
      <c r="AG475" s="46">
        <v>1746.45211725333</v>
      </c>
      <c r="AH475" s="45">
        <v>5211.1209204909701</v>
      </c>
      <c r="AI475" s="46">
        <v>3625.7795411126099</v>
      </c>
      <c r="AJ475" s="45">
        <v>2219.2404000000101</v>
      </c>
      <c r="AK475" s="46">
        <v>2498.6029999999801</v>
      </c>
      <c r="AL475" s="45">
        <v>6362.51791057838</v>
      </c>
      <c r="AM475" s="46">
        <v>4804.0479137352004</v>
      </c>
      <c r="AN475" s="45">
        <v>3208.9387446626602</v>
      </c>
      <c r="AO475" s="46">
        <v>2608.1986195600002</v>
      </c>
      <c r="AP475" s="45">
        <v>445427.32</v>
      </c>
      <c r="AQ475" s="46">
        <v>313077.58</v>
      </c>
      <c r="AR475" s="45">
        <v>1200061.93</v>
      </c>
      <c r="AS475" s="46">
        <v>914475.93</v>
      </c>
      <c r="AT475" s="45">
        <v>2634716.2999999998</v>
      </c>
      <c r="AU475" s="46">
        <v>2006420.91</v>
      </c>
      <c r="AV475" s="45">
        <v>11596289.82</v>
      </c>
      <c r="AW475" s="46">
        <v>6939494.3700000001</v>
      </c>
    </row>
    <row r="476" spans="1:49" x14ac:dyDescent="0.25">
      <c r="A476" s="31">
        <v>44319</v>
      </c>
      <c r="B476" s="45">
        <v>1698.1732393642601</v>
      </c>
      <c r="C476" s="46">
        <v>1684.6888670661101</v>
      </c>
      <c r="D476" s="45">
        <v>2942.7332000000001</v>
      </c>
      <c r="E476" s="46">
        <v>3626.4587999999799</v>
      </c>
      <c r="F476" s="45">
        <v>2476.6707815429299</v>
      </c>
      <c r="G476" s="46">
        <v>2317.7817</v>
      </c>
      <c r="H476" s="45">
        <v>3362.4071474436901</v>
      </c>
      <c r="I476" s="46">
        <v>3941.0528501179801</v>
      </c>
      <c r="J476" s="45">
        <v>1301.1224999999899</v>
      </c>
      <c r="K476" s="46">
        <v>1414.5161000000001</v>
      </c>
      <c r="L476" s="45">
        <v>1963.26840846714</v>
      </c>
      <c r="M476" s="46">
        <v>2222.7340692807702</v>
      </c>
      <c r="N476" s="45">
        <v>2581.3309626999999</v>
      </c>
      <c r="O476" s="46">
        <v>2267.5274632954201</v>
      </c>
      <c r="P476" s="45">
        <v>29541.70122535</v>
      </c>
      <c r="Q476" s="46">
        <v>22957.358781859999</v>
      </c>
      <c r="R476" s="45">
        <v>590.71172411695102</v>
      </c>
      <c r="S476" s="46">
        <v>514.979625160556</v>
      </c>
      <c r="T476" s="45">
        <v>2958.5593020281399</v>
      </c>
      <c r="U476" s="46">
        <v>2519.3486813186601</v>
      </c>
      <c r="V476" s="45">
        <v>2366.4516999999901</v>
      </c>
      <c r="W476" s="46">
        <v>2623.9198000000101</v>
      </c>
      <c r="X476" s="45">
        <v>973.68000000000802</v>
      </c>
      <c r="Y476" s="46">
        <v>1114.3017499999901</v>
      </c>
      <c r="Z476" s="45">
        <v>254.74134999999399</v>
      </c>
      <c r="AA476" s="46">
        <v>319.17730000000699</v>
      </c>
      <c r="AB476" s="45">
        <v>6461.1006706792896</v>
      </c>
      <c r="AC476" s="46">
        <v>6761.7397560418804</v>
      </c>
      <c r="AD476" s="45">
        <v>5102.3592490977198</v>
      </c>
      <c r="AE476" s="46">
        <v>4485.0247882704798</v>
      </c>
      <c r="AF476" s="45">
        <v>2518.0647190967302</v>
      </c>
      <c r="AG476" s="46">
        <v>1747.8528466799901</v>
      </c>
      <c r="AH476" s="45">
        <v>5248.96259489562</v>
      </c>
      <c r="AI476" s="46">
        <v>3652.1089161262998</v>
      </c>
      <c r="AJ476" s="45">
        <v>2221.8677500000099</v>
      </c>
      <c r="AK476" s="46">
        <v>2501.5605499999901</v>
      </c>
      <c r="AL476" s="45">
        <v>6476.3239274217103</v>
      </c>
      <c r="AM476" s="46">
        <v>4828.0043420918</v>
      </c>
      <c r="AN476" s="45">
        <v>3227.6883290773299</v>
      </c>
      <c r="AO476" s="46">
        <v>2623.43811940266</v>
      </c>
      <c r="AP476" s="45">
        <v>445396.82</v>
      </c>
      <c r="AQ476" s="46">
        <v>313203.06</v>
      </c>
      <c r="AR476" s="45">
        <v>1200242.3600000001</v>
      </c>
      <c r="AS476" s="46">
        <v>914909.01</v>
      </c>
      <c r="AT476" s="45">
        <v>2635429.64</v>
      </c>
      <c r="AU476" s="46">
        <v>2003875.67</v>
      </c>
      <c r="AV476" s="45">
        <v>11600470.18</v>
      </c>
      <c r="AW476" s="46">
        <v>6941867.8099999996</v>
      </c>
    </row>
    <row r="477" spans="1:49" x14ac:dyDescent="0.25">
      <c r="A477" s="31">
        <v>44320</v>
      </c>
      <c r="B477" s="45">
        <v>1704.3226136620799</v>
      </c>
      <c r="C477" s="46">
        <v>1621.4222192361599</v>
      </c>
      <c r="D477" s="45">
        <v>2949.3085000000001</v>
      </c>
      <c r="E477" s="46">
        <v>3634.5621499999902</v>
      </c>
      <c r="F477" s="45">
        <v>2428.2876527142998</v>
      </c>
      <c r="G477" s="46">
        <v>2319.0506</v>
      </c>
      <c r="H477" s="45">
        <v>3366.6596950608</v>
      </c>
      <c r="I477" s="46">
        <v>3947.2496358713302</v>
      </c>
      <c r="J477" s="45">
        <v>1301.3525500000001</v>
      </c>
      <c r="K477" s="46">
        <v>1414.7663499999901</v>
      </c>
      <c r="L477" s="45">
        <v>1966.2758171775099</v>
      </c>
      <c r="M477" s="46">
        <v>2226.1700030055699</v>
      </c>
      <c r="N477" s="45">
        <v>2582.5597511655901</v>
      </c>
      <c r="O477" s="46">
        <v>2268.6045761645701</v>
      </c>
      <c r="P477" s="45">
        <v>28802.964801243299</v>
      </c>
      <c r="Q477" s="46">
        <v>22383.274135510001</v>
      </c>
      <c r="R477" s="45">
        <v>591.24881194956299</v>
      </c>
      <c r="S477" s="46">
        <v>505.137481552331</v>
      </c>
      <c r="T477" s="45">
        <v>2887.5527733816698</v>
      </c>
      <c r="U477" s="46">
        <v>2471.0097514119998</v>
      </c>
      <c r="V477" s="45">
        <v>2373.40489999999</v>
      </c>
      <c r="W477" s="46">
        <v>2631.6296499999899</v>
      </c>
      <c r="X477" s="45">
        <v>974.76309999998398</v>
      </c>
      <c r="Y477" s="46">
        <v>1115.5414000000001</v>
      </c>
      <c r="Z477" s="45">
        <v>254.775499999993</v>
      </c>
      <c r="AA477" s="46">
        <v>319.22030000000399</v>
      </c>
      <c r="AB477" s="45">
        <v>6512.8928852180597</v>
      </c>
      <c r="AC477" s="46">
        <v>6784.5825973081101</v>
      </c>
      <c r="AD477" s="45">
        <v>5028.8837400798102</v>
      </c>
      <c r="AE477" s="46">
        <v>4420.4463685436003</v>
      </c>
      <c r="AF477" s="45">
        <v>2488.80446689769</v>
      </c>
      <c r="AG477" s="46">
        <v>1727.5425529333299</v>
      </c>
      <c r="AH477" s="45">
        <v>5181.5796259131903</v>
      </c>
      <c r="AI477" s="46">
        <v>3605.2253800795002</v>
      </c>
      <c r="AJ477" s="45">
        <v>2227.1224000000002</v>
      </c>
      <c r="AK477" s="46">
        <v>2507.47684999999</v>
      </c>
      <c r="AL477" s="45">
        <v>6409.7101605813796</v>
      </c>
      <c r="AM477" s="46">
        <v>4780.0129354369301</v>
      </c>
      <c r="AN477" s="45">
        <v>3174.8176359546601</v>
      </c>
      <c r="AO477" s="46">
        <v>2580.46526324666</v>
      </c>
      <c r="AP477" s="45">
        <v>444464.45</v>
      </c>
      <c r="AQ477" s="46">
        <v>313605.53000000003</v>
      </c>
      <c r="AR477" s="45">
        <v>1200523.7</v>
      </c>
      <c r="AS477" s="46">
        <v>916238.61</v>
      </c>
      <c r="AT477" s="45">
        <v>2638859.7400000002</v>
      </c>
      <c r="AU477" s="46">
        <v>2000790.57</v>
      </c>
      <c r="AV477" s="45">
        <v>11686382.470000001</v>
      </c>
      <c r="AW477" s="46">
        <v>6994103.3899999997</v>
      </c>
    </row>
    <row r="478" spans="1:49" x14ac:dyDescent="0.25">
      <c r="A478" s="31">
        <v>44321</v>
      </c>
      <c r="B478" s="45">
        <v>1706.4459682893801</v>
      </c>
      <c r="C478" s="46">
        <v>1619.8716378885199</v>
      </c>
      <c r="D478" s="45">
        <v>2944.0119500000101</v>
      </c>
      <c r="E478" s="46">
        <v>3628.0341499999899</v>
      </c>
      <c r="F478" s="45">
        <v>2419.1314499999999</v>
      </c>
      <c r="G478" s="46">
        <v>2316.3326999999999</v>
      </c>
      <c r="H478" s="45">
        <v>3218.1452001064099</v>
      </c>
      <c r="I478" s="46">
        <v>3936.1106026924599</v>
      </c>
      <c r="J478" s="45">
        <v>1300.7775999999999</v>
      </c>
      <c r="K478" s="46">
        <v>1414.1406999999899</v>
      </c>
      <c r="L478" s="45">
        <v>1964.6990995587701</v>
      </c>
      <c r="M478" s="46">
        <v>2224.40474967711</v>
      </c>
      <c r="N478" s="45">
        <v>2579.7470806875399</v>
      </c>
      <c r="O478" s="46">
        <v>2266.1585231171598</v>
      </c>
      <c r="P478" s="45">
        <v>29407.914318006598</v>
      </c>
      <c r="Q478" s="46">
        <v>22853.390693163299</v>
      </c>
      <c r="R478" s="45">
        <v>598.94540923279499</v>
      </c>
      <c r="S478" s="46">
        <v>515.67238564650495</v>
      </c>
      <c r="T478" s="45">
        <v>2960.7395517851601</v>
      </c>
      <c r="U478" s="46">
        <v>2524.4369916293299</v>
      </c>
      <c r="V478" s="45">
        <v>2370.7628999999902</v>
      </c>
      <c r="W478" s="46">
        <v>2628.7000000000098</v>
      </c>
      <c r="X478" s="45">
        <v>974.61895000000698</v>
      </c>
      <c r="Y478" s="46">
        <v>1115.37599999998</v>
      </c>
      <c r="Z478" s="45">
        <v>254.76410000000001</v>
      </c>
      <c r="AA478" s="46">
        <v>319.20595000000401</v>
      </c>
      <c r="AB478" s="45">
        <v>6491.1937513252997</v>
      </c>
      <c r="AC478" s="46">
        <v>6835.8531741332399</v>
      </c>
      <c r="AD478" s="45">
        <v>5120.9214501173501</v>
      </c>
      <c r="AE478" s="46">
        <v>4465.8280621479098</v>
      </c>
      <c r="AF478" s="45">
        <v>2525.3691484502701</v>
      </c>
      <c r="AG478" s="46">
        <v>1752.5218823599901</v>
      </c>
      <c r="AH478" s="45">
        <v>5250.5087975186298</v>
      </c>
      <c r="AI478" s="46">
        <v>3653.1847319820599</v>
      </c>
      <c r="AJ478" s="45">
        <v>2224.0802999999901</v>
      </c>
      <c r="AK478" s="46">
        <v>2504.0517999999802</v>
      </c>
      <c r="AL478" s="45">
        <v>6504.6157230095396</v>
      </c>
      <c r="AM478" s="46">
        <v>4849.58472349969</v>
      </c>
      <c r="AN478" s="45">
        <v>3233.3586214759998</v>
      </c>
      <c r="AO478" s="46">
        <v>2628.0468858986601</v>
      </c>
      <c r="AP478" s="45">
        <v>444926.52</v>
      </c>
      <c r="AQ478" s="46">
        <v>313324.57</v>
      </c>
      <c r="AR478" s="45">
        <v>1200221.44</v>
      </c>
      <c r="AS478" s="46">
        <v>915521.84</v>
      </c>
      <c r="AT478" s="45">
        <v>2638626.21</v>
      </c>
      <c r="AU478" s="46">
        <v>1998049.54</v>
      </c>
      <c r="AV478" s="45">
        <v>11667565.43</v>
      </c>
      <c r="AW478" s="46">
        <v>6982034.9900000002</v>
      </c>
    </row>
    <row r="479" spans="1:49" x14ac:dyDescent="0.25">
      <c r="A479" s="31">
        <v>44322</v>
      </c>
      <c r="B479" s="45">
        <v>1709.11466847972</v>
      </c>
      <c r="C479" s="46">
        <v>1576.67384752099</v>
      </c>
      <c r="D479" s="45">
        <v>2945.47259999998</v>
      </c>
      <c r="E479" s="46">
        <v>3629.8347000000099</v>
      </c>
      <c r="F479" s="45">
        <v>2417.6174500000002</v>
      </c>
      <c r="G479" s="46">
        <v>2314.8837000000099</v>
      </c>
      <c r="H479" s="45">
        <v>3195.9323924524201</v>
      </c>
      <c r="I479" s="46">
        <v>3932.96465951555</v>
      </c>
      <c r="J479" s="45">
        <v>1300.7775999999999</v>
      </c>
      <c r="K479" s="46">
        <v>1414.1406999999899</v>
      </c>
      <c r="L479" s="45">
        <v>1966.3594572424199</v>
      </c>
      <c r="M479" s="46">
        <v>2226.2084334091501</v>
      </c>
      <c r="N479" s="45">
        <v>2580.9660496644401</v>
      </c>
      <c r="O479" s="46">
        <v>2267.2008202718998</v>
      </c>
      <c r="P479" s="45">
        <v>29417.6090214699</v>
      </c>
      <c r="Q479" s="46">
        <v>22860.924608769899</v>
      </c>
      <c r="R479" s="45">
        <v>595.27689755046504</v>
      </c>
      <c r="S479" s="46">
        <v>514.34804398534004</v>
      </c>
      <c r="T479" s="45">
        <v>2957.9671139096899</v>
      </c>
      <c r="U479" s="46">
        <v>2524.4369916293299</v>
      </c>
      <c r="V479" s="45">
        <v>2372.4315499999898</v>
      </c>
      <c r="W479" s="46">
        <v>2630.5505499999899</v>
      </c>
      <c r="X479" s="45">
        <v>974.69124999999303</v>
      </c>
      <c r="Y479" s="46">
        <v>1115.4586999999999</v>
      </c>
      <c r="Z479" s="45">
        <v>254.76410000000001</v>
      </c>
      <c r="AA479" s="46">
        <v>319.20595000000401</v>
      </c>
      <c r="AB479" s="45">
        <v>6495.6852462382203</v>
      </c>
      <c r="AC479" s="46">
        <v>6873.1849722801198</v>
      </c>
      <c r="AD479" s="45">
        <v>5095.0385795804204</v>
      </c>
      <c r="AE479" s="46">
        <v>4461.4134383883302</v>
      </c>
      <c r="AF479" s="45">
        <v>2510.9665070612</v>
      </c>
      <c r="AG479" s="46">
        <v>1742.01656625333</v>
      </c>
      <c r="AH479" s="45">
        <v>5215.2841916050702</v>
      </c>
      <c r="AI479" s="46">
        <v>3628.6762509568998</v>
      </c>
      <c r="AJ479" s="45">
        <v>2224.7716999999898</v>
      </c>
      <c r="AK479" s="46">
        <v>2504.8301500000098</v>
      </c>
      <c r="AL479" s="45">
        <v>6505.0934141976304</v>
      </c>
      <c r="AM479" s="46">
        <v>4850.5158096638797</v>
      </c>
      <c r="AN479" s="45">
        <v>3234.8702241413298</v>
      </c>
      <c r="AO479" s="46">
        <v>2629.27550754</v>
      </c>
      <c r="AP479" s="45">
        <v>445493.28</v>
      </c>
      <c r="AQ479" s="46">
        <v>313206.99</v>
      </c>
      <c r="AR479" s="45">
        <v>1200801.08</v>
      </c>
      <c r="AS479" s="46">
        <v>915253.31</v>
      </c>
      <c r="AT479" s="45">
        <v>2639964.25</v>
      </c>
      <c r="AU479" s="46">
        <v>1997687.09</v>
      </c>
      <c r="AV479" s="45">
        <v>11672498.27</v>
      </c>
      <c r="AW479" s="46">
        <v>6984697.8799999999</v>
      </c>
    </row>
    <row r="480" spans="1:49" x14ac:dyDescent="0.25">
      <c r="A480" s="31">
        <v>44323</v>
      </c>
      <c r="B480" s="45">
        <v>1708.49521685122</v>
      </c>
      <c r="C480" s="46">
        <v>1576.5343003590301</v>
      </c>
      <c r="D480" s="45">
        <v>2936.5230000000101</v>
      </c>
      <c r="E480" s="46">
        <v>3618.8053999999802</v>
      </c>
      <c r="F480" s="45">
        <v>2413.6445999999901</v>
      </c>
      <c r="G480" s="46">
        <v>2311.0788499999999</v>
      </c>
      <c r="H480" s="45">
        <v>3139.3039095579902</v>
      </c>
      <c r="I480" s="46">
        <v>3917.79202386716</v>
      </c>
      <c r="J480" s="45">
        <v>1299.9715999999901</v>
      </c>
      <c r="K480" s="46">
        <v>1413.2652</v>
      </c>
      <c r="L480" s="45">
        <v>1967.8654459505899</v>
      </c>
      <c r="M480" s="46">
        <v>2228.0215754604101</v>
      </c>
      <c r="N480" s="45">
        <v>2596.8434965423298</v>
      </c>
      <c r="O480" s="46">
        <v>2281.1648229123898</v>
      </c>
      <c r="P480" s="45">
        <v>29820.9086887333</v>
      </c>
      <c r="Q480" s="46">
        <v>23174.3356601466</v>
      </c>
      <c r="R480" s="45">
        <v>576.57230821189398</v>
      </c>
      <c r="S480" s="46">
        <v>512.64651194877297</v>
      </c>
      <c r="T480" s="45">
        <v>2968.0082956331098</v>
      </c>
      <c r="U480" s="46">
        <v>2550.51456998</v>
      </c>
      <c r="V480" s="45">
        <v>2370.7628999999902</v>
      </c>
      <c r="W480" s="46">
        <v>2628.7000000000098</v>
      </c>
      <c r="X480" s="45">
        <v>974.25769999998397</v>
      </c>
      <c r="Y480" s="46">
        <v>1114.96289999999</v>
      </c>
      <c r="Z480" s="45">
        <v>254.72999999999601</v>
      </c>
      <c r="AA480" s="46">
        <v>319.16340000000599</v>
      </c>
      <c r="AB480" s="45">
        <v>6484.8617531951704</v>
      </c>
      <c r="AC480" s="46">
        <v>6860.3298853194101</v>
      </c>
      <c r="AD480" s="45">
        <v>5172.88769094284</v>
      </c>
      <c r="AE480" s="46">
        <v>4529.58473181927</v>
      </c>
      <c r="AF480" s="45">
        <v>2529.1373633886901</v>
      </c>
      <c r="AG480" s="46">
        <v>1754.6229694133301</v>
      </c>
      <c r="AH480" s="45">
        <v>5300.6167845179098</v>
      </c>
      <c r="AI480" s="46">
        <v>3688.0487291291702</v>
      </c>
      <c r="AJ480" s="45">
        <v>2220.4850000000101</v>
      </c>
      <c r="AK480" s="46">
        <v>2500.00384999998</v>
      </c>
      <c r="AL480" s="45">
        <v>6534.4855613213604</v>
      </c>
      <c r="AM480" s="46">
        <v>4877.6135100726797</v>
      </c>
      <c r="AN480" s="45">
        <v>3263.7468477479902</v>
      </c>
      <c r="AO480" s="46">
        <v>2652.7461844986701</v>
      </c>
      <c r="AP480" s="45">
        <v>445437.25</v>
      </c>
      <c r="AQ480" s="46">
        <v>313084.87</v>
      </c>
      <c r="AR480" s="45">
        <v>1200584.81</v>
      </c>
      <c r="AS480" s="46">
        <v>914999.07</v>
      </c>
      <c r="AT480" s="45">
        <v>2639259.37</v>
      </c>
      <c r="AU480" s="46">
        <v>2001862.58</v>
      </c>
      <c r="AV480" s="45">
        <v>11680035.810000001</v>
      </c>
      <c r="AW480" s="46">
        <v>6989274.4400000004</v>
      </c>
    </row>
    <row r="481" spans="1:49" x14ac:dyDescent="0.25">
      <c r="A481" s="31">
        <v>44326</v>
      </c>
      <c r="B481" s="45">
        <v>1719.0583184608199</v>
      </c>
      <c r="C481" s="46">
        <v>1578.8406109950099</v>
      </c>
      <c r="D481" s="45">
        <v>2939.4450999999999</v>
      </c>
      <c r="E481" s="46">
        <v>3622.40694999998</v>
      </c>
      <c r="F481" s="45">
        <v>2416.4829499999901</v>
      </c>
      <c r="G481" s="46">
        <v>2313.79675</v>
      </c>
      <c r="H481" s="45">
        <v>3139.1829892669398</v>
      </c>
      <c r="I481" s="46">
        <v>3924.3999981293</v>
      </c>
      <c r="J481" s="45">
        <v>1300.5471</v>
      </c>
      <c r="K481" s="46">
        <v>1413.8904500000001</v>
      </c>
      <c r="L481" s="45">
        <v>1960.4078863847401</v>
      </c>
      <c r="M481" s="46">
        <v>2219.4825567084999</v>
      </c>
      <c r="N481" s="45">
        <v>2581.49896233446</v>
      </c>
      <c r="O481" s="46">
        <v>2267.6935673366102</v>
      </c>
      <c r="P481" s="45">
        <v>29877.137967123301</v>
      </c>
      <c r="Q481" s="46">
        <v>23218.0323851666</v>
      </c>
      <c r="R481" s="45">
        <v>589.312235846666</v>
      </c>
      <c r="S481" s="46">
        <v>522.74187337377896</v>
      </c>
      <c r="T481" s="45">
        <v>2996.8319660603302</v>
      </c>
      <c r="U481" s="46">
        <v>2551.150607696</v>
      </c>
      <c r="V481" s="45">
        <v>2368.25944999998</v>
      </c>
      <c r="W481" s="46">
        <v>2625.92425</v>
      </c>
      <c r="X481" s="45">
        <v>974.11305000002096</v>
      </c>
      <c r="Y481" s="46">
        <v>1114.79754999998</v>
      </c>
      <c r="Z481" s="45">
        <v>254.72999999999601</v>
      </c>
      <c r="AA481" s="46">
        <v>319.16340000000599</v>
      </c>
      <c r="AB481" s="45">
        <v>6466.3295874471896</v>
      </c>
      <c r="AC481" s="46">
        <v>6841.4816492948303</v>
      </c>
      <c r="AD481" s="45">
        <v>5032.7778133676302</v>
      </c>
      <c r="AE481" s="46">
        <v>4395.4797318008004</v>
      </c>
      <c r="AF481" s="45">
        <v>2528.3775037427799</v>
      </c>
      <c r="AG481" s="46">
        <v>1753.6891207199899</v>
      </c>
      <c r="AH481" s="45">
        <v>5255.6442924349703</v>
      </c>
      <c r="AI481" s="46">
        <v>3656.7578900093899</v>
      </c>
      <c r="AJ481" s="45">
        <v>2219.3784999999898</v>
      </c>
      <c r="AK481" s="46">
        <v>2498.7584000000002</v>
      </c>
      <c r="AL481" s="45">
        <v>6307.9087628950901</v>
      </c>
      <c r="AM481" s="46">
        <v>4865.4989782519397</v>
      </c>
      <c r="AN481" s="45">
        <v>3258.8146155413201</v>
      </c>
      <c r="AO481" s="46">
        <v>2648.73730697066</v>
      </c>
      <c r="AP481" s="45">
        <v>445402.25</v>
      </c>
      <c r="AQ481" s="46">
        <v>313207.11</v>
      </c>
      <c r="AR481" s="45">
        <v>1200534.69</v>
      </c>
      <c r="AS481" s="46">
        <v>915189.85</v>
      </c>
      <c r="AT481" s="45">
        <v>2638204.4300000002</v>
      </c>
      <c r="AU481" s="46">
        <v>1998099.19</v>
      </c>
      <c r="AV481" s="45">
        <v>11651416.75</v>
      </c>
      <c r="AW481" s="46">
        <v>6972083.1200000001</v>
      </c>
    </row>
    <row r="482" spans="1:49" x14ac:dyDescent="0.25">
      <c r="A482" s="31">
        <v>44327</v>
      </c>
      <c r="B482" s="45">
        <v>1704.5806567044799</v>
      </c>
      <c r="C482" s="46">
        <v>1565.9741681544201</v>
      </c>
      <c r="D482" s="45">
        <v>2927.0246499999898</v>
      </c>
      <c r="E482" s="46">
        <v>3607.1005500000001</v>
      </c>
      <c r="F482" s="45">
        <v>2411.7526499999899</v>
      </c>
      <c r="G482" s="46">
        <v>2309.2673500000001</v>
      </c>
      <c r="H482" s="45">
        <v>3117.3182188717301</v>
      </c>
      <c r="I482" s="46">
        <v>3901.9830767849699</v>
      </c>
      <c r="J482" s="45">
        <v>1299.62669999999</v>
      </c>
      <c r="K482" s="46">
        <v>1412.8897999999999</v>
      </c>
      <c r="L482" s="45">
        <v>1963.8758423008401</v>
      </c>
      <c r="M482" s="46">
        <v>2223.4667552158899</v>
      </c>
      <c r="N482" s="45">
        <v>2580.8030401247802</v>
      </c>
      <c r="O482" s="46">
        <v>2267.0637932182099</v>
      </c>
      <c r="P482" s="45">
        <v>29256.676927513301</v>
      </c>
      <c r="Q482" s="46">
        <v>22735.861553750001</v>
      </c>
      <c r="R482" s="45">
        <v>582.49580755333295</v>
      </c>
      <c r="S482" s="46">
        <v>514.61907816539997</v>
      </c>
      <c r="T482" s="45">
        <v>2913.7630051660399</v>
      </c>
      <c r="U482" s="46">
        <v>2494.543180316</v>
      </c>
      <c r="V482" s="45">
        <v>2356.57734999999</v>
      </c>
      <c r="W482" s="46">
        <v>2612.9713500000098</v>
      </c>
      <c r="X482" s="45">
        <v>972.01814999999203</v>
      </c>
      <c r="Y482" s="46">
        <v>1112.4004500000001</v>
      </c>
      <c r="Z482" s="45">
        <v>254.662199999997</v>
      </c>
      <c r="AA482" s="46">
        <v>319.07785000000501</v>
      </c>
      <c r="AB482" s="45">
        <v>6391.5219691743596</v>
      </c>
      <c r="AC482" s="46">
        <v>6763.2675677672996</v>
      </c>
      <c r="AD482" s="45">
        <v>4938.0644899026101</v>
      </c>
      <c r="AE482" s="46">
        <v>4338.0977550129901</v>
      </c>
      <c r="AF482" s="45">
        <v>2477.95707595064</v>
      </c>
      <c r="AG482" s="46">
        <v>1718.20448935999</v>
      </c>
      <c r="AH482" s="45">
        <v>5148.7315857791</v>
      </c>
      <c r="AI482" s="46">
        <v>3582.3704577523899</v>
      </c>
      <c r="AJ482" s="45">
        <v>2208.4549000000002</v>
      </c>
      <c r="AK482" s="46">
        <v>2486.4589999999798</v>
      </c>
      <c r="AL482" s="45">
        <v>6209.9056349073899</v>
      </c>
      <c r="AM482" s="46">
        <v>4790.5007036994703</v>
      </c>
      <c r="AN482" s="45">
        <v>3203.9923199546602</v>
      </c>
      <c r="AO482" s="46">
        <v>2604.17820405467</v>
      </c>
      <c r="AP482" s="45">
        <v>444415.77</v>
      </c>
      <c r="AQ482" s="46">
        <v>313570.14</v>
      </c>
      <c r="AR482" s="45">
        <v>1199403.95</v>
      </c>
      <c r="AS482" s="46">
        <v>915157.07</v>
      </c>
      <c r="AT482" s="45">
        <v>2631493.98</v>
      </c>
      <c r="AU482" s="46">
        <v>1984521.23</v>
      </c>
      <c r="AV482" s="45">
        <v>11561001.51</v>
      </c>
      <c r="AW482" s="46">
        <v>6919592.0300000003</v>
      </c>
    </row>
    <row r="483" spans="1:49" x14ac:dyDescent="0.25">
      <c r="A483" s="31">
        <v>44328</v>
      </c>
      <c r="B483" s="45">
        <v>1699.87582867386</v>
      </c>
      <c r="C483" s="46">
        <v>1568.86322182256</v>
      </c>
      <c r="D483" s="45">
        <v>2916.9790499999799</v>
      </c>
      <c r="E483" s="46">
        <v>3594.7206500000102</v>
      </c>
      <c r="F483" s="45">
        <v>2409.1035999999899</v>
      </c>
      <c r="G483" s="46">
        <v>2306.7309</v>
      </c>
      <c r="H483" s="45">
        <v>3105.4875358081199</v>
      </c>
      <c r="I483" s="46">
        <v>3854.0942500000001</v>
      </c>
      <c r="J483" s="45">
        <v>1299.28134999999</v>
      </c>
      <c r="K483" s="46">
        <v>1412.5144499999999</v>
      </c>
      <c r="L483" s="45">
        <v>1964.9052003342599</v>
      </c>
      <c r="M483" s="46">
        <v>2224.5851435725199</v>
      </c>
      <c r="N483" s="45">
        <v>2584.17939725928</v>
      </c>
      <c r="O483" s="46">
        <v>2270.0189047143799</v>
      </c>
      <c r="P483" s="45">
        <v>29386.5859575133</v>
      </c>
      <c r="Q483" s="46">
        <v>22836.816073120001</v>
      </c>
      <c r="R483" s="45">
        <v>591.79095535333295</v>
      </c>
      <c r="S483" s="46">
        <v>519.18891323259197</v>
      </c>
      <c r="T483" s="45">
        <v>2918.09106195704</v>
      </c>
      <c r="U483" s="46">
        <v>2503.4477174213298</v>
      </c>
      <c r="V483" s="45">
        <v>2349.4845999999998</v>
      </c>
      <c r="W483" s="46">
        <v>2605.1067499999999</v>
      </c>
      <c r="X483" s="45">
        <v>970.86269999999001</v>
      </c>
      <c r="Y483" s="46">
        <v>1111.0776499999999</v>
      </c>
      <c r="Z483" s="45">
        <v>254.593950000001</v>
      </c>
      <c r="AA483" s="46">
        <v>318.99230000001</v>
      </c>
      <c r="AB483" s="45">
        <v>6365.5477071942496</v>
      </c>
      <c r="AC483" s="46">
        <v>6717.6912674577197</v>
      </c>
      <c r="AD483" s="45">
        <v>4859.2124128144997</v>
      </c>
      <c r="AE483" s="46">
        <v>4268.8304570841801</v>
      </c>
      <c r="AF483" s="45">
        <v>2473.2435526915901</v>
      </c>
      <c r="AG483" s="46">
        <v>1714.93614977333</v>
      </c>
      <c r="AH483" s="45">
        <v>5122.3785506927397</v>
      </c>
      <c r="AI483" s="46">
        <v>3564.0346172894701</v>
      </c>
      <c r="AJ483" s="45">
        <v>2201.5405000000001</v>
      </c>
      <c r="AK483" s="46">
        <v>2478.6751999999901</v>
      </c>
      <c r="AL483" s="45">
        <v>6239.2264119031697</v>
      </c>
      <c r="AM483" s="46">
        <v>4828.1334716371703</v>
      </c>
      <c r="AN483" s="45">
        <v>3205.0000588706598</v>
      </c>
      <c r="AO483" s="46">
        <v>2604.997283612</v>
      </c>
      <c r="AP483" s="45">
        <v>444870.52</v>
      </c>
      <c r="AQ483" s="46">
        <v>313283.03999999998</v>
      </c>
      <c r="AR483" s="45">
        <v>1198897.8400000001</v>
      </c>
      <c r="AS483" s="46">
        <v>914257.83</v>
      </c>
      <c r="AT483" s="45">
        <v>2630721.9300000002</v>
      </c>
      <c r="AU483" s="46">
        <v>1988070.94</v>
      </c>
      <c r="AV483" s="45">
        <v>11552071.560000001</v>
      </c>
      <c r="AW483" s="46">
        <v>6913451.4500000002</v>
      </c>
    </row>
    <row r="484" spans="1:49" x14ac:dyDescent="0.25">
      <c r="A484" s="31">
        <v>44329</v>
      </c>
      <c r="B484" s="45">
        <v>1700.8090978098601</v>
      </c>
      <c r="C484" s="46">
        <v>1570.0543194033401</v>
      </c>
      <c r="D484" s="45">
        <v>2913.1431500000099</v>
      </c>
      <c r="E484" s="46">
        <v>3589.9936499999899</v>
      </c>
      <c r="F484" s="45">
        <v>2406.45459999999</v>
      </c>
      <c r="G484" s="46">
        <v>2304.1949</v>
      </c>
      <c r="H484" s="45">
        <v>3080.9275024100598</v>
      </c>
      <c r="I484" s="46">
        <v>3846.95974999999</v>
      </c>
      <c r="J484" s="45">
        <v>1299.0513000000001</v>
      </c>
      <c r="K484" s="46">
        <v>1412.26414999999</v>
      </c>
      <c r="L484" s="45">
        <v>1965.42967310159</v>
      </c>
      <c r="M484" s="46">
        <v>2225.1911332955401</v>
      </c>
      <c r="N484" s="45">
        <v>2581.44404715971</v>
      </c>
      <c r="O484" s="46">
        <v>2267.6208124004802</v>
      </c>
      <c r="P484" s="45">
        <v>29433.120545913302</v>
      </c>
      <c r="Q484" s="46">
        <v>22872.978890866601</v>
      </c>
      <c r="R484" s="45">
        <v>586.83352981333303</v>
      </c>
      <c r="S484" s="46">
        <v>512.25902031455496</v>
      </c>
      <c r="T484" s="45">
        <v>2931.8658796745599</v>
      </c>
      <c r="U484" s="46">
        <v>2505.9918722573302</v>
      </c>
      <c r="V484" s="45">
        <v>2348.78934999998</v>
      </c>
      <c r="W484" s="46">
        <v>2604.3357999999998</v>
      </c>
      <c r="X484" s="45">
        <v>970.64614999999696</v>
      </c>
      <c r="Y484" s="46">
        <v>1110.8295499999999</v>
      </c>
      <c r="Z484" s="45">
        <v>254.593950000001</v>
      </c>
      <c r="AA484" s="46">
        <v>318.99230000001</v>
      </c>
      <c r="AB484" s="45">
        <v>6376.6849373978102</v>
      </c>
      <c r="AC484" s="46">
        <v>6729.2378411582904</v>
      </c>
      <c r="AD484" s="45">
        <v>5004.9675697511202</v>
      </c>
      <c r="AE484" s="46">
        <v>4259.7242766487498</v>
      </c>
      <c r="AF484" s="45">
        <v>2469.96594006849</v>
      </c>
      <c r="AG484" s="46">
        <v>1714.2358254799999</v>
      </c>
      <c r="AH484" s="45">
        <v>5131.5477738956697</v>
      </c>
      <c r="AI484" s="46">
        <v>3570.4143524031501</v>
      </c>
      <c r="AJ484" s="45">
        <v>2200.0196999999898</v>
      </c>
      <c r="AK484" s="46">
        <v>2476.9626499999999</v>
      </c>
      <c r="AL484" s="45">
        <v>6243.7825615188103</v>
      </c>
      <c r="AM484" s="46">
        <v>4830.7766103970798</v>
      </c>
      <c r="AN484" s="45">
        <v>3211.4084120999901</v>
      </c>
      <c r="AO484" s="46">
        <v>2610.2059409919998</v>
      </c>
      <c r="AP484" s="45">
        <v>445422.94</v>
      </c>
      <c r="AQ484" s="46">
        <v>313155.19</v>
      </c>
      <c r="AR484" s="45">
        <v>1199222.9099999999</v>
      </c>
      <c r="AS484" s="46">
        <v>913745.34</v>
      </c>
      <c r="AT484" s="45">
        <v>2631233.7799999998</v>
      </c>
      <c r="AU484" s="46">
        <v>1987286.4</v>
      </c>
      <c r="AV484" s="45">
        <v>11593900.9</v>
      </c>
      <c r="AW484" s="46">
        <v>6937753.8399999999</v>
      </c>
    </row>
    <row r="485" spans="1:49" x14ac:dyDescent="0.25">
      <c r="A485" s="31">
        <v>44330</v>
      </c>
      <c r="B485" s="45">
        <v>1703.84523942687</v>
      </c>
      <c r="C485" s="46">
        <v>1566.97790158051</v>
      </c>
      <c r="D485" s="45">
        <v>2910.4032999999999</v>
      </c>
      <c r="E485" s="46">
        <v>3586.61734999998</v>
      </c>
      <c r="F485" s="45">
        <v>2404.5630000000001</v>
      </c>
      <c r="G485" s="46">
        <v>2302.3834499999998</v>
      </c>
      <c r="H485" s="45">
        <v>3052.6302139762101</v>
      </c>
      <c r="I485" s="46">
        <v>3841.6739499999999</v>
      </c>
      <c r="J485" s="45">
        <v>1298.70594999999</v>
      </c>
      <c r="K485" s="46">
        <v>1411.8887499999901</v>
      </c>
      <c r="L485" s="45">
        <v>1964.6180434459</v>
      </c>
      <c r="M485" s="46">
        <v>2224.30520041306</v>
      </c>
      <c r="N485" s="45">
        <v>2582.4154950071302</v>
      </c>
      <c r="O485" s="46">
        <v>2268.4957321448401</v>
      </c>
      <c r="P485" s="45">
        <v>29873.26008978</v>
      </c>
      <c r="Q485" s="46">
        <v>23215.0188225766</v>
      </c>
      <c r="R485" s="45">
        <v>598.60738683999898</v>
      </c>
      <c r="S485" s="46">
        <v>519.36749426690403</v>
      </c>
      <c r="T485" s="45">
        <v>2989.6189563551402</v>
      </c>
      <c r="U485" s="46">
        <v>2547.9704171999902</v>
      </c>
      <c r="V485" s="45">
        <v>2350.0408499999799</v>
      </c>
      <c r="W485" s="46">
        <v>2605.72345000002</v>
      </c>
      <c r="X485" s="45">
        <v>970.71849999998506</v>
      </c>
      <c r="Y485" s="46">
        <v>1110.9122500000101</v>
      </c>
      <c r="Z485" s="45">
        <v>254.60535000000201</v>
      </c>
      <c r="AA485" s="46">
        <v>319.00709999999299</v>
      </c>
      <c r="AB485" s="45">
        <v>6383.8527872489203</v>
      </c>
      <c r="AC485" s="46">
        <v>6737.1660249664301</v>
      </c>
      <c r="AD485" s="45">
        <v>5076.79873656575</v>
      </c>
      <c r="AE485" s="46">
        <v>4312.9766348666599</v>
      </c>
      <c r="AF485" s="45">
        <v>2501.0076639287499</v>
      </c>
      <c r="AG485" s="46">
        <v>1730.8108925199999</v>
      </c>
      <c r="AH485" s="45">
        <v>5192.9063317210303</v>
      </c>
      <c r="AI485" s="46">
        <v>3613.1062448625398</v>
      </c>
      <c r="AJ485" s="45">
        <v>2200.5724999999802</v>
      </c>
      <c r="AK485" s="46">
        <v>2477.5851500000099</v>
      </c>
      <c r="AL485" s="45">
        <v>6292.1976857388299</v>
      </c>
      <c r="AM485" s="46">
        <v>4869.36507990469</v>
      </c>
      <c r="AN485" s="45">
        <v>3257.5726862106599</v>
      </c>
      <c r="AO485" s="46">
        <v>2647.7278786133302</v>
      </c>
      <c r="AP485" s="45">
        <v>445379.55</v>
      </c>
      <c r="AQ485" s="46">
        <v>313042.64</v>
      </c>
      <c r="AR485" s="45">
        <v>1199300.1299999999</v>
      </c>
      <c r="AS485" s="46">
        <v>913753.84</v>
      </c>
      <c r="AT485" s="45">
        <v>2632072.12</v>
      </c>
      <c r="AU485" s="46">
        <v>2009019.76</v>
      </c>
      <c r="AV485" s="45">
        <v>11597778.050000001</v>
      </c>
      <c r="AW485" s="46">
        <v>6940198.96</v>
      </c>
    </row>
    <row r="486" spans="1:49" x14ac:dyDescent="0.25">
      <c r="A486" s="31">
        <v>44333</v>
      </c>
      <c r="B486" s="45">
        <v>1659.10800973295</v>
      </c>
      <c r="C486" s="46">
        <v>1564.58598596263</v>
      </c>
      <c r="D486" s="45">
        <v>2904.19309999999</v>
      </c>
      <c r="E486" s="46">
        <v>3578.9639499999998</v>
      </c>
      <c r="F486" s="45">
        <v>2402.8598000000002</v>
      </c>
      <c r="G486" s="46">
        <v>2300.7529999999902</v>
      </c>
      <c r="H486" s="45">
        <v>3044.4425489021901</v>
      </c>
      <c r="I486" s="46">
        <v>3831.36824999998</v>
      </c>
      <c r="J486" s="45">
        <v>1298.36104999999</v>
      </c>
      <c r="K486" s="46">
        <v>1411.5137999999999</v>
      </c>
      <c r="L486" s="45">
        <v>1964.09272497657</v>
      </c>
      <c r="M486" s="46">
        <v>2223.6543086464499</v>
      </c>
      <c r="N486" s="45">
        <v>2582.02440465464</v>
      </c>
      <c r="O486" s="46">
        <v>2268.1090856919</v>
      </c>
      <c r="P486" s="45">
        <v>29861.626442680001</v>
      </c>
      <c r="Q486" s="46">
        <v>23205.978119736599</v>
      </c>
      <c r="R486" s="45">
        <v>598.60738683999898</v>
      </c>
      <c r="S486" s="46">
        <v>516.79928271316203</v>
      </c>
      <c r="T486" s="45">
        <v>2982.8089468697199</v>
      </c>
      <c r="U486" s="46">
        <v>2544.1541856546601</v>
      </c>
      <c r="V486" s="45">
        <v>2348.3721500000001</v>
      </c>
      <c r="W486" s="46">
        <v>2603.8733999999799</v>
      </c>
      <c r="X486" s="45">
        <v>970.64614999999696</v>
      </c>
      <c r="Y486" s="46">
        <v>1110.8295499999999</v>
      </c>
      <c r="Z486" s="45">
        <v>254.60535000000201</v>
      </c>
      <c r="AA486" s="46">
        <v>319.00709999999299</v>
      </c>
      <c r="AB486" s="45">
        <v>6270.6006614459602</v>
      </c>
      <c r="AC486" s="46">
        <v>6723.4569740057204</v>
      </c>
      <c r="AD486" s="45">
        <v>5054.6837025402701</v>
      </c>
      <c r="AE486" s="46">
        <v>4293.9908220697598</v>
      </c>
      <c r="AF486" s="45">
        <v>2492.23684395073</v>
      </c>
      <c r="AG486" s="46">
        <v>1724.74114158666</v>
      </c>
      <c r="AH486" s="45">
        <v>5170.7926087052801</v>
      </c>
      <c r="AI486" s="46">
        <v>3597.7200188509701</v>
      </c>
      <c r="AJ486" s="45">
        <v>2196.56249999999</v>
      </c>
      <c r="AK486" s="46">
        <v>2473.0704999999998</v>
      </c>
      <c r="AL486" s="45">
        <v>6290.0847133828802</v>
      </c>
      <c r="AM486" s="46">
        <v>4878.5826817275301</v>
      </c>
      <c r="AN486" s="45">
        <v>3250.8378807786598</v>
      </c>
      <c r="AO486" s="46">
        <v>2642.25388490266</v>
      </c>
      <c r="AP486" s="45">
        <v>445342.11</v>
      </c>
      <c r="AQ486" s="46">
        <v>313163.09000000003</v>
      </c>
      <c r="AR486" s="45">
        <v>1199270.23</v>
      </c>
      <c r="AS486" s="46">
        <v>913977.84</v>
      </c>
      <c r="AT486" s="45">
        <v>2631337.94</v>
      </c>
      <c r="AU486" s="46">
        <v>1990309.66</v>
      </c>
      <c r="AV486" s="45">
        <v>11572596.460000001</v>
      </c>
      <c r="AW486" s="46">
        <v>6925233</v>
      </c>
    </row>
    <row r="487" spans="1:49" x14ac:dyDescent="0.25">
      <c r="A487" s="31">
        <v>44334</v>
      </c>
      <c r="B487" s="45">
        <v>1658.0157233231</v>
      </c>
      <c r="C487" s="46">
        <v>1563.65928837358</v>
      </c>
      <c r="D487" s="45">
        <v>2908.3944499999898</v>
      </c>
      <c r="E487" s="46">
        <v>3584.1412500000001</v>
      </c>
      <c r="F487" s="45">
        <v>2404.3733000000002</v>
      </c>
      <c r="G487" s="46">
        <v>2302.2019500000001</v>
      </c>
      <c r="H487" s="45">
        <v>3045.7305698387299</v>
      </c>
      <c r="I487" s="46">
        <v>3837.7102500000001</v>
      </c>
      <c r="J487" s="45">
        <v>1298.9364499999899</v>
      </c>
      <c r="K487" s="46">
        <v>1412.13905</v>
      </c>
      <c r="L487" s="45">
        <v>1966.38224851677</v>
      </c>
      <c r="M487" s="46">
        <v>2226.3037661502799</v>
      </c>
      <c r="N487" s="45">
        <v>2582.0260045844602</v>
      </c>
      <c r="O487" s="46">
        <v>2268.1241090789499</v>
      </c>
      <c r="P487" s="45">
        <v>29869.3822057</v>
      </c>
      <c r="Q487" s="46">
        <v>23212.00525839</v>
      </c>
      <c r="R487" s="45">
        <v>602.94513923999898</v>
      </c>
      <c r="S487" s="46">
        <v>516.88612874520697</v>
      </c>
      <c r="T487" s="45">
        <v>2976.3983272045998</v>
      </c>
      <c r="U487" s="46">
        <v>2547.3343788453299</v>
      </c>
      <c r="V487" s="45">
        <v>2347.8159499999902</v>
      </c>
      <c r="W487" s="46">
        <v>2603.2562499999899</v>
      </c>
      <c r="X487" s="45">
        <v>970.501500000021</v>
      </c>
      <c r="Y487" s="46">
        <v>1110.6641499999801</v>
      </c>
      <c r="Z487" s="45">
        <v>254.60535000000201</v>
      </c>
      <c r="AA487" s="46">
        <v>319.00709999999299</v>
      </c>
      <c r="AB487" s="45">
        <v>6260.6099026601796</v>
      </c>
      <c r="AC487" s="46">
        <v>6713.0968299530796</v>
      </c>
      <c r="AD487" s="45">
        <v>5097.2818524108998</v>
      </c>
      <c r="AE487" s="46">
        <v>4357.8677049889202</v>
      </c>
      <c r="AF487" s="45">
        <v>2495.2170206993401</v>
      </c>
      <c r="AG487" s="46">
        <v>1726.3752876266601</v>
      </c>
      <c r="AH487" s="45">
        <v>5169.0024873955799</v>
      </c>
      <c r="AI487" s="46">
        <v>3596.4744900493702</v>
      </c>
      <c r="AJ487" s="45">
        <v>2197.2538</v>
      </c>
      <c r="AK487" s="46">
        <v>2473.8488499999899</v>
      </c>
      <c r="AL487" s="45">
        <v>6284.16079284233</v>
      </c>
      <c r="AM487" s="46">
        <v>4873.2354332259001</v>
      </c>
      <c r="AN487" s="45">
        <v>3249.8301451959901</v>
      </c>
      <c r="AO487" s="46">
        <v>2641.43480534533</v>
      </c>
      <c r="AP487" s="45">
        <v>444377.32</v>
      </c>
      <c r="AQ487" s="46">
        <v>313541.84999999998</v>
      </c>
      <c r="AR487" s="45">
        <v>1198739</v>
      </c>
      <c r="AS487" s="46">
        <v>914524.63</v>
      </c>
      <c r="AT487" s="45">
        <v>2627847.4</v>
      </c>
      <c r="AU487" s="46">
        <v>2021921.38</v>
      </c>
      <c r="AV487" s="45">
        <v>11523384.800000001</v>
      </c>
      <c r="AW487" s="46">
        <v>6897159.2599999998</v>
      </c>
    </row>
    <row r="488" spans="1:49" x14ac:dyDescent="0.25">
      <c r="A488" s="31">
        <v>44335</v>
      </c>
      <c r="B488" s="45">
        <v>1653.4814714540901</v>
      </c>
      <c r="C488" s="46">
        <v>1559.0044594660801</v>
      </c>
      <c r="D488" s="45">
        <v>2905.8373499999998</v>
      </c>
      <c r="E488" s="46">
        <v>3580.99009999999</v>
      </c>
      <c r="F488" s="45">
        <v>2402.4817499999899</v>
      </c>
      <c r="G488" s="46">
        <v>2300.39049999998</v>
      </c>
      <c r="H488" s="45">
        <v>3035.4074267609899</v>
      </c>
      <c r="I488" s="46">
        <v>3831.36824999998</v>
      </c>
      <c r="J488" s="45">
        <v>1298.5910999999901</v>
      </c>
      <c r="K488" s="46">
        <v>1411.76405</v>
      </c>
      <c r="L488" s="45">
        <v>1966.07696221797</v>
      </c>
      <c r="M488" s="46">
        <v>2225.9746791437801</v>
      </c>
      <c r="N488" s="45">
        <v>2581.4339217826</v>
      </c>
      <c r="O488" s="46">
        <v>2267.59407565334</v>
      </c>
      <c r="P488" s="45">
        <v>29322.600917700001</v>
      </c>
      <c r="Q488" s="46">
        <v>22787.092201113301</v>
      </c>
      <c r="R488" s="45">
        <v>589.93190898666603</v>
      </c>
      <c r="S488" s="46">
        <v>503.36732330190199</v>
      </c>
      <c r="T488" s="45">
        <v>2910.6712097544601</v>
      </c>
      <c r="U488" s="46">
        <v>2499.6314852373298</v>
      </c>
      <c r="V488" s="45">
        <v>2348.9283500000001</v>
      </c>
      <c r="W488" s="46">
        <v>2604.4900499999899</v>
      </c>
      <c r="X488" s="45">
        <v>970.501500000021</v>
      </c>
      <c r="Y488" s="46">
        <v>1110.6641499999801</v>
      </c>
      <c r="Z488" s="45">
        <v>254.61670000000001</v>
      </c>
      <c r="AA488" s="46">
        <v>319.02095000000003</v>
      </c>
      <c r="AB488" s="45">
        <v>6273.8833694171199</v>
      </c>
      <c r="AC488" s="46">
        <v>6728.5397259392303</v>
      </c>
      <c r="AD488" s="45">
        <v>5110.1946062913403</v>
      </c>
      <c r="AE488" s="46">
        <v>4328.2415786847296</v>
      </c>
      <c r="AF488" s="45">
        <v>2451.2788239899</v>
      </c>
      <c r="AG488" s="46">
        <v>1695.7931149466599</v>
      </c>
      <c r="AH488" s="45">
        <v>5084.7086332918998</v>
      </c>
      <c r="AI488" s="46">
        <v>3537.82474230357</v>
      </c>
      <c r="AJ488" s="45">
        <v>2197.6689999999999</v>
      </c>
      <c r="AK488" s="46">
        <v>2474.3159499999902</v>
      </c>
      <c r="AL488" s="45">
        <v>6201.3230677605097</v>
      </c>
      <c r="AM488" s="46">
        <v>4810.1481970704199</v>
      </c>
      <c r="AN488" s="45">
        <v>3201.54394768666</v>
      </c>
      <c r="AO488" s="46">
        <v>2602.1881845186599</v>
      </c>
      <c r="AP488" s="45">
        <v>444848.84</v>
      </c>
      <c r="AQ488" s="46">
        <v>313267.53999999998</v>
      </c>
      <c r="AR488" s="45">
        <v>1198576.44</v>
      </c>
      <c r="AS488" s="46">
        <v>913939.94</v>
      </c>
      <c r="AT488" s="45">
        <v>2629368.4300000002</v>
      </c>
      <c r="AU488" s="46">
        <v>2022763.66</v>
      </c>
      <c r="AV488" s="45">
        <v>11557457.85</v>
      </c>
      <c r="AW488" s="46">
        <v>6916621.9900000002</v>
      </c>
    </row>
    <row r="489" spans="1:49" x14ac:dyDescent="0.25">
      <c r="A489" s="31">
        <v>44336</v>
      </c>
      <c r="B489" s="45">
        <v>1657.1635525905999</v>
      </c>
      <c r="C489" s="46">
        <v>1562.5821034015601</v>
      </c>
      <c r="D489" s="45">
        <v>2913.3258999999998</v>
      </c>
      <c r="E489" s="46">
        <v>3590.2188499999902</v>
      </c>
      <c r="F489" s="45">
        <v>2407.21155</v>
      </c>
      <c r="G489" s="46">
        <v>2304.9194499999899</v>
      </c>
      <c r="H489" s="45">
        <v>3045.89053809388</v>
      </c>
      <c r="I489" s="46">
        <v>3848.8092999999999</v>
      </c>
      <c r="J489" s="45">
        <v>1299.5119500000001</v>
      </c>
      <c r="K489" s="46">
        <v>1412.7642499999899</v>
      </c>
      <c r="L489" s="45">
        <v>1963.5750721429099</v>
      </c>
      <c r="M489" s="46">
        <v>2223.11773451216</v>
      </c>
      <c r="N489" s="45">
        <v>2580.9224871506599</v>
      </c>
      <c r="O489" s="46">
        <v>2267.19830825694</v>
      </c>
      <c r="P489" s="45">
        <v>29737.534238799999</v>
      </c>
      <c r="Q489" s="46">
        <v>23109.54395019</v>
      </c>
      <c r="R489" s="45">
        <v>591.79095535333295</v>
      </c>
      <c r="S489" s="46">
        <v>502.94645204585697</v>
      </c>
      <c r="T489" s="45">
        <v>2961.4985053759601</v>
      </c>
      <c r="U489" s="46">
        <v>2534.6136081386599</v>
      </c>
      <c r="V489" s="45">
        <v>2348.0940000000001</v>
      </c>
      <c r="W489" s="46">
        <v>2603.5647999999901</v>
      </c>
      <c r="X489" s="45">
        <v>970.14075000001105</v>
      </c>
      <c r="Y489" s="46">
        <v>1110.2510999999899</v>
      </c>
      <c r="Z489" s="45">
        <v>254.593950000001</v>
      </c>
      <c r="AA489" s="46">
        <v>318.99230000001</v>
      </c>
      <c r="AB489" s="45">
        <v>6283.4961488810504</v>
      </c>
      <c r="AC489" s="46">
        <v>6739.2045901642796</v>
      </c>
      <c r="AD489" s="45">
        <v>5164.0591725228796</v>
      </c>
      <c r="AE489" s="46">
        <v>4373.6614361596203</v>
      </c>
      <c r="AF489" s="45">
        <v>2491.1194965549498</v>
      </c>
      <c r="AG489" s="46">
        <v>1724.2742339066599</v>
      </c>
      <c r="AH489" s="45">
        <v>5168.8367755729896</v>
      </c>
      <c r="AI489" s="46">
        <v>3596.3591943934898</v>
      </c>
      <c r="AJ489" s="45">
        <v>2200.9876999999801</v>
      </c>
      <c r="AK489" s="46">
        <v>2478.0522500000102</v>
      </c>
      <c r="AL489" s="45">
        <v>6270.3143587047798</v>
      </c>
      <c r="AM489" s="46">
        <v>4863.0041363795199</v>
      </c>
      <c r="AN489" s="45">
        <v>3247.0624206986699</v>
      </c>
      <c r="AO489" s="46">
        <v>2639.1852214813298</v>
      </c>
      <c r="AP489" s="45">
        <v>445397.67</v>
      </c>
      <c r="AQ489" s="46">
        <v>313137.11</v>
      </c>
      <c r="AR489" s="45">
        <v>1198825.31</v>
      </c>
      <c r="AS489" s="46">
        <v>913355.94</v>
      </c>
      <c r="AT489" s="45">
        <v>2629071.73</v>
      </c>
      <c r="AU489" s="46">
        <v>2022584.3200000001</v>
      </c>
      <c r="AV489" s="45">
        <v>11558079.77</v>
      </c>
      <c r="AW489" s="46">
        <v>6916592.4800000004</v>
      </c>
    </row>
    <row r="490" spans="1:49" x14ac:dyDescent="0.25">
      <c r="A490" s="31">
        <v>44337</v>
      </c>
      <c r="B490" s="45">
        <v>1664.44640471453</v>
      </c>
      <c r="C490" s="46">
        <v>1569.0664056334399</v>
      </c>
      <c r="D490" s="45">
        <v>2919.7183999999902</v>
      </c>
      <c r="E490" s="46">
        <v>3598.0969499999901</v>
      </c>
      <c r="F490" s="45">
        <v>2409.1035999999899</v>
      </c>
      <c r="G490" s="46">
        <v>2306.7309</v>
      </c>
      <c r="H490" s="45">
        <v>3051.2086627511999</v>
      </c>
      <c r="I490" s="46">
        <v>3856.7366999999999</v>
      </c>
      <c r="J490" s="45">
        <v>1299.62669999999</v>
      </c>
      <c r="K490" s="46">
        <v>1412.8897999999999</v>
      </c>
      <c r="L490" s="45">
        <v>1966.7599976756001</v>
      </c>
      <c r="M490" s="46">
        <v>2226.7134027350999</v>
      </c>
      <c r="N490" s="45">
        <v>2585.7592322954001</v>
      </c>
      <c r="O490" s="46">
        <v>2271.4157138179798</v>
      </c>
      <c r="P490" s="45">
        <v>29919.7946698466</v>
      </c>
      <c r="Q490" s="46">
        <v>23251.181631989999</v>
      </c>
      <c r="R490" s="45">
        <v>599.22707345333299</v>
      </c>
      <c r="S490" s="46">
        <v>506.90048883101002</v>
      </c>
      <c r="T490" s="45">
        <v>2969.7116054590701</v>
      </c>
      <c r="U490" s="46">
        <v>2554.96683988</v>
      </c>
      <c r="V490" s="45">
        <v>2352.2661499999799</v>
      </c>
      <c r="W490" s="46">
        <v>2608.1912000000102</v>
      </c>
      <c r="X490" s="45">
        <v>971.22390000000098</v>
      </c>
      <c r="Y490" s="46">
        <v>1111.4911999999899</v>
      </c>
      <c r="Z490" s="45">
        <v>254.628099999993</v>
      </c>
      <c r="AA490" s="46">
        <v>319.03530000000598</v>
      </c>
      <c r="AB490" s="45">
        <v>6300.5630251141401</v>
      </c>
      <c r="AC490" s="46">
        <v>6758.73879389382</v>
      </c>
      <c r="AD490" s="45">
        <v>5118.0439827648097</v>
      </c>
      <c r="AE490" s="46">
        <v>4337.3282604136202</v>
      </c>
      <c r="AF490" s="45">
        <v>2504.5668795879601</v>
      </c>
      <c r="AG490" s="46">
        <v>1733.1453898</v>
      </c>
      <c r="AH490" s="45">
        <v>5192.2334331030297</v>
      </c>
      <c r="AI490" s="46">
        <v>3612.6380550556901</v>
      </c>
      <c r="AJ490" s="45">
        <v>2204.8591999999799</v>
      </c>
      <c r="AK490" s="46">
        <v>2482.4114500000101</v>
      </c>
      <c r="AL490" s="45">
        <v>6339.4217160077096</v>
      </c>
      <c r="AM490" s="46">
        <v>4915.8298950567396</v>
      </c>
      <c r="AN490" s="45">
        <v>3265.4713523253299</v>
      </c>
      <c r="AO490" s="46">
        <v>2654.1478490720001</v>
      </c>
      <c r="AP490" s="45">
        <v>445363.07</v>
      </c>
      <c r="AQ490" s="46">
        <v>313031.09999999998</v>
      </c>
      <c r="AR490" s="45">
        <v>1199265.68</v>
      </c>
      <c r="AS490" s="46">
        <v>913723.81</v>
      </c>
      <c r="AT490" s="45">
        <v>2631663.52</v>
      </c>
      <c r="AU490" s="46">
        <v>2019219.88</v>
      </c>
      <c r="AV490" s="45">
        <v>11605640.970000001</v>
      </c>
      <c r="AW490" s="46">
        <v>6944954.5099999998</v>
      </c>
    </row>
    <row r="491" spans="1:49" x14ac:dyDescent="0.25">
      <c r="A491" s="31">
        <v>44340</v>
      </c>
      <c r="B491" s="45">
        <v>1661.42396482967</v>
      </c>
      <c r="C491" s="46">
        <v>1566.31688719874</v>
      </c>
      <c r="D491" s="45">
        <v>2923.5542999999998</v>
      </c>
      <c r="E491" s="46">
        <v>3602.82349999999</v>
      </c>
      <c r="F491" s="45">
        <v>2410.61715</v>
      </c>
      <c r="G491" s="46">
        <v>2308.1803500000001</v>
      </c>
      <c r="H491" s="45">
        <v>3053.3334092812202</v>
      </c>
      <c r="I491" s="46">
        <v>3861.2291499999901</v>
      </c>
      <c r="J491" s="45">
        <v>1300.08689999999</v>
      </c>
      <c r="K491" s="46">
        <v>1413.3903499999899</v>
      </c>
      <c r="L491" s="45">
        <v>1963.3932764696301</v>
      </c>
      <c r="M491" s="46">
        <v>2222.8828460945701</v>
      </c>
      <c r="N491" s="45">
        <v>2581.4339217826</v>
      </c>
      <c r="O491" s="46">
        <v>2267.6340648146702</v>
      </c>
      <c r="P491" s="45">
        <v>30169.918027979998</v>
      </c>
      <c r="Q491" s="46">
        <v>23445.5567483866</v>
      </c>
      <c r="R491" s="45">
        <v>601.08608967999999</v>
      </c>
      <c r="S491" s="46">
        <v>505.62395432603699</v>
      </c>
      <c r="T491" s="45">
        <v>2969.1546417616801</v>
      </c>
      <c r="U491" s="46">
        <v>2571.50384213199</v>
      </c>
      <c r="V491" s="45">
        <v>2354.7691500000001</v>
      </c>
      <c r="W491" s="46">
        <v>2610.96695</v>
      </c>
      <c r="X491" s="45">
        <v>971.65745000001004</v>
      </c>
      <c r="Y491" s="46">
        <v>1111.98694999998</v>
      </c>
      <c r="Z491" s="45">
        <v>254.61670000000001</v>
      </c>
      <c r="AA491" s="46">
        <v>319.02095000000003</v>
      </c>
      <c r="AB491" s="45">
        <v>6311.4521354523004</v>
      </c>
      <c r="AC491" s="46">
        <v>6769.6713640477901</v>
      </c>
      <c r="AD491" s="45">
        <v>5112.2230111888503</v>
      </c>
      <c r="AE491" s="46">
        <v>4354.6847456882897</v>
      </c>
      <c r="AF491" s="45">
        <v>2516.9909499221699</v>
      </c>
      <c r="AG491" s="46">
        <v>1741.5496252400001</v>
      </c>
      <c r="AH491" s="45">
        <v>5219.5504407395501</v>
      </c>
      <c r="AI491" s="46">
        <v>3631.6446087240301</v>
      </c>
      <c r="AJ491" s="45">
        <v>2207.2098999999998</v>
      </c>
      <c r="AK491" s="46">
        <v>2485.0581499999998</v>
      </c>
      <c r="AL491" s="45">
        <v>6334.3672342044601</v>
      </c>
      <c r="AM491" s="46">
        <v>4913.1380104701502</v>
      </c>
      <c r="AN491" s="45">
        <v>3275.8751722706602</v>
      </c>
      <c r="AO491" s="46">
        <v>2662.6039860853298</v>
      </c>
      <c r="AP491" s="45">
        <v>445345.61</v>
      </c>
      <c r="AQ491" s="46">
        <v>313166</v>
      </c>
      <c r="AR491" s="45">
        <v>1199536.68</v>
      </c>
      <c r="AS491" s="46">
        <v>914243.1</v>
      </c>
      <c r="AT491" s="45">
        <v>2632692.42</v>
      </c>
      <c r="AU491" s="46">
        <v>2019271.62</v>
      </c>
      <c r="AV491" s="45">
        <v>11611284.390000001</v>
      </c>
      <c r="AW491" s="46">
        <v>6948174.8799999999</v>
      </c>
    </row>
    <row r="492" spans="1:49" x14ac:dyDescent="0.25">
      <c r="A492" s="31">
        <v>44341</v>
      </c>
      <c r="B492" s="45">
        <v>1661.9627276021599</v>
      </c>
      <c r="C492" s="46">
        <v>1566.4367064901001</v>
      </c>
      <c r="D492" s="45">
        <v>2935.42695000001</v>
      </c>
      <c r="E492" s="46">
        <v>3617.45524999999</v>
      </c>
      <c r="F492" s="45">
        <v>2415.72595</v>
      </c>
      <c r="G492" s="46">
        <v>2313.0717999999902</v>
      </c>
      <c r="H492" s="45">
        <v>3058.31632551539</v>
      </c>
      <c r="I492" s="46">
        <v>3877.8768499999901</v>
      </c>
      <c r="J492" s="45">
        <v>1300.6623</v>
      </c>
      <c r="K492" s="46">
        <v>1414.0155999999899</v>
      </c>
      <c r="L492" s="45">
        <v>1966.8645073335199</v>
      </c>
      <c r="M492" s="46">
        <v>2226.8222343278899</v>
      </c>
      <c r="N492" s="45">
        <v>2579.7451506587699</v>
      </c>
      <c r="O492" s="46">
        <v>2266.1505867508999</v>
      </c>
      <c r="P492" s="45">
        <v>29989.596538973299</v>
      </c>
      <c r="Q492" s="46">
        <v>23305.425848679901</v>
      </c>
      <c r="R492" s="45">
        <v>602.94513923999898</v>
      </c>
      <c r="S492" s="46">
        <v>505.51015602000001</v>
      </c>
      <c r="T492" s="45">
        <v>2978.7937856138501</v>
      </c>
      <c r="U492" s="46">
        <v>2567.05157287066</v>
      </c>
      <c r="V492" s="45">
        <v>2359.9151499999898</v>
      </c>
      <c r="W492" s="46">
        <v>2616.67245</v>
      </c>
      <c r="X492" s="45">
        <v>972.66869999999699</v>
      </c>
      <c r="Y492" s="46">
        <v>1113.14390000001</v>
      </c>
      <c r="Z492" s="45">
        <v>254.63945000000601</v>
      </c>
      <c r="AA492" s="46">
        <v>319.04919999999299</v>
      </c>
      <c r="AB492" s="45">
        <v>6338.0046066104496</v>
      </c>
      <c r="AC492" s="46">
        <v>6798.0464725185702</v>
      </c>
      <c r="AD492" s="45">
        <v>5146.6924976719201</v>
      </c>
      <c r="AE492" s="46">
        <v>4383.8406570302004</v>
      </c>
      <c r="AF492" s="45">
        <v>2509.2308006694302</v>
      </c>
      <c r="AG492" s="46">
        <v>1736.1802588799901</v>
      </c>
      <c r="AH492" s="45">
        <v>5190.9976620692196</v>
      </c>
      <c r="AI492" s="46">
        <v>3611.7782334015901</v>
      </c>
      <c r="AJ492" s="45">
        <v>2213.70910000001</v>
      </c>
      <c r="AK492" s="46">
        <v>2492.3753999999899</v>
      </c>
      <c r="AL492" s="45">
        <v>6375.3641169120801</v>
      </c>
      <c r="AM492" s="46">
        <v>4948.3484791351002</v>
      </c>
      <c r="AN492" s="45">
        <v>3275.711947836</v>
      </c>
      <c r="AO492" s="46">
        <v>2662.4713162533299</v>
      </c>
      <c r="AP492" s="45">
        <v>444392.83</v>
      </c>
      <c r="AQ492" s="46">
        <v>313553.59000000003</v>
      </c>
      <c r="AR492" s="45">
        <v>1199485.3400000001</v>
      </c>
      <c r="AS492" s="46">
        <v>915274.09</v>
      </c>
      <c r="AT492" s="45">
        <v>2633181.7400000002</v>
      </c>
      <c r="AU492" s="46">
        <v>2009639.62</v>
      </c>
      <c r="AV492" s="45">
        <v>11625432.609999999</v>
      </c>
      <c r="AW492" s="46">
        <v>6957725.3399999999</v>
      </c>
    </row>
    <row r="493" spans="1:49" x14ac:dyDescent="0.25">
      <c r="A493" s="31">
        <v>44342</v>
      </c>
      <c r="B493" s="45">
        <v>1667.7704520003999</v>
      </c>
      <c r="C493" s="46">
        <v>1572.01024715126</v>
      </c>
      <c r="D493" s="45">
        <v>2946.3863500000102</v>
      </c>
      <c r="E493" s="46">
        <v>3630.9605999999999</v>
      </c>
      <c r="F493" s="45">
        <v>2419.3207499999999</v>
      </c>
      <c r="G493" s="46">
        <v>2316.51369999999</v>
      </c>
      <c r="H493" s="45">
        <v>3061.5198</v>
      </c>
      <c r="I493" s="46">
        <v>3891.6174999999798</v>
      </c>
      <c r="J493" s="45">
        <v>1301.1224999999899</v>
      </c>
      <c r="K493" s="46">
        <v>1414.5161000000001</v>
      </c>
      <c r="L493" s="45">
        <v>1966.3486169538201</v>
      </c>
      <c r="M493" s="46">
        <v>2226.2245587767902</v>
      </c>
      <c r="N493" s="45">
        <v>2579.7731292100698</v>
      </c>
      <c r="O493" s="46">
        <v>2266.1453280840301</v>
      </c>
      <c r="P493" s="45">
        <v>29948.878776693298</v>
      </c>
      <c r="Q493" s="46">
        <v>23273.7833906866</v>
      </c>
      <c r="R493" s="45">
        <v>595.50900447333299</v>
      </c>
      <c r="S493" s="46">
        <v>499.27569826000001</v>
      </c>
      <c r="T493" s="45">
        <v>2958.94984832006</v>
      </c>
      <c r="U493" s="46">
        <v>2561.9632625600002</v>
      </c>
      <c r="V493" s="45">
        <v>2368.25944999998</v>
      </c>
      <c r="W493" s="46">
        <v>2625.92425</v>
      </c>
      <c r="X493" s="45">
        <v>973.824599999984</v>
      </c>
      <c r="Y493" s="46">
        <v>1114.4666999999999</v>
      </c>
      <c r="Z493" s="45">
        <v>254.673600000005</v>
      </c>
      <c r="AA493" s="46">
        <v>319.09219999998999</v>
      </c>
      <c r="AB493" s="45">
        <v>6399.49007596516</v>
      </c>
      <c r="AC493" s="46">
        <v>6863.2299114389898</v>
      </c>
      <c r="AD493" s="45">
        <v>5166.6577136382402</v>
      </c>
      <c r="AE493" s="46">
        <v>4424.4793469980496</v>
      </c>
      <c r="AF493" s="45">
        <v>2517.6350050020701</v>
      </c>
      <c r="AG493" s="46">
        <v>1741.5496252400001</v>
      </c>
      <c r="AH493" s="45">
        <v>5209.9527299410802</v>
      </c>
      <c r="AI493" s="46">
        <v>3624.9667401369102</v>
      </c>
      <c r="AJ493" s="45">
        <v>2221.7291999999802</v>
      </c>
      <c r="AK493" s="46">
        <v>2501.40510000001</v>
      </c>
      <c r="AL493" s="45">
        <v>6399.8476892930603</v>
      </c>
      <c r="AM493" s="46">
        <v>4966.5645428799598</v>
      </c>
      <c r="AN493" s="45">
        <v>3274.32808257333</v>
      </c>
      <c r="AO493" s="46">
        <v>2661.3465259879899</v>
      </c>
      <c r="AP493" s="45">
        <v>444868.25</v>
      </c>
      <c r="AQ493" s="46">
        <v>313281.95</v>
      </c>
      <c r="AR493" s="45">
        <v>1199846.33</v>
      </c>
      <c r="AS493" s="46">
        <v>915175.49</v>
      </c>
      <c r="AT493" s="45">
        <v>2638827.71</v>
      </c>
      <c r="AU493" s="46">
        <v>2013825.29</v>
      </c>
      <c r="AV493" s="45">
        <v>11715865.02</v>
      </c>
      <c r="AW493" s="46">
        <v>7011298.71</v>
      </c>
    </row>
    <row r="494" spans="1:49" x14ac:dyDescent="0.25">
      <c r="A494" s="31">
        <v>44343</v>
      </c>
      <c r="B494" s="45">
        <v>1664.09297029443</v>
      </c>
      <c r="C494" s="46">
        <v>1564.1642505463899</v>
      </c>
      <c r="D494" s="45">
        <v>2939.8106499999799</v>
      </c>
      <c r="E494" s="46">
        <v>3622.8573000000101</v>
      </c>
      <c r="F494" s="45">
        <v>2417.99639999999</v>
      </c>
      <c r="G494" s="46">
        <v>2315.2456999999999</v>
      </c>
      <c r="H494" s="45">
        <v>3056.73854999999</v>
      </c>
      <c r="I494" s="46">
        <v>3885.5400500000001</v>
      </c>
      <c r="J494" s="45">
        <v>1301.2378000000001</v>
      </c>
      <c r="K494" s="46">
        <v>1414.6412499999999</v>
      </c>
      <c r="L494" s="45">
        <v>1965.1380249359399</v>
      </c>
      <c r="M494" s="46">
        <v>2224.8912301144301</v>
      </c>
      <c r="N494" s="45">
        <v>2579.1019087631998</v>
      </c>
      <c r="O494" s="46">
        <v>2265.5760767443599</v>
      </c>
      <c r="P494" s="45">
        <v>29898.4663192833</v>
      </c>
      <c r="Q494" s="46">
        <v>23234.607011946599</v>
      </c>
      <c r="R494" s="45">
        <v>607.90252755333199</v>
      </c>
      <c r="S494" s="46">
        <v>509.666458233333</v>
      </c>
      <c r="T494" s="45">
        <v>2947.6376730716502</v>
      </c>
      <c r="U494" s="46">
        <v>2568.3236489413298</v>
      </c>
      <c r="V494" s="45">
        <v>2361.3061499999899</v>
      </c>
      <c r="W494" s="46">
        <v>2618.2144000000098</v>
      </c>
      <c r="X494" s="45">
        <v>972.74059999998406</v>
      </c>
      <c r="Y494" s="46">
        <v>1113.22660000001</v>
      </c>
      <c r="Z494" s="45">
        <v>254.628099999993</v>
      </c>
      <c r="AA494" s="46">
        <v>319.03530000000598</v>
      </c>
      <c r="AB494" s="45">
        <v>6347.74168059354</v>
      </c>
      <c r="AC494" s="46">
        <v>6605.6522399475398</v>
      </c>
      <c r="AD494" s="45">
        <v>5255.5354847926301</v>
      </c>
      <c r="AE494" s="46">
        <v>4443.60944382862</v>
      </c>
      <c r="AF494" s="45">
        <v>2525.68582558356</v>
      </c>
      <c r="AG494" s="46">
        <v>1746.91901854667</v>
      </c>
      <c r="AH494" s="45">
        <v>5231.9974283145602</v>
      </c>
      <c r="AI494" s="46">
        <v>3640.3049403822702</v>
      </c>
      <c r="AJ494" s="45">
        <v>2216.3364999999999</v>
      </c>
      <c r="AK494" s="46">
        <v>2495.3332999999998</v>
      </c>
      <c r="AL494" s="45">
        <v>6399.8349900746798</v>
      </c>
      <c r="AM494" s="46">
        <v>4959.4252265443902</v>
      </c>
      <c r="AN494" s="45">
        <v>3278.2312887786702</v>
      </c>
      <c r="AO494" s="46">
        <v>2664.5190174519898</v>
      </c>
      <c r="AP494" s="45">
        <v>445405.03</v>
      </c>
      <c r="AQ494" s="46">
        <v>313142.53999999998</v>
      </c>
      <c r="AR494" s="45">
        <v>1199660.17</v>
      </c>
      <c r="AS494" s="46">
        <v>914343.26</v>
      </c>
      <c r="AT494" s="45">
        <v>2635159.02</v>
      </c>
      <c r="AU494" s="46">
        <v>2010554.69</v>
      </c>
      <c r="AV494" s="45">
        <v>11635728.01</v>
      </c>
      <c r="AW494" s="46">
        <v>6962602.9400000004</v>
      </c>
    </row>
    <row r="495" spans="1:49" x14ac:dyDescent="0.25">
      <c r="A495" s="31">
        <v>44344</v>
      </c>
      <c r="B495" s="45">
        <v>1661.55823503546</v>
      </c>
      <c r="C495" s="46">
        <v>1561.8934977572101</v>
      </c>
      <c r="D495" s="45">
        <v>2942.5504999999998</v>
      </c>
      <c r="E495" s="46">
        <v>3626.2336</v>
      </c>
      <c r="F495" s="45">
        <v>2420.2665000000002</v>
      </c>
      <c r="G495" s="46">
        <v>2317.4196499999898</v>
      </c>
      <c r="H495" s="45">
        <v>3062.9753000000001</v>
      </c>
      <c r="I495" s="46">
        <v>3893.4674999999802</v>
      </c>
      <c r="J495" s="45">
        <v>1301.81319999999</v>
      </c>
      <c r="K495" s="46">
        <v>1415.2664</v>
      </c>
      <c r="L495" s="45">
        <v>1966.0175514535999</v>
      </c>
      <c r="M495" s="46">
        <v>2225.8699301203001</v>
      </c>
      <c r="N495" s="45">
        <v>2580.0628394774899</v>
      </c>
      <c r="O495" s="46">
        <v>2266.4395016224498</v>
      </c>
      <c r="P495" s="45">
        <v>30076.848866249999</v>
      </c>
      <c r="Q495" s="46">
        <v>23373.231122823301</v>
      </c>
      <c r="R495" s="45">
        <v>611.00091700666599</v>
      </c>
      <c r="S495" s="46">
        <v>512.26414211333304</v>
      </c>
      <c r="T495" s="45">
        <v>2967.9589599893302</v>
      </c>
      <c r="U495" s="46">
        <v>2586.13273059733</v>
      </c>
      <c r="V495" s="45">
        <v>2363.3919999999898</v>
      </c>
      <c r="W495" s="46">
        <v>2620.5273499999898</v>
      </c>
      <c r="X495" s="45">
        <v>973.24645000000999</v>
      </c>
      <c r="Y495" s="46">
        <v>1113.80554999999</v>
      </c>
      <c r="Z495" s="45">
        <v>254.65085000000499</v>
      </c>
      <c r="AA495" s="46">
        <v>319.063549999999</v>
      </c>
      <c r="AB495" s="45">
        <v>6356.1248875480696</v>
      </c>
      <c r="AC495" s="46">
        <v>6613.6353629589303</v>
      </c>
      <c r="AD495" s="45">
        <v>5312.8062161575699</v>
      </c>
      <c r="AE495" s="46">
        <v>4491.8311236659001</v>
      </c>
      <c r="AF495" s="45">
        <v>2536.82415933006</v>
      </c>
      <c r="AG495" s="46">
        <v>1754.6229694133301</v>
      </c>
      <c r="AH495" s="45">
        <v>5276.1759240563797</v>
      </c>
      <c r="AI495" s="46">
        <v>3671.04333397038</v>
      </c>
      <c r="AJ495" s="45">
        <v>2218.2723999999898</v>
      </c>
      <c r="AK495" s="46">
        <v>2497.5129999999999</v>
      </c>
      <c r="AL495" s="45">
        <v>6452.9338937293796</v>
      </c>
      <c r="AM495" s="46">
        <v>5003.7579160219502</v>
      </c>
      <c r="AN495" s="45">
        <v>3300.8485903106598</v>
      </c>
      <c r="AO495" s="46">
        <v>2682.9021676079901</v>
      </c>
      <c r="AP495" s="45">
        <v>445442.02</v>
      </c>
      <c r="AQ495" s="46">
        <v>313265.91999999998</v>
      </c>
      <c r="AR495" s="45">
        <v>1200212.74</v>
      </c>
      <c r="AS495" s="46">
        <v>914877.28</v>
      </c>
      <c r="AT495" s="45">
        <v>2636794.02</v>
      </c>
      <c r="AU495" s="46">
        <v>2018304.18</v>
      </c>
      <c r="AV495" s="45">
        <v>11661633.42</v>
      </c>
      <c r="AW495" s="46">
        <v>6978093.4800000004</v>
      </c>
    </row>
    <row r="496" spans="1:49" x14ac:dyDescent="0.25">
      <c r="A496" s="31">
        <v>44347</v>
      </c>
      <c r="B496" s="45">
        <v>1658.5685319055599</v>
      </c>
      <c r="C496" s="46">
        <v>1558.1792043871401</v>
      </c>
      <c r="D496" s="45">
        <v>2942.3676999999998</v>
      </c>
      <c r="E496" s="46">
        <v>3626.0084499999898</v>
      </c>
      <c r="F496" s="45">
        <v>2420.64499999999</v>
      </c>
      <c r="G496" s="46">
        <v>2317.7817</v>
      </c>
      <c r="H496" s="45">
        <v>3123.05431071462</v>
      </c>
      <c r="I496" s="46">
        <v>3892.9387000000002</v>
      </c>
      <c r="J496" s="45">
        <v>1301.6978999999999</v>
      </c>
      <c r="K496" s="46">
        <v>1415.14129999999</v>
      </c>
      <c r="L496" s="45">
        <v>1964.9720047779199</v>
      </c>
      <c r="M496" s="46">
        <v>2224.6911356298101</v>
      </c>
      <c r="N496" s="45">
        <v>2581.0514510353501</v>
      </c>
      <c r="O496" s="46">
        <v>2267.2686033979899</v>
      </c>
      <c r="P496" s="45">
        <v>29886.8326721833</v>
      </c>
      <c r="Q496" s="46">
        <v>23225.5663075099</v>
      </c>
      <c r="R496" s="45">
        <v>607.28285122</v>
      </c>
      <c r="S496" s="46">
        <v>509.14691323333301</v>
      </c>
      <c r="T496" s="45">
        <v>2945.3306457506601</v>
      </c>
      <c r="U496" s="46">
        <v>2566.4155351546601</v>
      </c>
      <c r="V496" s="45">
        <v>2363.3919999999898</v>
      </c>
      <c r="W496" s="46">
        <v>2620.5273499999898</v>
      </c>
      <c r="X496" s="45">
        <v>973.10224999999298</v>
      </c>
      <c r="Y496" s="46">
        <v>1113.6401000000001</v>
      </c>
      <c r="Z496" s="45">
        <v>254.65085000000499</v>
      </c>
      <c r="AA496" s="46">
        <v>319.063549999999</v>
      </c>
      <c r="AB496" s="45">
        <v>6373.9532822252604</v>
      </c>
      <c r="AC496" s="46">
        <v>6630.8397211094198</v>
      </c>
      <c r="AD496" s="45">
        <v>5302.2563536815396</v>
      </c>
      <c r="AE496" s="46">
        <v>4503.8977988644901</v>
      </c>
      <c r="AF496" s="45">
        <v>2517.2259365127002</v>
      </c>
      <c r="AG496" s="46">
        <v>1740.6158304399901</v>
      </c>
      <c r="AH496" s="45">
        <v>5228.9505830443104</v>
      </c>
      <c r="AI496" s="46">
        <v>3638.18501612406</v>
      </c>
      <c r="AJ496" s="45">
        <v>2218.41094999999</v>
      </c>
      <c r="AK496" s="46">
        <v>2497.6683499999899</v>
      </c>
      <c r="AL496" s="45">
        <v>6410.5999782132103</v>
      </c>
      <c r="AM496" s="46">
        <v>4970.1332919387896</v>
      </c>
      <c r="AN496" s="45">
        <v>3279.01193122533</v>
      </c>
      <c r="AO496" s="46">
        <v>2665.1535161000002</v>
      </c>
      <c r="AP496" s="45">
        <v>445954.43</v>
      </c>
      <c r="AQ496" s="46">
        <v>313047.15999999997</v>
      </c>
      <c r="AR496" s="45">
        <v>1200324.68</v>
      </c>
      <c r="AS496" s="46">
        <v>914233.34</v>
      </c>
      <c r="AT496" s="45">
        <v>2636508.67</v>
      </c>
      <c r="AU496" s="46">
        <v>2017516.89</v>
      </c>
      <c r="AV496" s="45">
        <v>11648493.060000001</v>
      </c>
      <c r="AW496" s="46">
        <v>6969835.6500000004</v>
      </c>
    </row>
    <row r="497" spans="1:49" x14ac:dyDescent="0.25">
      <c r="A497" s="31">
        <v>44348</v>
      </c>
      <c r="B497" s="45">
        <v>1655.73671869788</v>
      </c>
      <c r="C497" s="46">
        <v>1555.6370605638499</v>
      </c>
      <c r="D497" s="45">
        <v>2944.0119500000101</v>
      </c>
      <c r="E497" s="46">
        <v>3628.0341499999899</v>
      </c>
      <c r="F497" s="45">
        <v>2423.10474999999</v>
      </c>
      <c r="G497" s="46">
        <v>2320.1371000000099</v>
      </c>
      <c r="H497" s="45">
        <v>3125.1646110453398</v>
      </c>
      <c r="I497" s="46">
        <v>3897.69534999999</v>
      </c>
      <c r="J497" s="45">
        <v>1302.1585499999901</v>
      </c>
      <c r="K497" s="46">
        <v>1415.64185</v>
      </c>
      <c r="L497" s="45">
        <v>1965.956001836</v>
      </c>
      <c r="M497" s="46">
        <v>2225.8246026840998</v>
      </c>
      <c r="N497" s="45">
        <v>2581.24608682794</v>
      </c>
      <c r="O497" s="46">
        <v>2267.4874300937199</v>
      </c>
      <c r="P497" s="45">
        <v>30183.4906155233</v>
      </c>
      <c r="Q497" s="46">
        <v>23456.104241653298</v>
      </c>
      <c r="R497" s="45">
        <v>617.19768563333298</v>
      </c>
      <c r="S497" s="46">
        <v>517.45951376666596</v>
      </c>
      <c r="T497" s="45">
        <v>2970.8787404106602</v>
      </c>
      <c r="U497" s="46">
        <v>2588.6768806826599</v>
      </c>
      <c r="V497" s="45">
        <v>2361.86240000001</v>
      </c>
      <c r="W497" s="46">
        <v>2618.8310999999799</v>
      </c>
      <c r="X497" s="45">
        <v>973.02990000000602</v>
      </c>
      <c r="Y497" s="46">
        <v>1113.5573999999799</v>
      </c>
      <c r="Z497" s="45">
        <v>254.63945000000601</v>
      </c>
      <c r="AA497" s="46">
        <v>319.04919999999299</v>
      </c>
      <c r="AB497" s="45">
        <v>6355.7752707487198</v>
      </c>
      <c r="AC497" s="46">
        <v>6611.1803831749703</v>
      </c>
      <c r="AD497" s="45">
        <v>5332.3184557035001</v>
      </c>
      <c r="AE497" s="46">
        <v>4544.51376482265</v>
      </c>
      <c r="AF497" s="45">
        <v>2525.28882222416</v>
      </c>
      <c r="AG497" s="46">
        <v>1745.9852301333301</v>
      </c>
      <c r="AH497" s="45">
        <v>5239.7683894885704</v>
      </c>
      <c r="AI497" s="46">
        <v>3645.7117975568199</v>
      </c>
      <c r="AJ497" s="45">
        <v>2217.5810500000098</v>
      </c>
      <c r="AK497" s="46">
        <v>2496.7341499999902</v>
      </c>
      <c r="AL497" s="45">
        <v>6439.6622329337597</v>
      </c>
      <c r="AM497" s="46">
        <v>4993.6633434854302</v>
      </c>
      <c r="AN497" s="45">
        <v>3301.9911639079901</v>
      </c>
      <c r="AO497" s="46">
        <v>2683.8308457933299</v>
      </c>
      <c r="AP497" s="45">
        <v>445927.91</v>
      </c>
      <c r="AQ497" s="46">
        <v>313123.42</v>
      </c>
      <c r="AR497" s="45">
        <v>1200250.67</v>
      </c>
      <c r="AS497" s="46">
        <v>914146.84</v>
      </c>
      <c r="AT497" s="45">
        <v>2636235.58</v>
      </c>
      <c r="AU497" s="46">
        <v>2014785.43</v>
      </c>
      <c r="AV497" s="45">
        <v>11644413.550000001</v>
      </c>
      <c r="AW497" s="46">
        <v>6967389.3700000001</v>
      </c>
    </row>
    <row r="498" spans="1:49" x14ac:dyDescent="0.25">
      <c r="A498" s="31">
        <v>44349</v>
      </c>
      <c r="B498" s="45">
        <v>1657.3922006277301</v>
      </c>
      <c r="C498" s="46">
        <v>1556.2802816047799</v>
      </c>
      <c r="D498" s="45">
        <v>2948.21245</v>
      </c>
      <c r="E498" s="46">
        <v>3633.2114999999999</v>
      </c>
      <c r="F498" s="45">
        <v>2425.1860499999998</v>
      </c>
      <c r="G498" s="46">
        <v>2322.1295999999902</v>
      </c>
      <c r="H498" s="45">
        <v>3128.1583441845501</v>
      </c>
      <c r="I498" s="46">
        <v>3904.83024999998</v>
      </c>
      <c r="J498" s="45">
        <v>1302.5034499999899</v>
      </c>
      <c r="K498" s="46">
        <v>1416.0172500000001</v>
      </c>
      <c r="L498" s="45">
        <v>1962.2984120701401</v>
      </c>
      <c r="M498" s="46">
        <v>2221.6552558859298</v>
      </c>
      <c r="N498" s="45">
        <v>2581.5154186291102</v>
      </c>
      <c r="O498" s="46">
        <v>2267.6463915641498</v>
      </c>
      <c r="P498" s="45">
        <v>30214.513666006598</v>
      </c>
      <c r="Q498" s="46">
        <v>23480.212775706601</v>
      </c>
      <c r="R498" s="45">
        <v>617.817361966666</v>
      </c>
      <c r="S498" s="46">
        <v>517.97904848666599</v>
      </c>
      <c r="T498" s="45">
        <v>2981.09797894133</v>
      </c>
      <c r="U498" s="46">
        <v>2597.5814231773302</v>
      </c>
      <c r="V498" s="45">
        <v>2366.3121999999998</v>
      </c>
      <c r="W498" s="46">
        <v>2623.7655499999901</v>
      </c>
      <c r="X498" s="45">
        <v>973.824599999984</v>
      </c>
      <c r="Y498" s="46">
        <v>1114.4666999999999</v>
      </c>
      <c r="Z498" s="45">
        <v>254.662199999997</v>
      </c>
      <c r="AA498" s="46">
        <v>319.07785000000501</v>
      </c>
      <c r="AB498" s="45">
        <v>6382.4817360056804</v>
      </c>
      <c r="AC498" s="46">
        <v>6637.6023457983902</v>
      </c>
      <c r="AD498" s="45">
        <v>5427.2499981994797</v>
      </c>
      <c r="AE498" s="46">
        <v>4559.6218546677801</v>
      </c>
      <c r="AF498" s="45">
        <v>2538.45861853206</v>
      </c>
      <c r="AG498" s="46">
        <v>1754.15605534666</v>
      </c>
      <c r="AH498" s="45">
        <v>5267.7005864461398</v>
      </c>
      <c r="AI498" s="46">
        <v>3665.1463848769999</v>
      </c>
      <c r="AJ498" s="45">
        <v>2220.89975000002</v>
      </c>
      <c r="AK498" s="46">
        <v>2500.4708999999798</v>
      </c>
      <c r="AL498" s="45">
        <v>6462.3006446210802</v>
      </c>
      <c r="AM498" s="46">
        <v>5010.3419006065296</v>
      </c>
      <c r="AN498" s="45">
        <v>3314.3749725973298</v>
      </c>
      <c r="AO498" s="46">
        <v>2693.8962980760002</v>
      </c>
      <c r="AP498" s="45">
        <v>444811.01</v>
      </c>
      <c r="AQ498" s="46">
        <v>313160.07</v>
      </c>
      <c r="AR498" s="45">
        <v>1199772.0900000001</v>
      </c>
      <c r="AS498" s="46">
        <v>914989.29</v>
      </c>
      <c r="AT498" s="45">
        <v>2637063.7799999998</v>
      </c>
      <c r="AU498" s="46">
        <v>2013139.06</v>
      </c>
      <c r="AV498" s="45">
        <v>11658423.539999999</v>
      </c>
      <c r="AW498" s="46">
        <v>6976568.8700000001</v>
      </c>
    </row>
    <row r="499" spans="1:49" x14ac:dyDescent="0.25">
      <c r="A499" s="31">
        <v>44350</v>
      </c>
      <c r="B499" s="45">
        <v>1659.85895503299</v>
      </c>
      <c r="C499" s="46">
        <v>1558.7171629761101</v>
      </c>
      <c r="D499" s="45">
        <v>2945.47259999998</v>
      </c>
      <c r="E499" s="46">
        <v>3629.8347000000099</v>
      </c>
      <c r="F499" s="45">
        <v>2424.4290499999802</v>
      </c>
      <c r="G499" s="46">
        <v>2321.40555000001</v>
      </c>
      <c r="H499" s="45">
        <v>3122.5509704211299</v>
      </c>
      <c r="I499" s="46">
        <v>3902.1877500000101</v>
      </c>
      <c r="J499" s="45">
        <v>1302.5034499999899</v>
      </c>
      <c r="K499" s="46">
        <v>1416.0172500000001</v>
      </c>
      <c r="L499" s="45">
        <v>1962.94789353332</v>
      </c>
      <c r="M499" s="46">
        <v>2222.4027957889698</v>
      </c>
      <c r="N499" s="45">
        <v>2575.3515687895601</v>
      </c>
      <c r="O499" s="46">
        <v>2262.2928735044202</v>
      </c>
      <c r="P499" s="45">
        <v>30346.361632906599</v>
      </c>
      <c r="Q499" s="46">
        <v>23582.674078766599</v>
      </c>
      <c r="R499" s="45">
        <v>622.77477403333296</v>
      </c>
      <c r="S499" s="46">
        <v>522.13535708666598</v>
      </c>
      <c r="T499" s="45">
        <v>2982.55787287466</v>
      </c>
      <c r="U499" s="46">
        <v>2598.8535019426599</v>
      </c>
      <c r="V499" s="45">
        <v>2363.3919999999898</v>
      </c>
      <c r="W499" s="46">
        <v>2620.5273499999898</v>
      </c>
      <c r="X499" s="45">
        <v>973.68000000000802</v>
      </c>
      <c r="Y499" s="46">
        <v>1114.3017499999901</v>
      </c>
      <c r="Z499" s="45">
        <v>254.65085000000499</v>
      </c>
      <c r="AA499" s="46">
        <v>319.063549999999</v>
      </c>
      <c r="AB499" s="45">
        <v>6368.7366905346098</v>
      </c>
      <c r="AC499" s="46">
        <v>6622.5522591256604</v>
      </c>
      <c r="AD499" s="45">
        <v>5362.9948318126098</v>
      </c>
      <c r="AE499" s="46">
        <v>4519.2196831752999</v>
      </c>
      <c r="AF499" s="45">
        <v>2548.8642207434</v>
      </c>
      <c r="AG499" s="46">
        <v>1759.2919575866599</v>
      </c>
      <c r="AH499" s="45">
        <v>5243.7694910788696</v>
      </c>
      <c r="AI499" s="46">
        <v>3648.49567403112</v>
      </c>
      <c r="AJ499" s="45">
        <v>2218.8256999999999</v>
      </c>
      <c r="AK499" s="46">
        <v>2498.1358999999802</v>
      </c>
      <c r="AL499" s="45">
        <v>6494.3772214969904</v>
      </c>
      <c r="AM499" s="46">
        <v>5034.39141479111</v>
      </c>
      <c r="AN499" s="45">
        <v>3308.00919828933</v>
      </c>
      <c r="AO499" s="46">
        <v>2688.7222538493202</v>
      </c>
      <c r="AP499" s="45">
        <v>445396.13</v>
      </c>
      <c r="AQ499" s="46">
        <v>313137.40000000002</v>
      </c>
      <c r="AR499" s="45">
        <v>1199809.67</v>
      </c>
      <c r="AS499" s="46">
        <v>914462.88</v>
      </c>
      <c r="AT499" s="45">
        <v>2634722.0299999998</v>
      </c>
      <c r="AU499" s="46">
        <v>2010121.33</v>
      </c>
      <c r="AV499" s="45">
        <v>11607140.42</v>
      </c>
      <c r="AW499" s="46">
        <v>6945710.3700000001</v>
      </c>
    </row>
    <row r="500" spans="1:49" x14ac:dyDescent="0.25">
      <c r="A500" s="31">
        <v>44351</v>
      </c>
      <c r="B500" s="45">
        <v>1666.3048454854099</v>
      </c>
      <c r="C500" s="46">
        <v>1563.8448009035101</v>
      </c>
      <c r="D500" s="45">
        <v>2950.2222000000002</v>
      </c>
      <c r="E500" s="46">
        <v>3635.6870999999901</v>
      </c>
      <c r="F500" s="45">
        <v>2427.0780500000001</v>
      </c>
      <c r="G500" s="46">
        <v>2323.94154999999</v>
      </c>
      <c r="H500" s="45">
        <v>3127.8279782751101</v>
      </c>
      <c r="I500" s="46">
        <v>3911.43639999998</v>
      </c>
      <c r="J500" s="45">
        <v>1303.0788499999901</v>
      </c>
      <c r="K500" s="46">
        <v>1416.6424500000001</v>
      </c>
      <c r="L500" s="45">
        <v>1967.53104897506</v>
      </c>
      <c r="M500" s="46">
        <v>2227.6174731113701</v>
      </c>
      <c r="N500" s="45">
        <v>2592.1967196170199</v>
      </c>
      <c r="O500" s="46">
        <v>2277.08142400622</v>
      </c>
      <c r="P500" s="45">
        <v>30423.919261859999</v>
      </c>
      <c r="Q500" s="46">
        <v>23642.945427373299</v>
      </c>
      <c r="R500" s="45">
        <v>614.718982793333</v>
      </c>
      <c r="S500" s="46">
        <v>515.38136460666601</v>
      </c>
      <c r="T500" s="45">
        <v>2984.7477133853299</v>
      </c>
      <c r="U500" s="46">
        <v>2600.7616130346601</v>
      </c>
      <c r="V500" s="45">
        <v>2368.81610000002</v>
      </c>
      <c r="W500" s="46">
        <v>2626.54134999998</v>
      </c>
      <c r="X500" s="45">
        <v>974.69124999999303</v>
      </c>
      <c r="Y500" s="46">
        <v>1115.4586999999999</v>
      </c>
      <c r="Z500" s="45">
        <v>254.673600000005</v>
      </c>
      <c r="AA500" s="46">
        <v>319.09219999998999</v>
      </c>
      <c r="AB500" s="45">
        <v>6406.8638943454598</v>
      </c>
      <c r="AC500" s="46">
        <v>6660.8218263806002</v>
      </c>
      <c r="AD500" s="45">
        <v>5365.2127594440099</v>
      </c>
      <c r="AE500" s="46">
        <v>4569.14259788042</v>
      </c>
      <c r="AF500" s="45">
        <v>2555.60101400345</v>
      </c>
      <c r="AG500" s="46">
        <v>1763.7275560933299</v>
      </c>
      <c r="AH500" s="45">
        <v>5305.3786402641099</v>
      </c>
      <c r="AI500" s="46">
        <v>3691.3619233531399</v>
      </c>
      <c r="AJ500" s="45">
        <v>2222.6972000000001</v>
      </c>
      <c r="AK500" s="46">
        <v>2502.4946999999902</v>
      </c>
      <c r="AL500" s="45">
        <v>6535.15294399711</v>
      </c>
      <c r="AM500" s="46">
        <v>5067.0389962768904</v>
      </c>
      <c r="AN500" s="45">
        <v>3315.2762572239999</v>
      </c>
      <c r="AO500" s="46">
        <v>2694.6288581533299</v>
      </c>
      <c r="AP500" s="45">
        <v>445953.64</v>
      </c>
      <c r="AQ500" s="46">
        <v>313046.7</v>
      </c>
      <c r="AR500" s="45">
        <v>1200555</v>
      </c>
      <c r="AS500" s="46">
        <v>914390.79</v>
      </c>
      <c r="AT500" s="45">
        <v>2637975.69</v>
      </c>
      <c r="AU500" s="46">
        <v>2005383.95</v>
      </c>
      <c r="AV500" s="45">
        <v>11655574.34</v>
      </c>
      <c r="AW500" s="46">
        <v>6973985.71</v>
      </c>
    </row>
    <row r="501" spans="1:49" x14ac:dyDescent="0.25">
      <c r="A501" s="31">
        <v>44354</v>
      </c>
      <c r="B501" s="45">
        <v>1664.5082746134799</v>
      </c>
      <c r="C501" s="46">
        <v>1562.2681388416599</v>
      </c>
      <c r="D501" s="45">
        <v>2943.2809999999899</v>
      </c>
      <c r="E501" s="46">
        <v>3627.1334500000098</v>
      </c>
      <c r="F501" s="45">
        <v>2424.9967999999799</v>
      </c>
      <c r="G501" s="46">
        <v>2321.9486000000202</v>
      </c>
      <c r="H501" s="45">
        <v>3115.4061229270301</v>
      </c>
      <c r="I501" s="46">
        <v>3900.6019499999802</v>
      </c>
      <c r="J501" s="45">
        <v>1302.73349999999</v>
      </c>
      <c r="K501" s="46">
        <v>1416.2674999999999</v>
      </c>
      <c r="L501" s="45">
        <v>1964.31749815691</v>
      </c>
      <c r="M501" s="46">
        <v>2223.9423209803799</v>
      </c>
      <c r="N501" s="45">
        <v>2581.55200748056</v>
      </c>
      <c r="O501" s="46">
        <v>2267.7294894205902</v>
      </c>
      <c r="P501" s="45">
        <v>30420.0413845166</v>
      </c>
      <c r="Q501" s="46">
        <v>23639.931864783299</v>
      </c>
      <c r="R501" s="45">
        <v>621.53542775333301</v>
      </c>
      <c r="S501" s="46">
        <v>521.09628764666604</v>
      </c>
      <c r="T501" s="45">
        <v>2992.0471654666599</v>
      </c>
      <c r="U501" s="46">
        <v>2607.1220013319999</v>
      </c>
      <c r="V501" s="45">
        <v>2365.8950500000001</v>
      </c>
      <c r="W501" s="46">
        <v>2623.3026500000001</v>
      </c>
      <c r="X501" s="45">
        <v>974.04119999999</v>
      </c>
      <c r="Y501" s="46">
        <v>1114.7144000000001</v>
      </c>
      <c r="Z501" s="45">
        <v>254.582600000002</v>
      </c>
      <c r="AA501" s="46">
        <v>318.97840000000298</v>
      </c>
      <c r="AB501" s="45">
        <v>6403.25498947704</v>
      </c>
      <c r="AC501" s="46">
        <v>6710.4556309025302</v>
      </c>
      <c r="AD501" s="45">
        <v>5298.9216103469998</v>
      </c>
      <c r="AE501" s="46">
        <v>4512.6911599859104</v>
      </c>
      <c r="AF501" s="45">
        <v>2552.2183155877601</v>
      </c>
      <c r="AG501" s="46">
        <v>1761.3930382533299</v>
      </c>
      <c r="AH501" s="45">
        <v>5291.0465895392799</v>
      </c>
      <c r="AI501" s="46">
        <v>3681.3900061177101</v>
      </c>
      <c r="AJ501" s="45">
        <v>2219.5170499999899</v>
      </c>
      <c r="AK501" s="46">
        <v>2498.9142000000002</v>
      </c>
      <c r="AL501" s="45">
        <v>6585.1718397821596</v>
      </c>
      <c r="AM501" s="46">
        <v>5104.7670163963403</v>
      </c>
      <c r="AN501" s="45">
        <v>3321.2091304293299</v>
      </c>
      <c r="AO501" s="46">
        <v>2699.4510486253298</v>
      </c>
      <c r="AP501" s="45">
        <v>445947.69</v>
      </c>
      <c r="AQ501" s="46">
        <v>313042.44</v>
      </c>
      <c r="AR501" s="45">
        <v>1200522.57</v>
      </c>
      <c r="AS501" s="46">
        <v>914414.47</v>
      </c>
      <c r="AT501" s="45">
        <v>2638201.36</v>
      </c>
      <c r="AU501" s="46">
        <v>2005536.33</v>
      </c>
      <c r="AV501" s="45">
        <v>11662422.199999999</v>
      </c>
      <c r="AW501" s="46">
        <v>6978324.9299999997</v>
      </c>
    </row>
    <row r="502" spans="1:49" x14ac:dyDescent="0.25">
      <c r="A502" s="31">
        <v>44355</v>
      </c>
      <c r="B502" s="45">
        <v>1764.2055158424</v>
      </c>
      <c r="C502" s="46">
        <v>1746.443620986</v>
      </c>
      <c r="D502" s="45">
        <v>2964.3234000000002</v>
      </c>
      <c r="E502" s="46">
        <v>3583.2409499999899</v>
      </c>
      <c r="F502" s="45">
        <v>2450.1604000000002</v>
      </c>
      <c r="G502" s="46">
        <v>2284.0871999999899</v>
      </c>
      <c r="H502" s="45">
        <v>3269.6440962269098</v>
      </c>
      <c r="I502" s="46">
        <v>3994.10748217537</v>
      </c>
      <c r="J502" s="45">
        <v>1626.7245499999899</v>
      </c>
      <c r="K502" s="46">
        <v>1403.684</v>
      </c>
      <c r="L502" s="45">
        <v>1964.1118318999399</v>
      </c>
      <c r="M502" s="46">
        <v>2223.7231687726899</v>
      </c>
      <c r="N502" s="45">
        <v>2579.7331683715602</v>
      </c>
      <c r="O502" s="46">
        <v>2266.13896323462</v>
      </c>
      <c r="P502" s="45">
        <v>30350.239516986599</v>
      </c>
      <c r="Q502" s="46">
        <v>23585.687641356599</v>
      </c>
      <c r="R502" s="45">
        <v>612.85993642666699</v>
      </c>
      <c r="S502" s="46">
        <v>513.82275335999896</v>
      </c>
      <c r="T502" s="45">
        <v>2992.0471654666599</v>
      </c>
      <c r="U502" s="46">
        <v>2607.1220013319999</v>
      </c>
      <c r="V502" s="45">
        <v>2446.8490499999798</v>
      </c>
      <c r="W502" s="46">
        <v>2786.5988499999999</v>
      </c>
      <c r="X502" s="45">
        <v>1121.41354999998</v>
      </c>
      <c r="Y502" s="46">
        <v>1150.44020000001</v>
      </c>
      <c r="Z502" s="45">
        <v>270.29744999999502</v>
      </c>
      <c r="AA502" s="46">
        <v>330.898449999999</v>
      </c>
      <c r="AB502" s="45">
        <v>6297.2746422212504</v>
      </c>
      <c r="AC502" s="46">
        <v>6621.60170220701</v>
      </c>
      <c r="AD502" s="45">
        <v>5243.53338932521</v>
      </c>
      <c r="AE502" s="46">
        <v>4483.8501297820303</v>
      </c>
      <c r="AF502" s="45">
        <v>2553.8239199076302</v>
      </c>
      <c r="AG502" s="46">
        <v>1762.0934164400001</v>
      </c>
      <c r="AH502" s="45">
        <v>5278.2459384085896</v>
      </c>
      <c r="AI502" s="46">
        <v>3672.4836045296001</v>
      </c>
      <c r="AJ502" s="45">
        <v>2194.3502999999901</v>
      </c>
      <c r="AK502" s="46">
        <v>2567.64074999999</v>
      </c>
      <c r="AL502" s="45">
        <v>6610.80913395888</v>
      </c>
      <c r="AM502" s="46">
        <v>5123.79655392931</v>
      </c>
      <c r="AN502" s="45">
        <v>3320.1162309760002</v>
      </c>
      <c r="AO502" s="46">
        <v>2698.56275020666</v>
      </c>
      <c r="AP502" s="45">
        <v>445932.28</v>
      </c>
      <c r="AQ502" s="46">
        <v>313126.84000000003</v>
      </c>
      <c r="AR502" s="45">
        <v>1200510.6599999999</v>
      </c>
      <c r="AS502" s="46">
        <v>914415.43</v>
      </c>
      <c r="AT502" s="45">
        <v>2638621.84</v>
      </c>
      <c r="AU502" s="46">
        <v>1994081.33</v>
      </c>
      <c r="AV502" s="45">
        <v>11688952.380000001</v>
      </c>
      <c r="AW502" s="46">
        <v>6993937.6399999997</v>
      </c>
    </row>
    <row r="503" spans="1:49" x14ac:dyDescent="0.25">
      <c r="A503" s="31">
        <v>44356</v>
      </c>
      <c r="B503" s="45">
        <v>1765.4301430702501</v>
      </c>
      <c r="C503" s="46">
        <v>1727.01711519226</v>
      </c>
      <c r="D503" s="45">
        <v>2974.5652500000101</v>
      </c>
      <c r="E503" s="46">
        <v>3595.6208999999899</v>
      </c>
      <c r="F503" s="45">
        <v>2453.1878999999899</v>
      </c>
      <c r="G503" s="46">
        <v>2286.9092500000002</v>
      </c>
      <c r="H503" s="45">
        <v>3282.28763604804</v>
      </c>
      <c r="I503" s="46">
        <v>4011.4385233189601</v>
      </c>
      <c r="J503" s="45">
        <v>1627.01169999999</v>
      </c>
      <c r="K503" s="46">
        <v>1403.93255</v>
      </c>
      <c r="L503" s="45">
        <v>1969.8631822570101</v>
      </c>
      <c r="M503" s="46">
        <v>2230.2034339071902</v>
      </c>
      <c r="N503" s="45">
        <v>2581.1026558936401</v>
      </c>
      <c r="O503" s="46">
        <v>2267.29934718811</v>
      </c>
      <c r="P503" s="45">
        <v>30230.025190449898</v>
      </c>
      <c r="Q503" s="46">
        <v>23492.267051066599</v>
      </c>
      <c r="R503" s="45">
        <v>607.90252755333199</v>
      </c>
      <c r="S503" s="46">
        <v>509.666458233333</v>
      </c>
      <c r="T503" s="45">
        <v>2992.7771140999998</v>
      </c>
      <c r="U503" s="46">
        <v>2607.7580390479998</v>
      </c>
      <c r="V503" s="45">
        <v>2453.3885</v>
      </c>
      <c r="W503" s="46">
        <v>2794.04719999999</v>
      </c>
      <c r="X503" s="45">
        <v>1122.5834500000001</v>
      </c>
      <c r="Y503" s="46">
        <v>1151.64049999999</v>
      </c>
      <c r="Z503" s="45">
        <v>270.35794999999803</v>
      </c>
      <c r="AA503" s="46">
        <v>330.97189999999699</v>
      </c>
      <c r="AB503" s="45">
        <v>6330.3915594025702</v>
      </c>
      <c r="AC503" s="46">
        <v>6656.3625930459002</v>
      </c>
      <c r="AD503" s="45">
        <v>5217.1214504379705</v>
      </c>
      <c r="AE503" s="46">
        <v>4482.4507366782</v>
      </c>
      <c r="AF503" s="45">
        <v>2560.5733030295701</v>
      </c>
      <c r="AG503" s="46">
        <v>1766.5289943866601</v>
      </c>
      <c r="AH503" s="45">
        <v>5289.0576813191501</v>
      </c>
      <c r="AI503" s="46">
        <v>3680.00616596183</v>
      </c>
      <c r="AJ503" s="45">
        <v>2200.4344499999902</v>
      </c>
      <c r="AK503" s="46">
        <v>2574.7597999999998</v>
      </c>
      <c r="AL503" s="45">
        <v>6683.2082784478298</v>
      </c>
      <c r="AM503" s="46">
        <v>5181.0019982562299</v>
      </c>
      <c r="AN503" s="45">
        <v>3320.7833245493298</v>
      </c>
      <c r="AO503" s="46">
        <v>2699.1049587893199</v>
      </c>
      <c r="AP503" s="45">
        <v>444815.75</v>
      </c>
      <c r="AQ503" s="46">
        <v>313163.98</v>
      </c>
      <c r="AR503" s="45">
        <v>1200209.81</v>
      </c>
      <c r="AS503" s="46">
        <v>915434.03</v>
      </c>
      <c r="AT503" s="45">
        <v>2641760.67</v>
      </c>
      <c r="AU503" s="46">
        <v>1992761.87</v>
      </c>
      <c r="AV503" s="45">
        <v>11770226.210000001</v>
      </c>
      <c r="AW503" s="46">
        <v>7044156.71</v>
      </c>
    </row>
    <row r="504" spans="1:49" x14ac:dyDescent="0.25">
      <c r="A504" s="31">
        <v>44357</v>
      </c>
      <c r="B504" s="45">
        <v>1805.07717533656</v>
      </c>
      <c r="C504" s="46">
        <v>1772.41797256116</v>
      </c>
      <c r="D504" s="45">
        <v>2974.93749999998</v>
      </c>
      <c r="E504" s="46">
        <v>3596.07125000001</v>
      </c>
      <c r="F504" s="45">
        <v>2455.0794999999898</v>
      </c>
      <c r="G504" s="46">
        <v>2288.6731500000001</v>
      </c>
      <c r="H504" s="45">
        <v>3285.2221339385301</v>
      </c>
      <c r="I504" s="46">
        <v>3937.2565801196502</v>
      </c>
      <c r="J504" s="45">
        <v>1627.29925</v>
      </c>
      <c r="K504" s="46">
        <v>1404.1805999999899</v>
      </c>
      <c r="L504" s="45">
        <v>1960.81157162001</v>
      </c>
      <c r="M504" s="46">
        <v>2219.9991266767802</v>
      </c>
      <c r="N504" s="45">
        <v>2583.4707084184602</v>
      </c>
      <c r="O504" s="46">
        <v>2269.4187732421101</v>
      </c>
      <c r="P504" s="45">
        <v>30210.635781926601</v>
      </c>
      <c r="Q504" s="46">
        <v>23477.199213116601</v>
      </c>
      <c r="R504" s="45">
        <v>609.76155405999998</v>
      </c>
      <c r="S504" s="46">
        <v>511.22507267333299</v>
      </c>
      <c r="T504" s="45">
        <v>2990.5872742279998</v>
      </c>
      <c r="U504" s="46">
        <v>2605.8499246226602</v>
      </c>
      <c r="V504" s="45">
        <v>2452.9623499999998</v>
      </c>
      <c r="W504" s="46">
        <v>2793.5609999999901</v>
      </c>
      <c r="X504" s="45">
        <v>1122.7509500000201</v>
      </c>
      <c r="Y504" s="46">
        <v>1151.8118999999799</v>
      </c>
      <c r="Z504" s="45">
        <v>270.36989999999503</v>
      </c>
      <c r="AA504" s="46">
        <v>330.98680000000201</v>
      </c>
      <c r="AB504" s="45">
        <v>6311.6449676001102</v>
      </c>
      <c r="AC504" s="46">
        <v>6636.9167941007699</v>
      </c>
      <c r="AD504" s="45">
        <v>5255.67188952979</v>
      </c>
      <c r="AE504" s="46">
        <v>4515.5798648980099</v>
      </c>
      <c r="AF504" s="45">
        <v>2566.66426684318</v>
      </c>
      <c r="AG504" s="46">
        <v>1770.73109543999</v>
      </c>
      <c r="AH504" s="45">
        <v>5299.3574361348601</v>
      </c>
      <c r="AI504" s="46">
        <v>3687.1725025006099</v>
      </c>
      <c r="AJ504" s="45">
        <v>2199.1902499999901</v>
      </c>
      <c r="AK504" s="46">
        <v>2573.3040000000001</v>
      </c>
      <c r="AL504" s="45">
        <v>6709.1940971669501</v>
      </c>
      <c r="AM504" s="46">
        <v>5200.0607281068396</v>
      </c>
      <c r="AN504" s="45">
        <v>3320.4355858999902</v>
      </c>
      <c r="AO504" s="46">
        <v>2698.8223165906602</v>
      </c>
      <c r="AP504" s="45">
        <v>445416.7</v>
      </c>
      <c r="AQ504" s="46">
        <v>313152.78000000003</v>
      </c>
      <c r="AR504" s="45">
        <v>1200481.95</v>
      </c>
      <c r="AS504" s="46">
        <v>915123.45</v>
      </c>
      <c r="AT504" s="45">
        <v>2640469.61</v>
      </c>
      <c r="AU504" s="46">
        <v>1990444.4</v>
      </c>
      <c r="AV504" s="45">
        <v>11720511.43</v>
      </c>
      <c r="AW504" s="46">
        <v>7013487.4100000001</v>
      </c>
    </row>
    <row r="505" spans="1:49" x14ac:dyDescent="0.25">
      <c r="A505" s="31">
        <v>44358</v>
      </c>
      <c r="B505" s="45">
        <v>1810.24715530294</v>
      </c>
      <c r="C505" s="46">
        <v>1777.5798239194501</v>
      </c>
      <c r="D505" s="45">
        <v>2985.7375000000002</v>
      </c>
      <c r="E505" s="46">
        <v>3609.1267499999999</v>
      </c>
      <c r="F505" s="45">
        <v>2460.9452499999902</v>
      </c>
      <c r="G505" s="46">
        <v>2294.14075000001</v>
      </c>
      <c r="H505" s="45">
        <v>3293.3412951041901</v>
      </c>
      <c r="I505" s="46">
        <v>3944.1657550955401</v>
      </c>
      <c r="J505" s="45">
        <v>1627.87399999999</v>
      </c>
      <c r="K505" s="46">
        <v>1404.6767</v>
      </c>
      <c r="L505" s="45">
        <v>1965.82256627124</v>
      </c>
      <c r="M505" s="46">
        <v>2225.6112045414002</v>
      </c>
      <c r="N505" s="45">
        <v>2581.7359548579998</v>
      </c>
      <c r="O505" s="46">
        <v>2267.9196937214701</v>
      </c>
      <c r="P505" s="45">
        <v>30427.797147536599</v>
      </c>
      <c r="Q505" s="46">
        <v>23645.958999893301</v>
      </c>
      <c r="R505" s="45">
        <v>608.52220778000003</v>
      </c>
      <c r="S505" s="46">
        <v>510.18597947999899</v>
      </c>
      <c r="T505" s="45">
        <v>3012.48564522266</v>
      </c>
      <c r="U505" s="46">
        <v>2624.9310802933301</v>
      </c>
      <c r="V505" s="45">
        <v>2457.9386</v>
      </c>
      <c r="W505" s="46">
        <v>2799.2284999999902</v>
      </c>
      <c r="X505" s="45">
        <v>1123.08510000001</v>
      </c>
      <c r="Y505" s="46">
        <v>1152.15469999998</v>
      </c>
      <c r="Z505" s="45">
        <v>270.38224999999301</v>
      </c>
      <c r="AA505" s="46">
        <v>331.001700000006</v>
      </c>
      <c r="AB505" s="45">
        <v>6351.0112601917399</v>
      </c>
      <c r="AC505" s="46">
        <v>6678.2478465963504</v>
      </c>
      <c r="AD505" s="45">
        <v>5229.03851360524</v>
      </c>
      <c r="AE505" s="46">
        <v>4523.6285563235197</v>
      </c>
      <c r="AF505" s="45">
        <v>2583.85161777963</v>
      </c>
      <c r="AG505" s="46">
        <v>1782.17024606666</v>
      </c>
      <c r="AH505" s="45">
        <v>5327.2686253328502</v>
      </c>
      <c r="AI505" s="46">
        <v>3706.5924744510398</v>
      </c>
      <c r="AJ505" s="45">
        <v>2204.02969999998</v>
      </c>
      <c r="AK505" s="46">
        <v>2578.9668500000198</v>
      </c>
      <c r="AL505" s="45">
        <v>6743.42055685373</v>
      </c>
      <c r="AM505" s="46">
        <v>5225.7146901031601</v>
      </c>
      <c r="AN505" s="45">
        <v>3342.2367600093298</v>
      </c>
      <c r="AO505" s="46">
        <v>2716.5421309200001</v>
      </c>
      <c r="AP505" s="45">
        <v>445960.22</v>
      </c>
      <c r="AQ505" s="46">
        <v>313051.96999999997</v>
      </c>
      <c r="AR505" s="45">
        <v>1201054.24</v>
      </c>
      <c r="AS505" s="46">
        <v>914873.14</v>
      </c>
      <c r="AT505" s="45">
        <v>2643010.36</v>
      </c>
      <c r="AU505" s="46">
        <v>1993720.61</v>
      </c>
      <c r="AV505" s="45">
        <v>11774039.689999999</v>
      </c>
      <c r="AW505" s="46">
        <v>7045572.3200000003</v>
      </c>
    </row>
    <row r="506" spans="1:49" x14ac:dyDescent="0.25">
      <c r="A506" s="31">
        <v>44361</v>
      </c>
      <c r="B506" s="45">
        <v>1728.5921644432001</v>
      </c>
      <c r="C506" s="46">
        <v>1613.1296182664</v>
      </c>
      <c r="D506" s="45">
        <v>2921.54539999999</v>
      </c>
      <c r="E506" s="46">
        <v>3600.3478500000101</v>
      </c>
      <c r="F506" s="45">
        <v>2458.2962500000099</v>
      </c>
      <c r="G506" s="46">
        <v>2353.83339999999</v>
      </c>
      <c r="H506" s="45">
        <v>3183.1361734823199</v>
      </c>
      <c r="I506" s="46">
        <v>4015.8155000000002</v>
      </c>
      <c r="J506" s="45">
        <v>1302.84879999999</v>
      </c>
      <c r="K506" s="46">
        <v>1416.39264999999</v>
      </c>
      <c r="L506" s="45">
        <v>1889.7306470470901</v>
      </c>
      <c r="M506" s="46">
        <v>2271.0524196589599</v>
      </c>
      <c r="N506" s="45">
        <v>2572.9730608764398</v>
      </c>
      <c r="O506" s="46">
        <v>2245.1751909596601</v>
      </c>
      <c r="P506" s="45">
        <v>30427.797147536599</v>
      </c>
      <c r="Q506" s="46">
        <v>23645.958999893301</v>
      </c>
      <c r="R506" s="45">
        <v>611.62059014666602</v>
      </c>
      <c r="S506" s="46">
        <v>512.78367363999996</v>
      </c>
      <c r="T506" s="45">
        <v>3019.7851006373298</v>
      </c>
      <c r="U506" s="46">
        <v>2631.2914693693301</v>
      </c>
      <c r="V506" s="45">
        <v>2400.9411999999802</v>
      </c>
      <c r="W506" s="46">
        <v>2662.1622000000002</v>
      </c>
      <c r="X506" s="45">
        <v>970.28495000000203</v>
      </c>
      <c r="Y506" s="46">
        <v>1110.41604999999</v>
      </c>
      <c r="Z506" s="45">
        <v>254.957550000005</v>
      </c>
      <c r="AA506" s="46">
        <v>319.44834999999102</v>
      </c>
      <c r="AB506" s="45">
        <v>6421.2963712930696</v>
      </c>
      <c r="AC506" s="46">
        <v>6722.6682509824705</v>
      </c>
      <c r="AD506" s="45">
        <v>5225.82549481143</v>
      </c>
      <c r="AE506" s="46">
        <v>4547.7708676905704</v>
      </c>
      <c r="AF506" s="45">
        <v>2583.17044664794</v>
      </c>
      <c r="AG506" s="46">
        <v>1781.46988843999</v>
      </c>
      <c r="AH506" s="45">
        <v>5341.8531054090699</v>
      </c>
      <c r="AI506" s="46">
        <v>3716.74002452066</v>
      </c>
      <c r="AJ506" s="45">
        <v>2199.8811500000002</v>
      </c>
      <c r="AK506" s="46">
        <v>2476.8067999999998</v>
      </c>
      <c r="AL506" s="45">
        <v>6746.7762608750299</v>
      </c>
      <c r="AM506" s="46">
        <v>5229.4469884</v>
      </c>
      <c r="AN506" s="45">
        <v>3346.5444829533199</v>
      </c>
      <c r="AO506" s="46">
        <v>2720.043410324</v>
      </c>
      <c r="AP506" s="45">
        <v>445939.1</v>
      </c>
      <c r="AQ506" s="46">
        <v>313036.73</v>
      </c>
      <c r="AR506" s="45">
        <v>1200892.6399999999</v>
      </c>
      <c r="AS506" s="46">
        <v>914807.99</v>
      </c>
      <c r="AT506" s="45">
        <v>2641075.34</v>
      </c>
      <c r="AU506" s="46">
        <v>1991914.51</v>
      </c>
      <c r="AV506" s="45">
        <v>11739858.9</v>
      </c>
      <c r="AW506" s="46">
        <v>7024884.3600000003</v>
      </c>
    </row>
    <row r="507" spans="1:49" x14ac:dyDescent="0.25">
      <c r="A507" s="31">
        <v>44362</v>
      </c>
      <c r="B507" s="45">
        <v>1724.2416813852001</v>
      </c>
      <c r="C507" s="46">
        <v>1608.6189823218399</v>
      </c>
      <c r="D507" s="45">
        <v>2918.0750499999799</v>
      </c>
      <c r="E507" s="46">
        <v>3596.07125000001</v>
      </c>
      <c r="F507" s="45">
        <v>2456.4042500000101</v>
      </c>
      <c r="G507" s="46">
        <v>2352.0214499999802</v>
      </c>
      <c r="H507" s="45">
        <v>3175.7740127473198</v>
      </c>
      <c r="I507" s="46">
        <v>4011.8518000000099</v>
      </c>
      <c r="J507" s="45">
        <v>1302.84879999999</v>
      </c>
      <c r="K507" s="46">
        <v>1416.39264999999</v>
      </c>
      <c r="L507" s="45">
        <v>1888.83940739027</v>
      </c>
      <c r="M507" s="46">
        <v>2269.7830933431101</v>
      </c>
      <c r="N507" s="45">
        <v>2572.1490595191699</v>
      </c>
      <c r="O507" s="46">
        <v>2244.4622844454798</v>
      </c>
      <c r="P507" s="45">
        <v>30501.476892409999</v>
      </c>
      <c r="Q507" s="46">
        <v>23703.216787506601</v>
      </c>
      <c r="R507" s="45">
        <v>610.38124386666595</v>
      </c>
      <c r="S507" s="46">
        <v>511.74459711333299</v>
      </c>
      <c r="T507" s="45">
        <v>3025.6246641746602</v>
      </c>
      <c r="U507" s="46">
        <v>2636.3797722346599</v>
      </c>
      <c r="V507" s="45">
        <v>2396.4909499999899</v>
      </c>
      <c r="W507" s="46">
        <v>2657.2276999999999</v>
      </c>
      <c r="X507" s="45">
        <v>969.70719999999994</v>
      </c>
      <c r="Y507" s="46">
        <v>1109.75485</v>
      </c>
      <c r="Z507" s="45">
        <v>254.934799999999</v>
      </c>
      <c r="AA507" s="46">
        <v>319.41964999999902</v>
      </c>
      <c r="AB507" s="45">
        <v>6402.4210241077299</v>
      </c>
      <c r="AC507" s="46">
        <v>6701.7472735047304</v>
      </c>
      <c r="AD507" s="45">
        <v>5196.2344772178803</v>
      </c>
      <c r="AE507" s="46">
        <v>4522.0355287577604</v>
      </c>
      <c r="AF507" s="45">
        <v>2586.21699288831</v>
      </c>
      <c r="AG507" s="46">
        <v>1783.57094854666</v>
      </c>
      <c r="AH507" s="45">
        <v>5349.53088302797</v>
      </c>
      <c r="AI507" s="46">
        <v>3722.08204620278</v>
      </c>
      <c r="AJ507" s="45">
        <v>2196.0097000000001</v>
      </c>
      <c r="AK507" s="46">
        <v>2472.4475499999899</v>
      </c>
      <c r="AL507" s="45">
        <v>6782.9229351670601</v>
      </c>
      <c r="AM507" s="46">
        <v>5256.3561303591796</v>
      </c>
      <c r="AN507" s="45">
        <v>3354.3083104146699</v>
      </c>
      <c r="AO507" s="46">
        <v>2726.35378612666</v>
      </c>
      <c r="AP507" s="45">
        <v>445888.76</v>
      </c>
      <c r="AQ507" s="46">
        <v>313094.65999999997</v>
      </c>
      <c r="AR507" s="45">
        <v>1200107</v>
      </c>
      <c r="AS507" s="46">
        <v>914054.61</v>
      </c>
      <c r="AT507" s="45">
        <v>2637088.25</v>
      </c>
      <c r="AU507" s="46">
        <v>1989058.89</v>
      </c>
      <c r="AV507" s="45">
        <v>11686903.1</v>
      </c>
      <c r="AW507" s="46">
        <v>6992651.8300000001</v>
      </c>
    </row>
    <row r="508" spans="1:49" x14ac:dyDescent="0.25">
      <c r="A508" s="31">
        <v>44363</v>
      </c>
      <c r="B508" s="45">
        <v>1724.0773569541</v>
      </c>
      <c r="C508" s="46">
        <v>1607.4640630091601</v>
      </c>
      <c r="D508" s="45">
        <v>2919.3533500000099</v>
      </c>
      <c r="E508" s="46">
        <v>3597.64659999998</v>
      </c>
      <c r="F508" s="45">
        <v>2458.864</v>
      </c>
      <c r="G508" s="46">
        <v>2354.3764499999902</v>
      </c>
      <c r="H508" s="45">
        <v>3175.9525182523598</v>
      </c>
      <c r="I508" s="46">
        <v>4013.9659499999898</v>
      </c>
      <c r="J508" s="45">
        <v>1303.309</v>
      </c>
      <c r="K508" s="46">
        <v>1416.8926999999901</v>
      </c>
      <c r="L508" s="45">
        <v>1890.95721675706</v>
      </c>
      <c r="M508" s="46">
        <v>2272.42314654865</v>
      </c>
      <c r="N508" s="45">
        <v>2570.4264032784299</v>
      </c>
      <c r="O508" s="46">
        <v>2242.9529786296798</v>
      </c>
      <c r="P508" s="45">
        <v>30472.392785563301</v>
      </c>
      <c r="Q508" s="46">
        <v>23680.61502881</v>
      </c>
      <c r="R508" s="45">
        <v>601.70576281999899</v>
      </c>
      <c r="S508" s="46">
        <v>504.47107310666598</v>
      </c>
      <c r="T508" s="45">
        <v>3031.4642304066601</v>
      </c>
      <c r="U508" s="46">
        <v>2641.4680831839901</v>
      </c>
      <c r="V508" s="45">
        <v>2399.4116000000099</v>
      </c>
      <c r="W508" s="46">
        <v>2660.4654499999901</v>
      </c>
      <c r="X508" s="45">
        <v>970.14075000001105</v>
      </c>
      <c r="Y508" s="46">
        <v>1110.2510999999899</v>
      </c>
      <c r="Z508" s="45">
        <v>254.946149999998</v>
      </c>
      <c r="AA508" s="46">
        <v>319.43399999999798</v>
      </c>
      <c r="AB508" s="45">
        <v>6416.1238831384899</v>
      </c>
      <c r="AC508" s="46">
        <v>6715.11793689769</v>
      </c>
      <c r="AD508" s="45">
        <v>5144.8730110999604</v>
      </c>
      <c r="AE508" s="46">
        <v>4505.3004190830698</v>
      </c>
      <c r="AF508" s="45">
        <v>2591.5733241975699</v>
      </c>
      <c r="AG508" s="46">
        <v>1786.83928813333</v>
      </c>
      <c r="AH508" s="45">
        <v>5350.1479377014402</v>
      </c>
      <c r="AI508" s="46">
        <v>3722.5113819313501</v>
      </c>
      <c r="AJ508" s="45">
        <v>2197.8071499999901</v>
      </c>
      <c r="AK508" s="46">
        <v>2474.4717999999898</v>
      </c>
      <c r="AL508" s="45">
        <v>6817.2077707907602</v>
      </c>
      <c r="AM508" s="46">
        <v>5282.0308457540496</v>
      </c>
      <c r="AN508" s="45">
        <v>3360.2269917573299</v>
      </c>
      <c r="AO508" s="46">
        <v>2731.1644379826598</v>
      </c>
      <c r="AP508" s="45">
        <v>444783.43</v>
      </c>
      <c r="AQ508" s="46">
        <v>313140.57</v>
      </c>
      <c r="AR508" s="45">
        <v>1199846.28</v>
      </c>
      <c r="AS508" s="46">
        <v>915100.62</v>
      </c>
      <c r="AT508" s="45">
        <v>2638321.87</v>
      </c>
      <c r="AU508" s="46">
        <v>1988883.9</v>
      </c>
      <c r="AV508" s="45">
        <v>11709264.5</v>
      </c>
      <c r="AW508" s="46">
        <v>7007119.5199999996</v>
      </c>
    </row>
    <row r="509" spans="1:49" x14ac:dyDescent="0.25">
      <c r="A509" s="31">
        <v>44364</v>
      </c>
      <c r="B509" s="45">
        <v>1717.86771590688</v>
      </c>
      <c r="C509" s="46">
        <v>1601.2212073784301</v>
      </c>
      <c r="D509" s="45">
        <v>2911.49935</v>
      </c>
      <c r="E509" s="46">
        <v>3587.9679499999902</v>
      </c>
      <c r="F509" s="45">
        <v>2453.7551999999901</v>
      </c>
      <c r="G509" s="46">
        <v>2349.4854999999998</v>
      </c>
      <c r="H509" s="45">
        <v>3162.10929269403</v>
      </c>
      <c r="I509" s="46">
        <v>4000.2244000000001</v>
      </c>
      <c r="J509" s="45">
        <v>1302.6187499999901</v>
      </c>
      <c r="K509" s="46">
        <v>1416.1423999999899</v>
      </c>
      <c r="L509" s="45">
        <v>1893.25326280933</v>
      </c>
      <c r="M509" s="46">
        <v>2274.8850100643699</v>
      </c>
      <c r="N509" s="45">
        <v>2570.0544820538798</v>
      </c>
      <c r="O509" s="46">
        <v>2242.6330439499902</v>
      </c>
      <c r="P509" s="45">
        <v>30487.904310006601</v>
      </c>
      <c r="Q509" s="46">
        <v>23692.669300976599</v>
      </c>
      <c r="R509" s="45">
        <v>604.18448551999904</v>
      </c>
      <c r="S509" s="46">
        <v>506.54921907333301</v>
      </c>
      <c r="T509" s="45">
        <v>3035.1139567666601</v>
      </c>
      <c r="U509" s="46">
        <v>2644.6482763746599</v>
      </c>
      <c r="V509" s="45">
        <v>2398.16004999999</v>
      </c>
      <c r="W509" s="46">
        <v>2659.0778</v>
      </c>
      <c r="X509" s="45">
        <v>969.34599999997704</v>
      </c>
      <c r="Y509" s="46">
        <v>1109.3417999999899</v>
      </c>
      <c r="Z509" s="45">
        <v>254.92340000000601</v>
      </c>
      <c r="AA509" s="46">
        <v>319.40534999999301</v>
      </c>
      <c r="AB509" s="45">
        <v>6437.1934730630901</v>
      </c>
      <c r="AC509" s="46">
        <v>6735.9909569738002</v>
      </c>
      <c r="AD509" s="45">
        <v>5195.6798479483296</v>
      </c>
      <c r="AE509" s="46">
        <v>4562.0645661491499</v>
      </c>
      <c r="AF509" s="45">
        <v>2614.2699696429499</v>
      </c>
      <c r="AG509" s="46">
        <v>1802.24709625333</v>
      </c>
      <c r="AH509" s="45">
        <v>5391.3770761298501</v>
      </c>
      <c r="AI509" s="46">
        <v>3751.19767644079</v>
      </c>
      <c r="AJ509" s="45">
        <v>2193.7970500000001</v>
      </c>
      <c r="AK509" s="46">
        <v>2469.9567000000002</v>
      </c>
      <c r="AL509" s="45">
        <v>6804.4014298422398</v>
      </c>
      <c r="AM509" s="46">
        <v>5273.2818579098102</v>
      </c>
      <c r="AN509" s="45">
        <v>3364.9605145533301</v>
      </c>
      <c r="AO509" s="46">
        <v>2735.0118072226601</v>
      </c>
      <c r="AP509" s="45">
        <v>445379.24</v>
      </c>
      <c r="AQ509" s="46">
        <v>313125.49</v>
      </c>
      <c r="AR509" s="45">
        <v>1199861.31</v>
      </c>
      <c r="AS509" s="46">
        <v>914550.78</v>
      </c>
      <c r="AT509" s="45">
        <v>2638170.11</v>
      </c>
      <c r="AU509" s="46">
        <v>1986516.03</v>
      </c>
      <c r="AV509" s="45">
        <v>11730704.380000001</v>
      </c>
      <c r="AW509" s="46">
        <v>7019453.3700000001</v>
      </c>
    </row>
    <row r="510" spans="1:49" x14ac:dyDescent="0.25">
      <c r="A510" s="31">
        <v>44365</v>
      </c>
      <c r="B510" s="45">
        <v>1716.71737689368</v>
      </c>
      <c r="C510" s="46">
        <v>1599.1885309935201</v>
      </c>
      <c r="D510" s="45">
        <v>2906.3847000000001</v>
      </c>
      <c r="E510" s="46">
        <v>3581.6651999999899</v>
      </c>
      <c r="F510" s="45">
        <v>2447.32214999999</v>
      </c>
      <c r="G510" s="46">
        <v>2343.3256499999902</v>
      </c>
      <c r="H510" s="45">
        <v>3144.6116072653199</v>
      </c>
      <c r="I510" s="46">
        <v>3984.10544999999</v>
      </c>
      <c r="J510" s="45">
        <v>1301.3525500000001</v>
      </c>
      <c r="K510" s="46">
        <v>1414.7663499999901</v>
      </c>
      <c r="L510" s="45">
        <v>1890.9899435044599</v>
      </c>
      <c r="M510" s="46">
        <v>2272.3304244798701</v>
      </c>
      <c r="N510" s="45">
        <v>2569.0788421696798</v>
      </c>
      <c r="O510" s="46">
        <v>2241.73871257256</v>
      </c>
      <c r="P510" s="45">
        <v>30035.995998009999</v>
      </c>
      <c r="Q510" s="46">
        <v>23245.688607243301</v>
      </c>
      <c r="R510" s="45">
        <v>585.66265828666599</v>
      </c>
      <c r="S510" s="46">
        <v>487.28154787999898</v>
      </c>
      <c r="T510" s="45">
        <v>3050.8666689360002</v>
      </c>
      <c r="U510" s="46">
        <v>2616.6525817546599</v>
      </c>
      <c r="V510" s="45">
        <v>2400.3849499999901</v>
      </c>
      <c r="W510" s="46">
        <v>2661.5454999999902</v>
      </c>
      <c r="X510" s="45">
        <v>968.98484999999505</v>
      </c>
      <c r="Y510" s="46">
        <v>1108.9282499999899</v>
      </c>
      <c r="Z510" s="45">
        <v>254.91199999999901</v>
      </c>
      <c r="AA510" s="46">
        <v>319.39145000000002</v>
      </c>
      <c r="AB510" s="45">
        <v>6492.66833836768</v>
      </c>
      <c r="AC510" s="46">
        <v>6793.1532426611202</v>
      </c>
      <c r="AD510" s="45">
        <v>5199.5482675882304</v>
      </c>
      <c r="AE510" s="46">
        <v>4565.4690381615501</v>
      </c>
      <c r="AF510" s="45">
        <v>2605.1268063214502</v>
      </c>
      <c r="AG510" s="46">
        <v>1795.9439145333299</v>
      </c>
      <c r="AH510" s="45">
        <v>5340.45079734721</v>
      </c>
      <c r="AI510" s="46">
        <v>3715.76433058678</v>
      </c>
      <c r="AJ510" s="45">
        <v>2192.6909999999898</v>
      </c>
      <c r="AK510" s="46">
        <v>2468.7112999999999</v>
      </c>
      <c r="AL510" s="45">
        <v>6893.1315649491098</v>
      </c>
      <c r="AM510" s="46">
        <v>5260.3731785898299</v>
      </c>
      <c r="AN510" s="45">
        <v>3313.7621280599901</v>
      </c>
      <c r="AO510" s="46">
        <v>2690.6168518786699</v>
      </c>
      <c r="AP510" s="45">
        <v>445910.98</v>
      </c>
      <c r="AQ510" s="46">
        <v>313015.88</v>
      </c>
      <c r="AR510" s="45">
        <v>1200197.8600000001</v>
      </c>
      <c r="AS510" s="46">
        <v>914092.47</v>
      </c>
      <c r="AT510" s="45">
        <v>2641068.2599999998</v>
      </c>
      <c r="AU510" s="46">
        <v>1987214.07</v>
      </c>
      <c r="AV510" s="45">
        <v>11866270.949999999</v>
      </c>
      <c r="AW510" s="46">
        <v>7100526.75</v>
      </c>
    </row>
    <row r="511" spans="1:49" x14ac:dyDescent="0.25">
      <c r="A511" s="31">
        <v>44368</v>
      </c>
      <c r="B511" s="45">
        <v>1710.6759692804801</v>
      </c>
      <c r="C511" s="46">
        <v>1593.2292868945899</v>
      </c>
      <c r="D511" s="45">
        <v>2906.0196499999902</v>
      </c>
      <c r="E511" s="46">
        <v>3581.2153000000098</v>
      </c>
      <c r="F511" s="45">
        <v>2445.6197999999799</v>
      </c>
      <c r="G511" s="46">
        <v>2341.6956500000101</v>
      </c>
      <c r="H511" s="45">
        <v>3134.0628694429602</v>
      </c>
      <c r="I511" s="46">
        <v>3983.0484000000001</v>
      </c>
      <c r="J511" s="45">
        <v>1301.00765</v>
      </c>
      <c r="K511" s="46">
        <v>1414.39094999999</v>
      </c>
      <c r="L511" s="45">
        <v>1966.59108662467</v>
      </c>
      <c r="M511" s="46">
        <v>2226.4803278796398</v>
      </c>
      <c r="N511" s="45">
        <v>2582.5817701866499</v>
      </c>
      <c r="O511" s="46">
        <v>2268.6377993649899</v>
      </c>
      <c r="P511" s="45">
        <v>30199.002141563298</v>
      </c>
      <c r="Q511" s="46">
        <v>23468.1585102766</v>
      </c>
      <c r="R511" s="45">
        <v>585.59419381333305</v>
      </c>
      <c r="S511" s="46">
        <v>490.96308744666601</v>
      </c>
      <c r="T511" s="45">
        <v>2988.3974391066599</v>
      </c>
      <c r="U511" s="46">
        <v>2603.9418075026601</v>
      </c>
      <c r="V511" s="45">
        <v>2394.2660500000002</v>
      </c>
      <c r="W511" s="46">
        <v>2654.7600499999899</v>
      </c>
      <c r="X511" s="45">
        <v>967.75699999998801</v>
      </c>
      <c r="Y511" s="46">
        <v>1107.5227500000101</v>
      </c>
      <c r="Z511" s="45">
        <v>254.832800000003</v>
      </c>
      <c r="AA511" s="46">
        <v>319.29149999999902</v>
      </c>
      <c r="AB511" s="45">
        <v>6441.46311110239</v>
      </c>
      <c r="AC511" s="46">
        <v>6683.6199055937204</v>
      </c>
      <c r="AD511" s="45">
        <v>5020.2110116106696</v>
      </c>
      <c r="AE511" s="46">
        <v>4499.4352958624104</v>
      </c>
      <c r="AF511" s="45">
        <v>2563.8045268114201</v>
      </c>
      <c r="AG511" s="46">
        <v>1791.7417737599901</v>
      </c>
      <c r="AH511" s="45">
        <v>5453.1944463098498</v>
      </c>
      <c r="AI511" s="46">
        <v>3748.1142650024599</v>
      </c>
      <c r="AJ511" s="45">
        <v>2191.4463499999902</v>
      </c>
      <c r="AK511" s="46">
        <v>2467.3100000000099</v>
      </c>
      <c r="AL511" s="45">
        <v>6769.7678345147096</v>
      </c>
      <c r="AM511" s="46">
        <v>5244.4235015950098</v>
      </c>
      <c r="AN511" s="45">
        <v>3331.4639157466599</v>
      </c>
      <c r="AO511" s="46">
        <v>2707.7860510893302</v>
      </c>
      <c r="AP511" s="45">
        <v>445895.65</v>
      </c>
      <c r="AQ511" s="46">
        <v>313004.51</v>
      </c>
      <c r="AR511" s="45">
        <v>1199757.81</v>
      </c>
      <c r="AS511" s="46">
        <v>913720.05</v>
      </c>
      <c r="AT511" s="45">
        <v>2637678.54</v>
      </c>
      <c r="AU511" s="46">
        <v>1984749.04</v>
      </c>
      <c r="AV511" s="45">
        <v>11780374.66</v>
      </c>
      <c r="AW511" s="46">
        <v>7049326.8399999999</v>
      </c>
    </row>
    <row r="512" spans="1:49" x14ac:dyDescent="0.25">
      <c r="A512" s="31">
        <v>44369</v>
      </c>
      <c r="B512" s="45">
        <v>1709.97640694497</v>
      </c>
      <c r="C512" s="46">
        <v>1591.6076753181001</v>
      </c>
      <c r="D512" s="45">
        <v>2903.8275999999801</v>
      </c>
      <c r="E512" s="46">
        <v>3578.5140500000098</v>
      </c>
      <c r="F512" s="45">
        <v>2443.91659999998</v>
      </c>
      <c r="G512" s="46">
        <v>2340.0647000000099</v>
      </c>
      <c r="H512" s="45">
        <v>3128.66704999999</v>
      </c>
      <c r="I512" s="46">
        <v>3976.97055</v>
      </c>
      <c r="J512" s="45">
        <v>1300.7775999999999</v>
      </c>
      <c r="K512" s="46">
        <v>1414.1406999999899</v>
      </c>
      <c r="L512" s="45">
        <v>1967.69077492265</v>
      </c>
      <c r="M512" s="46">
        <v>2227.7672280889801</v>
      </c>
      <c r="N512" s="45">
        <v>2582.1888702388601</v>
      </c>
      <c r="O512" s="46">
        <v>2268.2923969752701</v>
      </c>
      <c r="P512" s="45">
        <v>30301.765993283301</v>
      </c>
      <c r="Q512" s="46">
        <v>23548.018049850001</v>
      </c>
      <c r="R512" s="45">
        <v>586.83352981333303</v>
      </c>
      <c r="S512" s="46">
        <v>492.00216716666603</v>
      </c>
      <c r="T512" s="45">
        <v>3001.1714867559999</v>
      </c>
      <c r="U512" s="46">
        <v>2615.07248296133</v>
      </c>
      <c r="V512" s="45">
        <v>2391.3453999999801</v>
      </c>
      <c r="W512" s="46">
        <v>2651.52225000002</v>
      </c>
      <c r="X512" s="45">
        <v>967.61235000000102</v>
      </c>
      <c r="Y512" s="46">
        <v>1107.35779999999</v>
      </c>
      <c r="Z512" s="45">
        <v>254.82145000000301</v>
      </c>
      <c r="AA512" s="46">
        <v>319.27719999999402</v>
      </c>
      <c r="AB512" s="45">
        <v>6413.8727285196001</v>
      </c>
      <c r="AC512" s="46">
        <v>6654.1151372965596</v>
      </c>
      <c r="AD512" s="45">
        <v>5115.8975064734695</v>
      </c>
      <c r="AE512" s="46">
        <v>4514.4370824302596</v>
      </c>
      <c r="AF512" s="45">
        <v>2616.9573144558999</v>
      </c>
      <c r="AG512" s="46">
        <v>1803.41435517333</v>
      </c>
      <c r="AH512" s="45">
        <v>5415.6838966805199</v>
      </c>
      <c r="AI512" s="46">
        <v>3768.1098125314902</v>
      </c>
      <c r="AJ512" s="45">
        <v>2190.4783499999899</v>
      </c>
      <c r="AK512" s="46">
        <v>2466.2199500000002</v>
      </c>
      <c r="AL512" s="45">
        <v>6773.8904452554198</v>
      </c>
      <c r="AM512" s="46">
        <v>5248.8180252357097</v>
      </c>
      <c r="AN512" s="45">
        <v>3339.1780670079902</v>
      </c>
      <c r="AO512" s="46">
        <v>2714.0560504586601</v>
      </c>
      <c r="AP512" s="45">
        <v>445876.8</v>
      </c>
      <c r="AQ512" s="46">
        <v>313134.52</v>
      </c>
      <c r="AR512" s="45">
        <v>1199717.33</v>
      </c>
      <c r="AS512" s="46">
        <v>913763.18</v>
      </c>
      <c r="AT512" s="45">
        <v>2636657.2400000002</v>
      </c>
      <c r="AU512" s="46">
        <v>1983317.47</v>
      </c>
      <c r="AV512" s="45">
        <v>11739899.98</v>
      </c>
      <c r="AW512" s="46">
        <v>7024695.8799999999</v>
      </c>
    </row>
    <row r="513" spans="1:49" x14ac:dyDescent="0.25">
      <c r="A513" s="31">
        <v>44370</v>
      </c>
      <c r="B513" s="45">
        <v>1706.1692147216299</v>
      </c>
      <c r="C513" s="46">
        <v>1592.3457231769</v>
      </c>
      <c r="D513" s="45">
        <v>2904.5585500000002</v>
      </c>
      <c r="E513" s="46">
        <v>3579.4142999999899</v>
      </c>
      <c r="F513" s="45">
        <v>2444.4842999999901</v>
      </c>
      <c r="G513" s="46">
        <v>2340.6086500000001</v>
      </c>
      <c r="H513" s="45">
        <v>3127.8351499999999</v>
      </c>
      <c r="I513" s="46">
        <v>3975.9134999999801</v>
      </c>
      <c r="J513" s="45">
        <v>1300.7775999999999</v>
      </c>
      <c r="K513" s="46">
        <v>1414.1406999999899</v>
      </c>
      <c r="L513" s="45">
        <v>1966.54211264747</v>
      </c>
      <c r="M513" s="46">
        <v>2226.46916254813</v>
      </c>
      <c r="N513" s="45">
        <v>2582.80500681796</v>
      </c>
      <c r="O513" s="46">
        <v>2268.8109717156299</v>
      </c>
      <c r="P513" s="45">
        <v>30001.230177739901</v>
      </c>
      <c r="Q513" s="46">
        <v>23314.466553116599</v>
      </c>
      <c r="R513" s="45">
        <v>583.73515383333302</v>
      </c>
      <c r="S513" s="46">
        <v>489.40448328666599</v>
      </c>
      <c r="T513" s="45">
        <v>2969.4188518666601</v>
      </c>
      <c r="U513" s="46">
        <v>2587.4048073066601</v>
      </c>
      <c r="V513" s="45">
        <v>2394.4050999999899</v>
      </c>
      <c r="W513" s="46">
        <v>2654.91435000001</v>
      </c>
      <c r="X513" s="45">
        <v>968.19004999998799</v>
      </c>
      <c r="Y513" s="46">
        <v>1108.01900000001</v>
      </c>
      <c r="Z513" s="45">
        <v>254.832800000003</v>
      </c>
      <c r="AA513" s="46">
        <v>319.29149999999902</v>
      </c>
      <c r="AB513" s="45">
        <v>6419.6547500144598</v>
      </c>
      <c r="AC513" s="46">
        <v>6660.3363938339098</v>
      </c>
      <c r="AD513" s="45">
        <v>5152.7368964338302</v>
      </c>
      <c r="AE513" s="46">
        <v>4546.9469147262198</v>
      </c>
      <c r="AF513" s="45">
        <v>2608.8269387485602</v>
      </c>
      <c r="AG513" s="46">
        <v>1797.81151830666</v>
      </c>
      <c r="AH513" s="45">
        <v>5391.6511427119303</v>
      </c>
      <c r="AI513" s="46">
        <v>3751.38836897791</v>
      </c>
      <c r="AJ513" s="45">
        <v>2192.8290499999998</v>
      </c>
      <c r="AK513" s="46">
        <v>2468.8666499999899</v>
      </c>
      <c r="AL513" s="45">
        <v>6716.0845160425597</v>
      </c>
      <c r="AM513" s="46">
        <v>5202.9044893273203</v>
      </c>
      <c r="AN513" s="45">
        <v>3306.73178731599</v>
      </c>
      <c r="AO513" s="46">
        <v>2687.68398434133</v>
      </c>
      <c r="AP513" s="45">
        <v>444708.61</v>
      </c>
      <c r="AQ513" s="46">
        <v>313053</v>
      </c>
      <c r="AR513" s="45">
        <v>1199197.96</v>
      </c>
      <c r="AS513" s="46">
        <v>914307.86</v>
      </c>
      <c r="AT513" s="45">
        <v>2636697.84</v>
      </c>
      <c r="AU513" s="46">
        <v>1983378.6</v>
      </c>
      <c r="AV513" s="45">
        <v>11740615.35</v>
      </c>
      <c r="AW513" s="46">
        <v>7026459.3700000001</v>
      </c>
    </row>
    <row r="514" spans="1:49" x14ac:dyDescent="0.25">
      <c r="A514" s="31">
        <v>44371</v>
      </c>
      <c r="B514" s="45">
        <v>1710.8842294200599</v>
      </c>
      <c r="C514" s="46">
        <v>1595.75893545589</v>
      </c>
      <c r="D514" s="45">
        <v>2909.4899999999798</v>
      </c>
      <c r="E514" s="46">
        <v>3585.4918500000099</v>
      </c>
      <c r="F514" s="45">
        <v>2447.5118500000099</v>
      </c>
      <c r="G514" s="46">
        <v>2343.5066499999898</v>
      </c>
      <c r="H514" s="45">
        <v>3135.7347</v>
      </c>
      <c r="I514" s="46">
        <v>3985.9549999999899</v>
      </c>
      <c r="J514" s="45">
        <v>1301.1224999999899</v>
      </c>
      <c r="K514" s="46">
        <v>1414.5161000000001</v>
      </c>
      <c r="L514" s="45">
        <v>1964.0887428533799</v>
      </c>
      <c r="M514" s="46">
        <v>2223.7236862023601</v>
      </c>
      <c r="N514" s="45">
        <v>2586.2006579293602</v>
      </c>
      <c r="O514" s="46">
        <v>2271.8061823101302</v>
      </c>
      <c r="P514" s="45">
        <v>30187.368487726599</v>
      </c>
      <c r="Q514" s="46">
        <v>23459.117804243298</v>
      </c>
      <c r="R514" s="45">
        <v>590.55159559999902</v>
      </c>
      <c r="S514" s="46">
        <v>495.119396046666</v>
      </c>
      <c r="T514" s="45">
        <v>2998.98164893999</v>
      </c>
      <c r="U514" s="46">
        <v>2613.16436584133</v>
      </c>
      <c r="V514" s="45">
        <v>2396.63</v>
      </c>
      <c r="W514" s="46">
        <v>2657.3815499999801</v>
      </c>
      <c r="X514" s="45">
        <v>968.19004999998799</v>
      </c>
      <c r="Y514" s="46">
        <v>1108.01900000001</v>
      </c>
      <c r="Z514" s="45">
        <v>254.832800000003</v>
      </c>
      <c r="AA514" s="46">
        <v>319.29149999999902</v>
      </c>
      <c r="AB514" s="45">
        <v>6432.0319826448203</v>
      </c>
      <c r="AC514" s="46">
        <v>6672.28788190248</v>
      </c>
      <c r="AD514" s="45">
        <v>5162.4849356098102</v>
      </c>
      <c r="AE514" s="46">
        <v>4582.5938654124202</v>
      </c>
      <c r="AF514" s="45">
        <v>2625.7315198199399</v>
      </c>
      <c r="AG514" s="46">
        <v>1809.01716509333</v>
      </c>
      <c r="AH514" s="45">
        <v>5423.01967720622</v>
      </c>
      <c r="AI514" s="46">
        <v>3773.21387963098</v>
      </c>
      <c r="AJ514" s="45">
        <v>2194.76505</v>
      </c>
      <c r="AK514" s="46">
        <v>2471.0462499999999</v>
      </c>
      <c r="AL514" s="45">
        <v>6767.3505765987402</v>
      </c>
      <c r="AM514" s="46">
        <v>5241.7080794149997</v>
      </c>
      <c r="AN514" s="45">
        <v>3341.5270895706599</v>
      </c>
      <c r="AO514" s="46">
        <v>2715.9653158506599</v>
      </c>
      <c r="AP514" s="45">
        <v>445311.16</v>
      </c>
      <c r="AQ514" s="46">
        <v>313043.48</v>
      </c>
      <c r="AR514" s="45">
        <v>1199575.1000000001</v>
      </c>
      <c r="AS514" s="46">
        <v>914139.16</v>
      </c>
      <c r="AT514" s="45">
        <v>2637475.58</v>
      </c>
      <c r="AU514" s="46">
        <v>1984022.4</v>
      </c>
      <c r="AV514" s="45">
        <v>11730330.09</v>
      </c>
      <c r="AW514" s="46">
        <v>7019452.6699999999</v>
      </c>
    </row>
    <row r="515" spans="1:49" x14ac:dyDescent="0.25">
      <c r="A515" s="31">
        <v>44372</v>
      </c>
      <c r="B515" s="45">
        <v>1709.2469395210601</v>
      </c>
      <c r="C515" s="46">
        <v>1589.0840344639901</v>
      </c>
      <c r="D515" s="45">
        <v>2895.7912499999802</v>
      </c>
      <c r="E515" s="46">
        <v>3568.61015</v>
      </c>
      <c r="F515" s="45">
        <v>2442.5927999999899</v>
      </c>
      <c r="G515" s="46">
        <v>2338.79674999999</v>
      </c>
      <c r="H515" s="45">
        <v>3120.5596000000201</v>
      </c>
      <c r="I515" s="46">
        <v>3966.6648499999801</v>
      </c>
      <c r="J515" s="45">
        <v>1300.6623</v>
      </c>
      <c r="K515" s="46">
        <v>1414.0155999999899</v>
      </c>
      <c r="L515" s="45">
        <v>1966.2937840551001</v>
      </c>
      <c r="M515" s="46">
        <v>2226.17869590696</v>
      </c>
      <c r="N515" s="45">
        <v>2583.5787101617502</v>
      </c>
      <c r="O515" s="46">
        <v>2269.4933889794302</v>
      </c>
      <c r="P515" s="45">
        <v>30230.025190449898</v>
      </c>
      <c r="Q515" s="46">
        <v>23492.267051066599</v>
      </c>
      <c r="R515" s="45">
        <v>596.12868080666601</v>
      </c>
      <c r="S515" s="46">
        <v>499.79523297999901</v>
      </c>
      <c r="T515" s="45">
        <v>2998.98164893999</v>
      </c>
      <c r="U515" s="46">
        <v>2613.16436584133</v>
      </c>
      <c r="V515" s="45">
        <v>2388.84195</v>
      </c>
      <c r="W515" s="46">
        <v>2648.7459999999801</v>
      </c>
      <c r="X515" s="45">
        <v>967.17925000000196</v>
      </c>
      <c r="Y515" s="46">
        <v>1106.8616</v>
      </c>
      <c r="Z515" s="45">
        <v>254.81004999999001</v>
      </c>
      <c r="AA515" s="46">
        <v>319.26330000000002</v>
      </c>
      <c r="AB515" s="45">
        <v>6373.1099564211299</v>
      </c>
      <c r="AC515" s="46">
        <v>6611.3897632726703</v>
      </c>
      <c r="AD515" s="45">
        <v>5201.7944441490399</v>
      </c>
      <c r="AE515" s="46">
        <v>4615.7471837743096</v>
      </c>
      <c r="AF515" s="45">
        <v>2631.1904970462401</v>
      </c>
      <c r="AG515" s="46">
        <v>1812.5189815733299</v>
      </c>
      <c r="AH515" s="45">
        <v>5435.23914487599</v>
      </c>
      <c r="AI515" s="46">
        <v>3781.7159111115602</v>
      </c>
      <c r="AJ515" s="45">
        <v>2186.3303000000101</v>
      </c>
      <c r="AK515" s="46">
        <v>2461.5494999999801</v>
      </c>
      <c r="AL515" s="45">
        <v>6769.1591759949897</v>
      </c>
      <c r="AM515" s="46">
        <v>5244.3423155254204</v>
      </c>
      <c r="AN515" s="45">
        <v>3340.5903166346702</v>
      </c>
      <c r="AO515" s="46">
        <v>2715.2039173173298</v>
      </c>
      <c r="AP515" s="45">
        <v>445894.83</v>
      </c>
      <c r="AQ515" s="46">
        <v>313003.46999999997</v>
      </c>
      <c r="AR515" s="45">
        <v>1199435.28</v>
      </c>
      <c r="AS515" s="46">
        <v>913374.15</v>
      </c>
      <c r="AT515" s="45">
        <v>2634267.35</v>
      </c>
      <c r="AU515" s="46">
        <v>1979199.06</v>
      </c>
      <c r="AV515" s="45">
        <v>11668677.98</v>
      </c>
      <c r="AW515" s="46">
        <v>6981700.9699999997</v>
      </c>
    </row>
    <row r="516" spans="1:49" x14ac:dyDescent="0.25">
      <c r="A516" s="31">
        <v>44375</v>
      </c>
      <c r="B516" s="45">
        <v>1711.14059288157</v>
      </c>
      <c r="C516" s="46">
        <v>1589.8443152309701</v>
      </c>
      <c r="D516" s="45">
        <v>2904.7413499999998</v>
      </c>
      <c r="E516" s="46">
        <v>3579.6394499999901</v>
      </c>
      <c r="F516" s="45">
        <v>2446.5655999999999</v>
      </c>
      <c r="G516" s="46">
        <v>2342.60115</v>
      </c>
      <c r="H516" s="45">
        <v>3132.2010999999802</v>
      </c>
      <c r="I516" s="46">
        <v>3981.4626000000098</v>
      </c>
      <c r="J516" s="45">
        <v>1301.3525500000001</v>
      </c>
      <c r="K516" s="46">
        <v>1414.7663499999901</v>
      </c>
      <c r="L516" s="45">
        <v>1966.17910485676</v>
      </c>
      <c r="M516" s="46">
        <v>2226.04030742958</v>
      </c>
      <c r="N516" s="45">
        <v>2584.3789818076202</v>
      </c>
      <c r="O516" s="46">
        <v>2270.2240740681</v>
      </c>
      <c r="P516" s="45">
        <v>30117.566620196601</v>
      </c>
      <c r="Q516" s="46">
        <v>23404.873580816598</v>
      </c>
      <c r="R516" s="45">
        <v>581.87613122000005</v>
      </c>
      <c r="S516" s="46">
        <v>487.84585856666598</v>
      </c>
      <c r="T516" s="45">
        <v>2975.2584174600001</v>
      </c>
      <c r="U516" s="46">
        <v>2592.4931155613299</v>
      </c>
      <c r="V516" s="45">
        <v>2395.6565999999898</v>
      </c>
      <c r="W516" s="46">
        <v>2656.3024500000201</v>
      </c>
      <c r="X516" s="45">
        <v>968.19004999998799</v>
      </c>
      <c r="Y516" s="46">
        <v>1108.01900000001</v>
      </c>
      <c r="Z516" s="45">
        <v>254.844199999995</v>
      </c>
      <c r="AA516" s="46">
        <v>319.305849999999</v>
      </c>
      <c r="AB516" s="45">
        <v>6413.4037019693096</v>
      </c>
      <c r="AC516" s="46">
        <v>6652.2923767108796</v>
      </c>
      <c r="AD516" s="45">
        <v>5236.1653797513</v>
      </c>
      <c r="AE516" s="46">
        <v>4646.24835863725</v>
      </c>
      <c r="AF516" s="45">
        <v>2629.83487946581</v>
      </c>
      <c r="AG516" s="46">
        <v>1811.5851598266599</v>
      </c>
      <c r="AH516" s="45">
        <v>5443.2742267377698</v>
      </c>
      <c r="AI516" s="46">
        <v>3787.3065375319602</v>
      </c>
      <c r="AJ516" s="45">
        <v>2193.52089999998</v>
      </c>
      <c r="AK516" s="46">
        <v>2469.64545</v>
      </c>
      <c r="AL516" s="45">
        <v>6775.0406684186801</v>
      </c>
      <c r="AM516" s="46">
        <v>5247.7534379969402</v>
      </c>
      <c r="AN516" s="45">
        <v>3318.8104349999899</v>
      </c>
      <c r="AO516" s="46">
        <v>2697.5014061613301</v>
      </c>
      <c r="AP516" s="45">
        <v>445900.22</v>
      </c>
      <c r="AQ516" s="46">
        <v>313007.49</v>
      </c>
      <c r="AR516" s="45">
        <v>1199621.5900000001</v>
      </c>
      <c r="AS516" s="46">
        <v>913637.02</v>
      </c>
      <c r="AT516" s="45">
        <v>2636176.75</v>
      </c>
      <c r="AU516" s="46">
        <v>1978801.34</v>
      </c>
      <c r="AV516" s="45">
        <v>11696594.880000001</v>
      </c>
      <c r="AW516" s="46">
        <v>6998403.4400000004</v>
      </c>
    </row>
    <row r="517" spans="1:49" x14ac:dyDescent="0.25">
      <c r="A517" s="31">
        <v>44376</v>
      </c>
      <c r="B517" s="45">
        <v>1709.5418915856701</v>
      </c>
      <c r="C517" s="46">
        <v>1588.09513332646</v>
      </c>
      <c r="D517" s="45">
        <v>2904.3758499999899</v>
      </c>
      <c r="E517" s="46">
        <v>3579.1891000000001</v>
      </c>
      <c r="F517" s="45">
        <v>2447.8898999999901</v>
      </c>
      <c r="G517" s="46">
        <v>2343.8696</v>
      </c>
      <c r="H517" s="45">
        <v>3134.0717999999902</v>
      </c>
      <c r="I517" s="46">
        <v>3983.8408500000101</v>
      </c>
      <c r="J517" s="45">
        <v>1301.5831499999899</v>
      </c>
      <c r="K517" s="46">
        <v>1415.0165999999999</v>
      </c>
      <c r="L517" s="45">
        <v>1965.24254800933</v>
      </c>
      <c r="M517" s="46">
        <v>2225.00519244918</v>
      </c>
      <c r="N517" s="45">
        <v>2580.49537918538</v>
      </c>
      <c r="O517" s="46">
        <v>2266.7980800086202</v>
      </c>
      <c r="P517" s="45">
        <v>30408.407739013299</v>
      </c>
      <c r="Q517" s="46">
        <v>23630.891170276602</v>
      </c>
      <c r="R517" s="45">
        <v>586.21387014666595</v>
      </c>
      <c r="S517" s="46">
        <v>491.48264591999998</v>
      </c>
      <c r="T517" s="45">
        <v>2990.952248864</v>
      </c>
      <c r="U517" s="46">
        <v>2606.1679411053301</v>
      </c>
      <c r="V517" s="45">
        <v>2393.0144999999802</v>
      </c>
      <c r="W517" s="46">
        <v>2653.3723500000001</v>
      </c>
      <c r="X517" s="45">
        <v>967.90165000000604</v>
      </c>
      <c r="Y517" s="46">
        <v>1107.68864999999</v>
      </c>
      <c r="Z517" s="45">
        <v>254.844199999995</v>
      </c>
      <c r="AA517" s="46">
        <v>319.305849999999</v>
      </c>
      <c r="AB517" s="45">
        <v>6396.9683562291202</v>
      </c>
      <c r="AC517" s="46">
        <v>6635.4746036135002</v>
      </c>
      <c r="AD517" s="45">
        <v>5201.6378011753004</v>
      </c>
      <c r="AE517" s="46">
        <v>4625.9489878188697</v>
      </c>
      <c r="AF517" s="45">
        <v>2644.7269322540401</v>
      </c>
      <c r="AG517" s="46">
        <v>1821.3901310799899</v>
      </c>
      <c r="AH517" s="45">
        <v>5472.6194871320304</v>
      </c>
      <c r="AI517" s="46">
        <v>3807.7243025531202</v>
      </c>
      <c r="AJ517" s="45">
        <v>2192.6909999999898</v>
      </c>
      <c r="AK517" s="46">
        <v>2468.7112999999999</v>
      </c>
      <c r="AL517" s="45">
        <v>6795.0996332905497</v>
      </c>
      <c r="AM517" s="46">
        <v>5262.3619042955097</v>
      </c>
      <c r="AN517" s="45">
        <v>3331.3432735666602</v>
      </c>
      <c r="AO517" s="46">
        <v>2707.6879923546699</v>
      </c>
      <c r="AP517" s="45">
        <v>444316.68</v>
      </c>
      <c r="AQ517" s="46">
        <v>313497.78000000003</v>
      </c>
      <c r="AR517" s="45">
        <v>1198877.08</v>
      </c>
      <c r="AS517" s="46">
        <v>914762.74</v>
      </c>
      <c r="AT517" s="45">
        <v>2632619.33</v>
      </c>
      <c r="AU517" s="46">
        <v>1975433.08</v>
      </c>
      <c r="AV517" s="45">
        <v>11652280.619999999</v>
      </c>
      <c r="AW517" s="46">
        <v>6973934.8200000003</v>
      </c>
    </row>
    <row r="518" spans="1:49" x14ac:dyDescent="0.25">
      <c r="A518" s="31">
        <v>44377</v>
      </c>
      <c r="B518" s="45">
        <v>1713.2697554461499</v>
      </c>
      <c r="C518" s="46">
        <v>1590.5444837565601</v>
      </c>
      <c r="D518" s="45">
        <v>2914.7869500000202</v>
      </c>
      <c r="E518" s="46">
        <v>3592.0198499999801</v>
      </c>
      <c r="F518" s="45">
        <v>2452.24170000001</v>
      </c>
      <c r="G518" s="46">
        <v>2348.03599999998</v>
      </c>
      <c r="H518" s="45">
        <v>3147.5840499999899</v>
      </c>
      <c r="I518" s="46">
        <v>4001.0173500000001</v>
      </c>
      <c r="J518" s="45">
        <v>1302.1585499999901</v>
      </c>
      <c r="K518" s="46">
        <v>1415.64185</v>
      </c>
      <c r="L518" s="45">
        <v>1965.5180301891701</v>
      </c>
      <c r="M518" s="46">
        <v>2225.3178998093199</v>
      </c>
      <c r="N518" s="45">
        <v>2581.4943439035601</v>
      </c>
      <c r="O518" s="46">
        <v>2267.7056752122598</v>
      </c>
      <c r="P518" s="45">
        <v>30107.8719167333</v>
      </c>
      <c r="Q518" s="46">
        <v>23397.3396652099</v>
      </c>
      <c r="R518" s="45">
        <v>579.39742518666606</v>
      </c>
      <c r="S518" s="46">
        <v>485.76771259999998</v>
      </c>
      <c r="T518" s="45">
        <v>2960.2945299386602</v>
      </c>
      <c r="U518" s="46">
        <v>2579.454322344</v>
      </c>
      <c r="V518" s="45">
        <v>2400.5244500000099</v>
      </c>
      <c r="W518" s="46">
        <v>2661.6993499999799</v>
      </c>
      <c r="X518" s="45">
        <v>968.98484999999505</v>
      </c>
      <c r="Y518" s="46">
        <v>1108.9282499999899</v>
      </c>
      <c r="Z518" s="45">
        <v>254.86695</v>
      </c>
      <c r="AA518" s="46">
        <v>319.33410000000401</v>
      </c>
      <c r="AB518" s="45">
        <v>6472.3279514157603</v>
      </c>
      <c r="AC518" s="46">
        <v>6686.2481448558201</v>
      </c>
      <c r="AD518" s="45">
        <v>5206.7333493878996</v>
      </c>
      <c r="AE518" s="46">
        <v>4628.6623068933804</v>
      </c>
      <c r="AF518" s="45">
        <v>2645.4577033155201</v>
      </c>
      <c r="AG518" s="46">
        <v>1821.62357464</v>
      </c>
      <c r="AH518" s="45">
        <v>5452.7733074819798</v>
      </c>
      <c r="AI518" s="46">
        <v>3793.9157807769502</v>
      </c>
      <c r="AJ518" s="45">
        <v>2199.1902499999901</v>
      </c>
      <c r="AK518" s="46">
        <v>2476.0284499999998</v>
      </c>
      <c r="AL518" s="45">
        <v>6729.4337380586903</v>
      </c>
      <c r="AM518" s="46">
        <v>5212.7713076782502</v>
      </c>
      <c r="AN518" s="45">
        <v>3300.59310947733</v>
      </c>
      <c r="AO518" s="46">
        <v>2682.6945169119999</v>
      </c>
      <c r="AP518" s="45">
        <v>444820.57</v>
      </c>
      <c r="AQ518" s="46">
        <v>313247.06</v>
      </c>
      <c r="AR518" s="45">
        <v>1199328.3600000001</v>
      </c>
      <c r="AS518" s="46">
        <v>914777.07</v>
      </c>
      <c r="AT518" s="45">
        <v>2638321.9300000002</v>
      </c>
      <c r="AU518" s="46">
        <v>1979150.23</v>
      </c>
      <c r="AV518" s="45">
        <v>11738923.720000001</v>
      </c>
      <c r="AW518" s="46">
        <v>7024999.7000000002</v>
      </c>
    </row>
    <row r="519" spans="1:49" x14ac:dyDescent="0.25">
      <c r="A519" s="31">
        <v>44378</v>
      </c>
      <c r="B519" s="45">
        <v>1712.0025383647701</v>
      </c>
      <c r="C519" s="46">
        <v>1589.1009239487501</v>
      </c>
      <c r="D519" s="45">
        <v>2917.3440999999898</v>
      </c>
      <c r="E519" s="46">
        <v>3595.1705499999998</v>
      </c>
      <c r="F519" s="45">
        <v>2454.3229500000002</v>
      </c>
      <c r="G519" s="46">
        <v>2350.0284999999999</v>
      </c>
      <c r="H519" s="45">
        <v>3153.8212000000099</v>
      </c>
      <c r="I519" s="46">
        <v>4008.9451999999801</v>
      </c>
      <c r="J519" s="45">
        <v>1302.6187499999901</v>
      </c>
      <c r="K519" s="46">
        <v>1416.1423999999899</v>
      </c>
      <c r="L519" s="45">
        <v>1964.27840982009</v>
      </c>
      <c r="M519" s="46">
        <v>2223.8894854109899</v>
      </c>
      <c r="N519" s="45">
        <v>2580.5667336690599</v>
      </c>
      <c r="O519" s="46">
        <v>2266.8397600285598</v>
      </c>
      <c r="P519" s="45">
        <v>30204.818954210001</v>
      </c>
      <c r="Q519" s="46">
        <v>23472.678860100001</v>
      </c>
      <c r="R519" s="45">
        <v>590.55159559999902</v>
      </c>
      <c r="S519" s="46">
        <v>495.119396046666</v>
      </c>
      <c r="T519" s="45">
        <v>2966.4990681119998</v>
      </c>
      <c r="U519" s="46">
        <v>2584.8606491373298</v>
      </c>
      <c r="V519" s="45">
        <v>2399.55104999999</v>
      </c>
      <c r="W519" s="46">
        <v>2660.6197999999899</v>
      </c>
      <c r="X519" s="45">
        <v>969.057149999996</v>
      </c>
      <c r="Y519" s="46">
        <v>1109.01099999999</v>
      </c>
      <c r="Z519" s="45">
        <v>254.91199999999901</v>
      </c>
      <c r="AA519" s="46">
        <v>319.39145000000002</v>
      </c>
      <c r="AB519" s="45">
        <v>6457.72762569724</v>
      </c>
      <c r="AC519" s="46">
        <v>6671.3982384690098</v>
      </c>
      <c r="AD519" s="45">
        <v>5155.3490132937704</v>
      </c>
      <c r="AE519" s="46">
        <v>4582.9885508094503</v>
      </c>
      <c r="AF519" s="45">
        <v>2653.5944050086</v>
      </c>
      <c r="AG519" s="46">
        <v>1827.22641150666</v>
      </c>
      <c r="AH519" s="45">
        <v>5464.2198538922003</v>
      </c>
      <c r="AI519" s="46">
        <v>3801.8800285833199</v>
      </c>
      <c r="AJ519" s="45">
        <v>2199.6049499999899</v>
      </c>
      <c r="AK519" s="46">
        <v>2476.4951000000001</v>
      </c>
      <c r="AL519" s="45">
        <v>6746.4706702728099</v>
      </c>
      <c r="AM519" s="46">
        <v>5224.81734642424</v>
      </c>
      <c r="AN519" s="45">
        <v>3311.0749885693299</v>
      </c>
      <c r="AO519" s="46">
        <v>2691.2141022013302</v>
      </c>
      <c r="AP519" s="45">
        <v>445383.3</v>
      </c>
      <c r="AQ519" s="46">
        <v>313126.68</v>
      </c>
      <c r="AR519" s="45">
        <v>1199700.24</v>
      </c>
      <c r="AS519" s="46">
        <v>914293.44</v>
      </c>
      <c r="AT519" s="45">
        <v>2636891.4300000002</v>
      </c>
      <c r="AU519" s="46">
        <v>1977000.47</v>
      </c>
      <c r="AV519" s="45">
        <v>11696677.98</v>
      </c>
      <c r="AW519" s="46">
        <v>6998790.6900000004</v>
      </c>
    </row>
    <row r="520" spans="1:49" x14ac:dyDescent="0.25">
      <c r="A520" s="31">
        <v>44379</v>
      </c>
      <c r="B520" s="45">
        <v>1720.5718974219701</v>
      </c>
      <c r="C520" s="46">
        <v>1596.02215278581</v>
      </c>
      <c r="D520" s="45">
        <v>2924.46805000001</v>
      </c>
      <c r="E520" s="46">
        <v>3603.94939999999</v>
      </c>
      <c r="F520" s="45">
        <v>2456.4042500000101</v>
      </c>
      <c r="G520" s="46">
        <v>2352.0214499999802</v>
      </c>
      <c r="H520" s="45">
        <v>3160.2653</v>
      </c>
      <c r="I520" s="46">
        <v>4017.13669999997</v>
      </c>
      <c r="J520" s="45">
        <v>1302.9640999999999</v>
      </c>
      <c r="K520" s="46">
        <v>1416.51774999999</v>
      </c>
      <c r="L520" s="45">
        <v>1964.48983410458</v>
      </c>
      <c r="M520" s="46">
        <v>2224.1529298389</v>
      </c>
      <c r="N520" s="45">
        <v>2587.3123080581299</v>
      </c>
      <c r="O520" s="46">
        <v>2272.7534019086602</v>
      </c>
      <c r="P520" s="45">
        <v>30278.498705819999</v>
      </c>
      <c r="Q520" s="46">
        <v>23529.936647713301</v>
      </c>
      <c r="R520" s="45">
        <v>580.636771466666</v>
      </c>
      <c r="S520" s="46">
        <v>486.80679232</v>
      </c>
      <c r="T520" s="45">
        <v>2969.05387723066</v>
      </c>
      <c r="U520" s="46">
        <v>2587.0867881293302</v>
      </c>
      <c r="V520" s="45">
        <v>2407.1995999999999</v>
      </c>
      <c r="W520" s="46">
        <v>2669.1010000000001</v>
      </c>
      <c r="X520" s="45">
        <v>969.85145000000398</v>
      </c>
      <c r="Y520" s="46">
        <v>1109.92029999999</v>
      </c>
      <c r="Z520" s="45">
        <v>254.92340000000601</v>
      </c>
      <c r="AA520" s="46">
        <v>319.40534999999301</v>
      </c>
      <c r="AB520" s="45">
        <v>6501.4720893814101</v>
      </c>
      <c r="AC520" s="46">
        <v>6714.99761415582</v>
      </c>
      <c r="AD520" s="45">
        <v>5152.4216466082698</v>
      </c>
      <c r="AE520" s="46">
        <v>4588.0379411538797</v>
      </c>
      <c r="AF520" s="45">
        <v>2668.84719629965</v>
      </c>
      <c r="AG520" s="46">
        <v>1837.2648532666601</v>
      </c>
      <c r="AH520" s="45">
        <v>5523.2956060626702</v>
      </c>
      <c r="AI520" s="46">
        <v>3842.98359362056</v>
      </c>
      <c r="AJ520" s="45">
        <v>2205.4124500000198</v>
      </c>
      <c r="AK520" s="46">
        <v>2483.0339999999901</v>
      </c>
      <c r="AL520" s="45">
        <v>6763.84269258723</v>
      </c>
      <c r="AM520" s="46">
        <v>5237.3342425954597</v>
      </c>
      <c r="AN520" s="45">
        <v>3314.9640002173301</v>
      </c>
      <c r="AO520" s="46">
        <v>2694.3750571053301</v>
      </c>
      <c r="AP520" s="45">
        <v>445353.44</v>
      </c>
      <c r="AQ520" s="46">
        <v>313023.87</v>
      </c>
      <c r="AR520" s="45">
        <v>1200011.92</v>
      </c>
      <c r="AS520" s="46">
        <v>914530.93</v>
      </c>
      <c r="AT520" s="45">
        <v>2640372.16</v>
      </c>
      <c r="AU520" s="46">
        <v>1978198.64</v>
      </c>
      <c r="AV520" s="45">
        <v>11762589.65</v>
      </c>
      <c r="AW520" s="46">
        <v>7039120.75</v>
      </c>
    </row>
    <row r="521" spans="1:49" x14ac:dyDescent="0.25">
      <c r="A521" s="31">
        <v>44382</v>
      </c>
      <c r="B521" s="45">
        <v>1720.6409132753499</v>
      </c>
      <c r="C521" s="46">
        <v>1595.81265094375</v>
      </c>
      <c r="D521" s="45">
        <v>2918.4400999999998</v>
      </c>
      <c r="E521" s="46">
        <v>3596.5211999999901</v>
      </c>
      <c r="F521" s="45">
        <v>2455.0794999999898</v>
      </c>
      <c r="G521" s="46">
        <v>2350.7534999999898</v>
      </c>
      <c r="H521" s="45">
        <v>3154.4447500000001</v>
      </c>
      <c r="I521" s="46">
        <v>4009.7380499999799</v>
      </c>
      <c r="J521" s="45">
        <v>1302.84879999999</v>
      </c>
      <c r="K521" s="46">
        <v>1416.39264999999</v>
      </c>
      <c r="L521" s="45">
        <v>1965.1890160156599</v>
      </c>
      <c r="M521" s="46">
        <v>2224.92233086939</v>
      </c>
      <c r="N521" s="45">
        <v>2580.98182287593</v>
      </c>
      <c r="O521" s="46">
        <v>2267.2016835858299</v>
      </c>
      <c r="P521" s="45">
        <v>30338.6058698866</v>
      </c>
      <c r="Q521" s="46">
        <v>23576.646945253298</v>
      </c>
      <c r="R521" s="45">
        <v>591.17126873999996</v>
      </c>
      <c r="S521" s="46">
        <v>495.63894104666599</v>
      </c>
      <c r="T521" s="45">
        <v>2976.3533353399998</v>
      </c>
      <c r="U521" s="46">
        <v>2593.4471718159998</v>
      </c>
      <c r="V521" s="45">
        <v>2401.7759999999798</v>
      </c>
      <c r="W521" s="46">
        <v>2663.08745</v>
      </c>
      <c r="X521" s="45">
        <v>968.91294999997899</v>
      </c>
      <c r="Y521" s="46">
        <v>1108.84555</v>
      </c>
      <c r="Z521" s="45">
        <v>254.889700000006</v>
      </c>
      <c r="AA521" s="46">
        <v>319.36234999999601</v>
      </c>
      <c r="AB521" s="45">
        <v>6470.27666506687</v>
      </c>
      <c r="AC521" s="46">
        <v>6683.0392029534096</v>
      </c>
      <c r="AD521" s="45">
        <v>5118.2461423710402</v>
      </c>
      <c r="AE521" s="46">
        <v>4555.7780834324003</v>
      </c>
      <c r="AF521" s="45">
        <v>2677.3963680720799</v>
      </c>
      <c r="AG521" s="46">
        <v>1842.8676901333299</v>
      </c>
      <c r="AH521" s="45">
        <v>5525.6047499589004</v>
      </c>
      <c r="AI521" s="46">
        <v>3844.5902438328399</v>
      </c>
      <c r="AJ521" s="45">
        <v>2200.4344499999902</v>
      </c>
      <c r="AK521" s="46">
        <v>2477.4292999999998</v>
      </c>
      <c r="AL521" s="45">
        <v>6764.9398211927801</v>
      </c>
      <c r="AM521" s="46">
        <v>5239.4901857209497</v>
      </c>
      <c r="AN521" s="45">
        <v>3317.1781814319902</v>
      </c>
      <c r="AO521" s="46">
        <v>2696.1747284799999</v>
      </c>
      <c r="AP521" s="45">
        <v>445311.93</v>
      </c>
      <c r="AQ521" s="46">
        <v>313141.24</v>
      </c>
      <c r="AR521" s="45">
        <v>1199791.82</v>
      </c>
      <c r="AS521" s="46">
        <v>914568.95</v>
      </c>
      <c r="AT521" s="45">
        <v>2637847.69</v>
      </c>
      <c r="AU521" s="46">
        <v>1976276.8</v>
      </c>
      <c r="AV521" s="45">
        <v>11710912.08</v>
      </c>
      <c r="AW521" s="46">
        <v>7007574.9400000004</v>
      </c>
    </row>
    <row r="522" spans="1:49" x14ac:dyDescent="0.25">
      <c r="A522" s="31">
        <v>44383</v>
      </c>
      <c r="B522" s="45">
        <v>1726.31396226015</v>
      </c>
      <c r="C522" s="46">
        <v>1600.0241377702</v>
      </c>
      <c r="D522" s="45">
        <v>2931.2260499999802</v>
      </c>
      <c r="E522" s="46">
        <v>3612.27745000001</v>
      </c>
      <c r="F522" s="45">
        <v>2455.0794999999898</v>
      </c>
      <c r="G522" s="46">
        <v>2350.7534999999898</v>
      </c>
      <c r="H522" s="45">
        <v>3169.4124499999998</v>
      </c>
      <c r="I522" s="46">
        <v>4028.7636499999899</v>
      </c>
      <c r="J522" s="45">
        <v>1303.0788499999901</v>
      </c>
      <c r="K522" s="46">
        <v>1416.6424500000001</v>
      </c>
      <c r="L522" s="45">
        <v>1963.45221018557</v>
      </c>
      <c r="M522" s="46">
        <v>2222.9832112619802</v>
      </c>
      <c r="N522" s="45">
        <v>2581.1333389251899</v>
      </c>
      <c r="O522" s="46">
        <v>2267.3483545078702</v>
      </c>
      <c r="P522" s="45">
        <v>30010.924882800002</v>
      </c>
      <c r="Q522" s="46">
        <v>23322.000475460001</v>
      </c>
      <c r="R522" s="45">
        <v>573.20065336666596</v>
      </c>
      <c r="S522" s="46">
        <v>480.57233775333299</v>
      </c>
      <c r="T522" s="45">
        <v>2943.8707538733302</v>
      </c>
      <c r="U522" s="46">
        <v>2565.1434551120001</v>
      </c>
      <c r="V522" s="45">
        <v>2414.2923499999802</v>
      </c>
      <c r="W522" s="46">
        <v>2676.9655499999999</v>
      </c>
      <c r="X522" s="45">
        <v>970.64614999999696</v>
      </c>
      <c r="Y522" s="46">
        <v>1110.8295499999999</v>
      </c>
      <c r="Z522" s="45">
        <v>254.957550000005</v>
      </c>
      <c r="AA522" s="46">
        <v>319.44834999999102</v>
      </c>
      <c r="AB522" s="45">
        <v>6564.3610442218796</v>
      </c>
      <c r="AC522" s="46">
        <v>6778.5897071145</v>
      </c>
      <c r="AD522" s="45">
        <v>5097.0844440392502</v>
      </c>
      <c r="AE522" s="46">
        <v>4536.9535349151101</v>
      </c>
      <c r="AF522" s="45">
        <v>2667.2213418501701</v>
      </c>
      <c r="AG522" s="46">
        <v>1835.8641444</v>
      </c>
      <c r="AH522" s="45">
        <v>5500.5724440464101</v>
      </c>
      <c r="AI522" s="46">
        <v>3827.1733363203102</v>
      </c>
      <c r="AJ522" s="45">
        <v>2211.0817999999999</v>
      </c>
      <c r="AK522" s="46">
        <v>2489.4174499999899</v>
      </c>
      <c r="AL522" s="45">
        <v>6768.9416761496605</v>
      </c>
      <c r="AM522" s="46">
        <v>5241.4478924817604</v>
      </c>
      <c r="AN522" s="45">
        <v>3292.6021822133298</v>
      </c>
      <c r="AO522" s="46">
        <v>2676.1995589226599</v>
      </c>
      <c r="AP522" s="45">
        <v>444364.44</v>
      </c>
      <c r="AQ522" s="46">
        <v>313533.01</v>
      </c>
      <c r="AR522" s="45">
        <v>1200179.8400000001</v>
      </c>
      <c r="AS522" s="46">
        <v>916023.28</v>
      </c>
      <c r="AT522" s="45">
        <v>2642814.08</v>
      </c>
      <c r="AU522" s="46">
        <v>1980375.21</v>
      </c>
      <c r="AV522" s="45">
        <v>11823962.49</v>
      </c>
      <c r="AW522" s="46">
        <v>7077543.2599999998</v>
      </c>
    </row>
    <row r="523" spans="1:49" x14ac:dyDescent="0.25">
      <c r="A523" s="31">
        <v>44384</v>
      </c>
      <c r="B523" s="45">
        <v>1736.4152258377501</v>
      </c>
      <c r="C523" s="46">
        <v>1609.10450817437</v>
      </c>
      <c r="D523" s="45">
        <v>2934.6959499999798</v>
      </c>
      <c r="E523" s="46">
        <v>3616.5545500000098</v>
      </c>
      <c r="F523" s="45">
        <v>2459.2420499999898</v>
      </c>
      <c r="G523" s="46">
        <v>2354.7389500000099</v>
      </c>
      <c r="H523" s="45">
        <v>3170.0360500000002</v>
      </c>
      <c r="I523" s="46">
        <v>4029.5565499999898</v>
      </c>
      <c r="J523" s="45">
        <v>1302.9640999999999</v>
      </c>
      <c r="K523" s="46">
        <v>1416.51774999999</v>
      </c>
      <c r="L523" s="45">
        <v>1964.3903333254</v>
      </c>
      <c r="M523" s="46">
        <v>2224.0322536805302</v>
      </c>
      <c r="N523" s="45">
        <v>2578.02432707145</v>
      </c>
      <c r="O523" s="46">
        <v>2264.6302453214998</v>
      </c>
      <c r="P523" s="45">
        <v>30379.323623833301</v>
      </c>
      <c r="Q523" s="46">
        <v>23608.289401649999</v>
      </c>
      <c r="R523" s="45">
        <v>568.24324449333301</v>
      </c>
      <c r="S523" s="46">
        <v>476.416029153333</v>
      </c>
      <c r="T523" s="45">
        <v>2966.864042748</v>
      </c>
      <c r="U523" s="46">
        <v>2585.1786710093302</v>
      </c>
      <c r="V523" s="45">
        <v>2420.1331500000201</v>
      </c>
      <c r="W523" s="46">
        <v>2683.44199999998</v>
      </c>
      <c r="X523" s="45">
        <v>971.29624999999999</v>
      </c>
      <c r="Y523" s="46">
        <v>1111.5734500000001</v>
      </c>
      <c r="Z523" s="45">
        <v>254.957550000005</v>
      </c>
      <c r="AA523" s="46">
        <v>319.44834999999102</v>
      </c>
      <c r="AB523" s="45">
        <v>6652.4713942668404</v>
      </c>
      <c r="AC523" s="46">
        <v>6831.4773659334996</v>
      </c>
      <c r="AD523" s="45">
        <v>5072.2415039699399</v>
      </c>
      <c r="AE523" s="46">
        <v>4521.0542520691697</v>
      </c>
      <c r="AF523" s="45">
        <v>2688.93972167225</v>
      </c>
      <c r="AG523" s="46">
        <v>1850.3381371599901</v>
      </c>
      <c r="AH523" s="45">
        <v>5532.8740816755098</v>
      </c>
      <c r="AI523" s="46">
        <v>3849.64807784607</v>
      </c>
      <c r="AJ523" s="45">
        <v>2215.36850000001</v>
      </c>
      <c r="AK523" s="46">
        <v>2494.2432999999901</v>
      </c>
      <c r="AL523" s="45">
        <v>6843.5390511451797</v>
      </c>
      <c r="AM523" s="46">
        <v>5298.2494385191103</v>
      </c>
      <c r="AN523" s="45">
        <v>3311.25240550533</v>
      </c>
      <c r="AO523" s="46">
        <v>2691.3583073159998</v>
      </c>
      <c r="AP523" s="45">
        <v>444843.29</v>
      </c>
      <c r="AQ523" s="46">
        <v>313264.01</v>
      </c>
      <c r="AR523" s="45">
        <v>1200450</v>
      </c>
      <c r="AS523" s="46">
        <v>915875.86</v>
      </c>
      <c r="AT523" s="45">
        <v>2647944.7999999998</v>
      </c>
      <c r="AU523" s="46">
        <v>1983061.68</v>
      </c>
      <c r="AV523" s="45">
        <v>11935218.57</v>
      </c>
      <c r="AW523" s="46">
        <v>7142869.5099999998</v>
      </c>
    </row>
    <row r="524" spans="1:49" x14ac:dyDescent="0.25">
      <c r="A524" s="31">
        <v>44385</v>
      </c>
      <c r="B524" s="45">
        <v>1752.8370723016999</v>
      </c>
      <c r="C524" s="46">
        <v>1593.4014814627201</v>
      </c>
      <c r="D524" s="45">
        <v>2933.7831500000002</v>
      </c>
      <c r="E524" s="46">
        <v>3615.4290499999902</v>
      </c>
      <c r="F524" s="45">
        <v>2456.7827499999898</v>
      </c>
      <c r="G524" s="46">
        <v>2352.3839499999999</v>
      </c>
      <c r="H524" s="45">
        <v>3166.0863000000099</v>
      </c>
      <c r="I524" s="46">
        <v>4024.53574999998</v>
      </c>
      <c r="J524" s="45">
        <v>1302.6187499999901</v>
      </c>
      <c r="K524" s="46">
        <v>1416.1423999999899</v>
      </c>
      <c r="L524" s="45">
        <v>1964.3948873393001</v>
      </c>
      <c r="M524" s="46">
        <v>2224.0370579691398</v>
      </c>
      <c r="N524" s="45">
        <v>2584.6188275429699</v>
      </c>
      <c r="O524" s="46">
        <v>2270.43227582279</v>
      </c>
      <c r="P524" s="45">
        <v>29848.053860276599</v>
      </c>
      <c r="Q524" s="46">
        <v>23195.430631610001</v>
      </c>
      <c r="R524" s="45">
        <v>552.75133196000002</v>
      </c>
      <c r="S524" s="46">
        <v>463.42760515999902</v>
      </c>
      <c r="T524" s="45">
        <v>2905.1836348719899</v>
      </c>
      <c r="U524" s="46">
        <v>2531.4334143093301</v>
      </c>
      <c r="V524" s="45">
        <v>2424.58385</v>
      </c>
      <c r="W524" s="46">
        <v>2688.3764999999898</v>
      </c>
      <c r="X524" s="45">
        <v>972.090950000009</v>
      </c>
      <c r="Y524" s="46">
        <v>1112.4831999999799</v>
      </c>
      <c r="Z524" s="45">
        <v>254.98029999999599</v>
      </c>
      <c r="AA524" s="46">
        <v>319.47654999999702</v>
      </c>
      <c r="AB524" s="45">
        <v>6678.5749093763097</v>
      </c>
      <c r="AC524" s="46">
        <v>6879.4707845404</v>
      </c>
      <c r="AD524" s="45">
        <v>4953.4207912687898</v>
      </c>
      <c r="AE524" s="46">
        <v>4413.3292460952398</v>
      </c>
      <c r="AF524" s="45">
        <v>2650.3462778077501</v>
      </c>
      <c r="AG524" s="46">
        <v>1823.4912117466599</v>
      </c>
      <c r="AH524" s="45">
        <v>5471.5424845195203</v>
      </c>
      <c r="AI524" s="46">
        <v>3806.9749463959301</v>
      </c>
      <c r="AJ524" s="45">
        <v>2216.4749999999799</v>
      </c>
      <c r="AK524" s="46">
        <v>2495.48875</v>
      </c>
      <c r="AL524" s="45">
        <v>6790.2905406501704</v>
      </c>
      <c r="AM524" s="46">
        <v>5258.3762468701498</v>
      </c>
      <c r="AN524" s="45">
        <v>3251.17852548266</v>
      </c>
      <c r="AO524" s="46">
        <v>2642.5307577933299</v>
      </c>
      <c r="AP524" s="45">
        <v>445407.02</v>
      </c>
      <c r="AQ524" s="46">
        <v>313144.52</v>
      </c>
      <c r="AR524" s="45">
        <v>1201226.96</v>
      </c>
      <c r="AS524" s="46">
        <v>915811.98</v>
      </c>
      <c r="AT524" s="45">
        <v>2651149.66</v>
      </c>
      <c r="AU524" s="46">
        <v>1984232.52</v>
      </c>
      <c r="AV524" s="45">
        <v>12032260.77</v>
      </c>
      <c r="AW524" s="46">
        <v>7200307.5999999996</v>
      </c>
    </row>
    <row r="525" spans="1:49" x14ac:dyDescent="0.25">
      <c r="A525" s="31">
        <v>44386</v>
      </c>
      <c r="B525" s="45">
        <v>1748.69604109287</v>
      </c>
      <c r="C525" s="46">
        <v>1645.78065281455</v>
      </c>
      <c r="D525" s="45">
        <v>2928.4857500000098</v>
      </c>
      <c r="E525" s="46">
        <v>3608.90154999998</v>
      </c>
      <c r="F525" s="45">
        <v>2456.21494999999</v>
      </c>
      <c r="G525" s="46">
        <v>2351.8404999999998</v>
      </c>
      <c r="H525" s="45">
        <v>3164.4229499999901</v>
      </c>
      <c r="I525" s="46">
        <v>4022.4216500000002</v>
      </c>
      <c r="J525" s="45">
        <v>1302.6187499999901</v>
      </c>
      <c r="K525" s="46">
        <v>1416.1423999999899</v>
      </c>
      <c r="L525" s="45">
        <v>1964.72226678673</v>
      </c>
      <c r="M525" s="46">
        <v>2224.3654975772802</v>
      </c>
      <c r="N525" s="45">
        <v>2583.5442615520601</v>
      </c>
      <c r="O525" s="46">
        <v>2269.4753194079399</v>
      </c>
      <c r="P525" s="45">
        <v>30359.934213713299</v>
      </c>
      <c r="Q525" s="46">
        <v>23593.221563700001</v>
      </c>
      <c r="R525" s="45">
        <v>569.48258757999997</v>
      </c>
      <c r="S525" s="46">
        <v>477.45512234666597</v>
      </c>
      <c r="T525" s="45">
        <v>2957.7397214586599</v>
      </c>
      <c r="U525" s="46">
        <v>2577.2281881026602</v>
      </c>
      <c r="V525" s="45">
        <v>2418.46450000001</v>
      </c>
      <c r="W525" s="46">
        <v>2681.59194999999</v>
      </c>
      <c r="X525" s="45">
        <v>971.36859999998796</v>
      </c>
      <c r="Y525" s="46">
        <v>1111.65615</v>
      </c>
      <c r="Z525" s="45">
        <v>254.934799999999</v>
      </c>
      <c r="AA525" s="46">
        <v>319.41964999999902</v>
      </c>
      <c r="AB525" s="45">
        <v>6623.4447316994601</v>
      </c>
      <c r="AC525" s="46">
        <v>6818.3404584838199</v>
      </c>
      <c r="AD525" s="45">
        <v>4962.2600559599296</v>
      </c>
      <c r="AE525" s="46">
        <v>4474.2567902521196</v>
      </c>
      <c r="AF525" s="45">
        <v>2680.8840878855799</v>
      </c>
      <c r="AG525" s="46">
        <v>1844.50185673333</v>
      </c>
      <c r="AH525" s="45">
        <v>5531.1439097346301</v>
      </c>
      <c r="AI525" s="46">
        <v>3848.4442649676198</v>
      </c>
      <c r="AJ525" s="45">
        <v>2212.3268500000099</v>
      </c>
      <c r="AK525" s="46">
        <v>2490.8186999999898</v>
      </c>
      <c r="AL525" s="45">
        <v>6842.5749500335596</v>
      </c>
      <c r="AM525" s="46">
        <v>5297.6974010433596</v>
      </c>
      <c r="AN525" s="45">
        <v>3304.7021169826598</v>
      </c>
      <c r="AO525" s="46">
        <v>2686.0342886666699</v>
      </c>
      <c r="AP525" s="45">
        <v>445345.43</v>
      </c>
      <c r="AQ525" s="46">
        <v>313018.34000000003</v>
      </c>
      <c r="AR525" s="45">
        <v>1200677.99</v>
      </c>
      <c r="AS525" s="46">
        <v>915204.45</v>
      </c>
      <c r="AT525" s="45">
        <v>2646752.62</v>
      </c>
      <c r="AU525" s="46">
        <v>2038008.45</v>
      </c>
      <c r="AV525" s="45">
        <v>11927757.43</v>
      </c>
      <c r="AW525" s="46">
        <v>7137895.8200000003</v>
      </c>
    </row>
    <row r="526" spans="1:49" x14ac:dyDescent="0.25">
      <c r="A526" s="31">
        <v>44389</v>
      </c>
      <c r="B526" s="45">
        <v>1749.8127168517799</v>
      </c>
      <c r="C526" s="46">
        <v>1645.72957852838</v>
      </c>
      <c r="D526" s="45">
        <v>2933.7831500000002</v>
      </c>
      <c r="E526" s="46">
        <v>3615.4290499999902</v>
      </c>
      <c r="F526" s="45">
        <v>2459.4312500000101</v>
      </c>
      <c r="G526" s="46">
        <v>2354.9203499999899</v>
      </c>
      <c r="H526" s="45">
        <v>3172.3224999999802</v>
      </c>
      <c r="I526" s="46">
        <v>4032.46315</v>
      </c>
      <c r="J526" s="45">
        <v>1302.9640999999999</v>
      </c>
      <c r="K526" s="46">
        <v>1416.51774999999</v>
      </c>
      <c r="L526" s="45">
        <v>1965.2861390446501</v>
      </c>
      <c r="M526" s="46">
        <v>2225.0747933473999</v>
      </c>
      <c r="N526" s="45">
        <v>2581.4793128588099</v>
      </c>
      <c r="O526" s="46">
        <v>2267.66775674371</v>
      </c>
      <c r="P526" s="45">
        <v>30613.935455926599</v>
      </c>
      <c r="Q526" s="46">
        <v>23790.610257756602</v>
      </c>
      <c r="R526" s="45">
        <v>570.72194733333299</v>
      </c>
      <c r="S526" s="46">
        <v>478.49417831333301</v>
      </c>
      <c r="T526" s="45">
        <v>2984.7477133853299</v>
      </c>
      <c r="U526" s="46">
        <v>2600.7616130346601</v>
      </c>
      <c r="V526" s="45">
        <v>2420.55035000001</v>
      </c>
      <c r="W526" s="46">
        <v>2683.9049</v>
      </c>
      <c r="X526" s="45">
        <v>971.58509999998103</v>
      </c>
      <c r="Y526" s="46">
        <v>1111.90425</v>
      </c>
      <c r="Z526" s="45">
        <v>254.946149999998</v>
      </c>
      <c r="AA526" s="46">
        <v>319.43399999999798</v>
      </c>
      <c r="AB526" s="45">
        <v>6634.1815768737997</v>
      </c>
      <c r="AC526" s="46">
        <v>6827.8466991154201</v>
      </c>
      <c r="AD526" s="45">
        <v>4972.4330265467997</v>
      </c>
      <c r="AE526" s="46">
        <v>4482.89868260606</v>
      </c>
      <c r="AF526" s="45">
        <v>2693.1222548231799</v>
      </c>
      <c r="AG526" s="46">
        <v>1852.4391908800001</v>
      </c>
      <c r="AH526" s="45">
        <v>5560.5233790206303</v>
      </c>
      <c r="AI526" s="46">
        <v>3868.8858300229299</v>
      </c>
      <c r="AJ526" s="45">
        <v>2214.2624000000001</v>
      </c>
      <c r="AK526" s="46">
        <v>2492.9978999999898</v>
      </c>
      <c r="AL526" s="45">
        <v>6888.9752417096597</v>
      </c>
      <c r="AM526" s="46">
        <v>5332.6379676262004</v>
      </c>
      <c r="AN526" s="45">
        <v>3322.6923466746598</v>
      </c>
      <c r="AO526" s="46">
        <v>2700.6565950906602</v>
      </c>
      <c r="AP526" s="45">
        <v>445325.62</v>
      </c>
      <c r="AQ526" s="46">
        <v>313151.49</v>
      </c>
      <c r="AR526" s="45">
        <v>1200783.08</v>
      </c>
      <c r="AS526" s="46">
        <v>915552.97</v>
      </c>
      <c r="AT526" s="45">
        <v>2647073.96</v>
      </c>
      <c r="AU526" s="46">
        <v>2037871.13</v>
      </c>
      <c r="AV526" s="45">
        <v>11931142.970000001</v>
      </c>
      <c r="AW526" s="46">
        <v>7139798.3399999999</v>
      </c>
    </row>
    <row r="527" spans="1:49" x14ac:dyDescent="0.25">
      <c r="A527" s="31">
        <v>44390</v>
      </c>
      <c r="B527" s="45">
        <v>1744.20683490037</v>
      </c>
      <c r="C527" s="46">
        <v>1640.1886430842901</v>
      </c>
      <c r="D527" s="45">
        <v>2938.5318499999898</v>
      </c>
      <c r="E527" s="46">
        <v>3621.28145000001</v>
      </c>
      <c r="F527" s="45">
        <v>2461.51259999999</v>
      </c>
      <c r="G527" s="46">
        <v>2356.9128500000002</v>
      </c>
      <c r="H527" s="45">
        <v>3178.5592000000001</v>
      </c>
      <c r="I527" s="46">
        <v>4040.3905500000001</v>
      </c>
      <c r="J527" s="45">
        <v>1303.4237499999899</v>
      </c>
      <c r="K527" s="46">
        <v>1417.01785</v>
      </c>
      <c r="L527" s="45">
        <v>1962.9934701885099</v>
      </c>
      <c r="M527" s="46">
        <v>2222.4750329987601</v>
      </c>
      <c r="N527" s="45">
        <v>2570.9974023012801</v>
      </c>
      <c r="O527" s="46">
        <v>2258.4624910166299</v>
      </c>
      <c r="P527" s="45">
        <v>30579.034521363301</v>
      </c>
      <c r="Q527" s="46">
        <v>23763.488137709999</v>
      </c>
      <c r="R527" s="45">
        <v>560.80713986666603</v>
      </c>
      <c r="S527" s="46">
        <v>470.18157778</v>
      </c>
      <c r="T527" s="45">
        <v>2978.5431698226598</v>
      </c>
      <c r="U527" s="46">
        <v>2595.3552868800002</v>
      </c>
      <c r="V527" s="45">
        <v>2421.5241500000002</v>
      </c>
      <c r="W527" s="46">
        <v>2684.9839999999899</v>
      </c>
      <c r="X527" s="45">
        <v>971.80209999998601</v>
      </c>
      <c r="Y527" s="46">
        <v>1112.1523999999899</v>
      </c>
      <c r="Z527" s="45">
        <v>254.946149999998</v>
      </c>
      <c r="AA527" s="46">
        <v>319.43399999999798</v>
      </c>
      <c r="AB527" s="45">
        <v>6639.2589254106597</v>
      </c>
      <c r="AC527" s="46">
        <v>6858.8621328919498</v>
      </c>
      <c r="AD527" s="45">
        <v>5035.8580683640002</v>
      </c>
      <c r="AE527" s="46">
        <v>4538.1358040400501</v>
      </c>
      <c r="AF527" s="45">
        <v>2705.6560604185302</v>
      </c>
      <c r="AG527" s="46">
        <v>1861.77725445333</v>
      </c>
      <c r="AH527" s="45">
        <v>5568.5106143600897</v>
      </c>
      <c r="AI527" s="46">
        <v>3874.4431668453399</v>
      </c>
      <c r="AJ527" s="45">
        <v>2216.8897499999998</v>
      </c>
      <c r="AK527" s="46">
        <v>2495.9562999999998</v>
      </c>
      <c r="AL527" s="45">
        <v>6875.8272562882903</v>
      </c>
      <c r="AM527" s="46">
        <v>5324.4350495662002</v>
      </c>
      <c r="AN527" s="45">
        <v>3323.58653466133</v>
      </c>
      <c r="AO527" s="46">
        <v>2701.3833825266602</v>
      </c>
      <c r="AP527" s="45">
        <v>444351.54</v>
      </c>
      <c r="AQ527" s="46">
        <v>313523.65000000002</v>
      </c>
      <c r="AR527" s="45">
        <v>1200430.74</v>
      </c>
      <c r="AS527" s="46">
        <v>916290.83</v>
      </c>
      <c r="AT527" s="45">
        <v>2645846.7000000002</v>
      </c>
      <c r="AU527" s="46">
        <v>2036941.79</v>
      </c>
      <c r="AV527" s="45">
        <v>11919425.35</v>
      </c>
      <c r="AW527" s="46">
        <v>7134184.4500000002</v>
      </c>
    </row>
    <row r="528" spans="1:49" x14ac:dyDescent="0.25">
      <c r="A528" s="31">
        <v>44391</v>
      </c>
      <c r="B528" s="45">
        <v>1747.5522609449399</v>
      </c>
      <c r="C528" s="46">
        <v>1642.21151973162</v>
      </c>
      <c r="D528" s="45">
        <v>2939.9933500000102</v>
      </c>
      <c r="E528" s="46">
        <v>3623.0819999999899</v>
      </c>
      <c r="F528" s="45">
        <v>2461.51259999999</v>
      </c>
      <c r="G528" s="46">
        <v>2356.9128500000002</v>
      </c>
      <c r="H528" s="45">
        <v>3179.8063500000098</v>
      </c>
      <c r="I528" s="46">
        <v>4041.97639999999</v>
      </c>
      <c r="J528" s="45">
        <v>1303.309</v>
      </c>
      <c r="K528" s="46">
        <v>1416.8926999999901</v>
      </c>
      <c r="L528" s="45">
        <v>1963.90045414002</v>
      </c>
      <c r="M528" s="46">
        <v>2223.4730533832299</v>
      </c>
      <c r="N528" s="45">
        <v>2582.9955432500101</v>
      </c>
      <c r="O528" s="46">
        <v>2268.9987613971098</v>
      </c>
      <c r="P528" s="45">
        <v>30590.668163323298</v>
      </c>
      <c r="Q528" s="46">
        <v>23772.528850479899</v>
      </c>
      <c r="R528" s="45">
        <v>565.14486532000001</v>
      </c>
      <c r="S528" s="46">
        <v>473.81834137999903</v>
      </c>
      <c r="T528" s="45">
        <v>2986.5725732320002</v>
      </c>
      <c r="U528" s="46">
        <v>2602.35170955999</v>
      </c>
      <c r="V528" s="45">
        <v>2424.58385</v>
      </c>
      <c r="W528" s="46">
        <v>2688.3764999999898</v>
      </c>
      <c r="X528" s="45">
        <v>972.23519999999803</v>
      </c>
      <c r="Y528" s="46">
        <v>1112.6481000000001</v>
      </c>
      <c r="Z528" s="45">
        <v>254.957550000005</v>
      </c>
      <c r="AA528" s="46">
        <v>319.44834999999102</v>
      </c>
      <c r="AB528" s="45">
        <v>6662.8273835625096</v>
      </c>
      <c r="AC528" s="46">
        <v>6991.5871707428296</v>
      </c>
      <c r="AD528" s="45">
        <v>5034.0122769178697</v>
      </c>
      <c r="AE528" s="46">
        <v>4536.4699390242204</v>
      </c>
      <c r="AF528" s="45">
        <v>2695.4780673009</v>
      </c>
      <c r="AG528" s="46">
        <v>1854.7737151066599</v>
      </c>
      <c r="AH528" s="45">
        <v>5567.2310217795202</v>
      </c>
      <c r="AI528" s="46">
        <v>3873.5528570496399</v>
      </c>
      <c r="AJ528" s="45">
        <v>2218.96425</v>
      </c>
      <c r="AK528" s="46">
        <v>2498.2917499999999</v>
      </c>
      <c r="AL528" s="45">
        <v>6869.8148336912</v>
      </c>
      <c r="AM528" s="46">
        <v>5318.6163699897397</v>
      </c>
      <c r="AN528" s="45">
        <v>3327.1420009399999</v>
      </c>
      <c r="AO528" s="46">
        <v>2704.2732364026601</v>
      </c>
      <c r="AP528" s="45">
        <v>444821.04</v>
      </c>
      <c r="AQ528" s="46">
        <v>313247.76</v>
      </c>
      <c r="AR528" s="45">
        <v>1200343.74</v>
      </c>
      <c r="AS528" s="46">
        <v>915787.28</v>
      </c>
      <c r="AT528" s="45">
        <v>2648002.94</v>
      </c>
      <c r="AU528" s="46">
        <v>2025870.91</v>
      </c>
      <c r="AV528" s="45">
        <v>11952974.380000001</v>
      </c>
      <c r="AW528" s="46">
        <v>7153367.7699999996</v>
      </c>
    </row>
    <row r="529" spans="1:49" x14ac:dyDescent="0.25">
      <c r="A529" s="31">
        <v>44392</v>
      </c>
      <c r="B529" s="45">
        <v>1754.0063905900099</v>
      </c>
      <c r="C529" s="46">
        <v>1647.99861808781</v>
      </c>
      <c r="D529" s="45">
        <v>2940.3588499999901</v>
      </c>
      <c r="E529" s="46">
        <v>3623.53235000001</v>
      </c>
      <c r="F529" s="45">
        <v>2459.9990500000099</v>
      </c>
      <c r="G529" s="46">
        <v>2355.4633999999901</v>
      </c>
      <c r="H529" s="45">
        <v>3176.0644000000002</v>
      </c>
      <c r="I529" s="46">
        <v>4037.2197999999898</v>
      </c>
      <c r="J529" s="45">
        <v>1303.0788499999901</v>
      </c>
      <c r="K529" s="46">
        <v>1416.6424500000001</v>
      </c>
      <c r="L529" s="45">
        <v>1966.3789944483101</v>
      </c>
      <c r="M529" s="46">
        <v>2226.31186849295</v>
      </c>
      <c r="N529" s="45">
        <v>2580.4401768346402</v>
      </c>
      <c r="O529" s="46">
        <v>2266.7333245299401</v>
      </c>
      <c r="P529" s="45">
        <v>30268.804002356599</v>
      </c>
      <c r="Q529" s="46">
        <v>23522.4027337033</v>
      </c>
      <c r="R529" s="45">
        <v>562.666166373333</v>
      </c>
      <c r="S529" s="46">
        <v>471.74020250000001</v>
      </c>
      <c r="T529" s="45">
        <v>2952.9950745239998</v>
      </c>
      <c r="U529" s="46">
        <v>2573.0939380186601</v>
      </c>
      <c r="V529" s="45">
        <v>2427.9216500000098</v>
      </c>
      <c r="W529" s="46">
        <v>2692.07709999999</v>
      </c>
      <c r="X529" s="45">
        <v>972.37935000000198</v>
      </c>
      <c r="Y529" s="46">
        <v>1112.8130999999801</v>
      </c>
      <c r="Z529" s="45">
        <v>254.968900000004</v>
      </c>
      <c r="AA529" s="46">
        <v>319.46219999999698</v>
      </c>
      <c r="AB529" s="45">
        <v>6696.7190095718697</v>
      </c>
      <c r="AC529" s="46">
        <v>7027.9544144288402</v>
      </c>
      <c r="AD529" s="45">
        <v>5065.6092669272803</v>
      </c>
      <c r="AE529" s="46">
        <v>4564.3861627716897</v>
      </c>
      <c r="AF529" s="45">
        <v>2685.6719234218699</v>
      </c>
      <c r="AG529" s="46">
        <v>1847.5367322</v>
      </c>
      <c r="AH529" s="45">
        <v>5542.5754722647498</v>
      </c>
      <c r="AI529" s="46">
        <v>3856.3980856467401</v>
      </c>
      <c r="AJ529" s="45">
        <v>2221.7291999999802</v>
      </c>
      <c r="AK529" s="46">
        <v>2501.40510000001</v>
      </c>
      <c r="AL529" s="45">
        <v>6843.2085433660604</v>
      </c>
      <c r="AM529" s="46">
        <v>5297.0281732388903</v>
      </c>
      <c r="AN529" s="45">
        <v>3296.72538760933</v>
      </c>
      <c r="AO529" s="46">
        <v>2679.55086596</v>
      </c>
      <c r="AP529" s="45">
        <v>445380.51</v>
      </c>
      <c r="AQ529" s="46">
        <v>313124.93</v>
      </c>
      <c r="AR529" s="45">
        <v>1200916.1299999999</v>
      </c>
      <c r="AS529" s="46">
        <v>915519.57</v>
      </c>
      <c r="AT529" s="45">
        <v>2649800.1800000002</v>
      </c>
      <c r="AU529" s="46">
        <v>2037225.74</v>
      </c>
      <c r="AV529" s="45">
        <v>12000942.15</v>
      </c>
      <c r="AW529" s="46">
        <v>7181342.7599999998</v>
      </c>
    </row>
    <row r="530" spans="1:49" x14ac:dyDescent="0.25">
      <c r="A530" s="31">
        <v>44393</v>
      </c>
      <c r="B530" s="45">
        <v>1754.92362247797</v>
      </c>
      <c r="C530" s="46">
        <v>1647.7192938328999</v>
      </c>
      <c r="D530" s="45">
        <v>2947.8469499999801</v>
      </c>
      <c r="E530" s="46">
        <v>3632.7611500000098</v>
      </c>
      <c r="F530" s="45">
        <v>2463.4045499999802</v>
      </c>
      <c r="G530" s="46">
        <v>2358.72435000001</v>
      </c>
      <c r="H530" s="45">
        <v>3184.1718499999802</v>
      </c>
      <c r="I530" s="46">
        <v>4047.5255000000202</v>
      </c>
      <c r="J530" s="45">
        <v>1303.65435</v>
      </c>
      <c r="K530" s="46">
        <v>1417.26854999999</v>
      </c>
      <c r="L530" s="45">
        <v>1968.29524957633</v>
      </c>
      <c r="M530" s="46">
        <v>2228.4381853285199</v>
      </c>
      <c r="N530" s="45">
        <v>2581.0154668213299</v>
      </c>
      <c r="O530" s="46">
        <v>2267.2674994440999</v>
      </c>
      <c r="P530" s="45">
        <v>30080.726750329901</v>
      </c>
      <c r="Q530" s="46">
        <v>23376.244700483301</v>
      </c>
      <c r="R530" s="45">
        <v>552.13166201333297</v>
      </c>
      <c r="S530" s="46">
        <v>462.908056966667</v>
      </c>
      <c r="T530" s="45">
        <v>2935.4763785226601</v>
      </c>
      <c r="U530" s="46">
        <v>2557.8290165879898</v>
      </c>
      <c r="V530" s="45">
        <v>2431.9547500000099</v>
      </c>
      <c r="W530" s="46">
        <v>2696.5491999999899</v>
      </c>
      <c r="X530" s="45">
        <v>972.885199999988</v>
      </c>
      <c r="Y530" s="46">
        <v>1113.3924999999999</v>
      </c>
      <c r="Z530" s="45">
        <v>254.99164999998899</v>
      </c>
      <c r="AA530" s="46">
        <v>319.49090000000302</v>
      </c>
      <c r="AB530" s="45">
        <v>6730.5644582251498</v>
      </c>
      <c r="AC530" s="46">
        <v>7062.3436953650598</v>
      </c>
      <c r="AD530" s="45">
        <v>5024.9468285314897</v>
      </c>
      <c r="AE530" s="46">
        <v>4525.7595966512499</v>
      </c>
      <c r="AF530" s="45">
        <v>2674.4152676613699</v>
      </c>
      <c r="AG530" s="46">
        <v>1840.5331928533301</v>
      </c>
      <c r="AH530" s="45">
        <v>5520.99081765143</v>
      </c>
      <c r="AI530" s="46">
        <v>3841.3799782654501</v>
      </c>
      <c r="AJ530" s="45">
        <v>2225.3244999999902</v>
      </c>
      <c r="AK530" s="46">
        <v>2505.4526500000002</v>
      </c>
      <c r="AL530" s="45">
        <v>6845.380782704</v>
      </c>
      <c r="AM530" s="46">
        <v>5300.7472299618203</v>
      </c>
      <c r="AN530" s="45">
        <v>3282.1486908186598</v>
      </c>
      <c r="AO530" s="46">
        <v>2667.7030481706602</v>
      </c>
      <c r="AP530" s="45">
        <v>445353.19</v>
      </c>
      <c r="AQ530" s="46">
        <v>313024.08</v>
      </c>
      <c r="AR530" s="45">
        <v>1201189.01</v>
      </c>
      <c r="AS530" s="46">
        <v>915715.32</v>
      </c>
      <c r="AT530" s="45">
        <v>2652015.59</v>
      </c>
      <c r="AU530" s="46">
        <v>2027828.34</v>
      </c>
      <c r="AV530" s="45">
        <v>12053718.67</v>
      </c>
      <c r="AW530" s="46">
        <v>7213675.4699999997</v>
      </c>
    </row>
    <row r="531" spans="1:49" x14ac:dyDescent="0.25">
      <c r="A531" s="31">
        <v>44396</v>
      </c>
      <c r="B531" s="45">
        <v>1765.9036397319001</v>
      </c>
      <c r="C531" s="46">
        <v>1654.2156509311401</v>
      </c>
      <c r="D531" s="45">
        <v>2951.3178000000098</v>
      </c>
      <c r="E531" s="46">
        <v>3637.03774999999</v>
      </c>
      <c r="F531" s="45">
        <v>2462.8368499999801</v>
      </c>
      <c r="G531" s="46">
        <v>2358.1813000000102</v>
      </c>
      <c r="H531" s="45">
        <v>3182.5089499999999</v>
      </c>
      <c r="I531" s="46">
        <v>4045.4113499999899</v>
      </c>
      <c r="J531" s="45">
        <v>1303.309</v>
      </c>
      <c r="K531" s="46">
        <v>1416.8926999999901</v>
      </c>
      <c r="L531" s="45">
        <v>1967.40808505017</v>
      </c>
      <c r="M531" s="46">
        <v>2227.48072974658</v>
      </c>
      <c r="N531" s="45">
        <v>2587.0830974004798</v>
      </c>
      <c r="O531" s="46">
        <v>2272.5800894317599</v>
      </c>
      <c r="P531" s="45">
        <v>29266.3716325733</v>
      </c>
      <c r="Q531" s="46">
        <v>22743.395474496599</v>
      </c>
      <c r="R531" s="45">
        <v>531.68233741333302</v>
      </c>
      <c r="S531" s="46">
        <v>445.76332117999902</v>
      </c>
      <c r="T531" s="45">
        <v>2857.7371685786602</v>
      </c>
      <c r="U531" s="46">
        <v>2490.09090772133</v>
      </c>
      <c r="V531" s="45">
        <v>2440.9942999999998</v>
      </c>
      <c r="W531" s="46">
        <v>2706.57239999999</v>
      </c>
      <c r="X531" s="45">
        <v>973.96885000000202</v>
      </c>
      <c r="Y531" s="46">
        <v>1114.63209999999</v>
      </c>
      <c r="Z531" s="45">
        <v>255.02574999999399</v>
      </c>
      <c r="AA531" s="46">
        <v>319.53345000000797</v>
      </c>
      <c r="AB531" s="45">
        <v>6804.8027327662903</v>
      </c>
      <c r="AC531" s="46">
        <v>7141.0714383367404</v>
      </c>
      <c r="AD531" s="45">
        <v>4943.7193100302902</v>
      </c>
      <c r="AE531" s="46">
        <v>4452.5987427639902</v>
      </c>
      <c r="AF531" s="45">
        <v>2621.4968522253798</v>
      </c>
      <c r="AG531" s="46">
        <v>1804.1147064133299</v>
      </c>
      <c r="AH531" s="45">
        <v>5423.48675007355</v>
      </c>
      <c r="AI531" s="46">
        <v>3773.5388600087699</v>
      </c>
      <c r="AJ531" s="45">
        <v>2230.3029499999798</v>
      </c>
      <c r="AK531" s="46">
        <v>2511.0577500000099</v>
      </c>
      <c r="AL531" s="45">
        <v>6787.0458364954002</v>
      </c>
      <c r="AM531" s="46">
        <v>5254.4139575055697</v>
      </c>
      <c r="AN531" s="45">
        <v>3207.4981100333298</v>
      </c>
      <c r="AO531" s="46">
        <v>2607.0276802199901</v>
      </c>
      <c r="AP531" s="45">
        <v>445336.72</v>
      </c>
      <c r="AQ531" s="46">
        <v>313160.01</v>
      </c>
      <c r="AR531" s="45">
        <v>1201777.46</v>
      </c>
      <c r="AS531" s="46">
        <v>916534.09</v>
      </c>
      <c r="AT531" s="45">
        <v>2657165.13</v>
      </c>
      <c r="AU531" s="46">
        <v>2032831.61</v>
      </c>
      <c r="AV531" s="45">
        <v>12196993.689999999</v>
      </c>
      <c r="AW531" s="46">
        <v>7301704.5999999996</v>
      </c>
    </row>
    <row r="532" spans="1:49" x14ac:dyDescent="0.25">
      <c r="A532" s="31">
        <v>44397</v>
      </c>
      <c r="B532" s="45">
        <v>1767.5725362926501</v>
      </c>
      <c r="C532" s="46">
        <v>1656.1314342952301</v>
      </c>
      <c r="D532" s="45">
        <v>2954.42265</v>
      </c>
      <c r="E532" s="46">
        <v>3640.86444999999</v>
      </c>
      <c r="F532" s="45">
        <v>2462.8368499999801</v>
      </c>
      <c r="G532" s="46">
        <v>2358.1813000000102</v>
      </c>
      <c r="H532" s="45">
        <v>3187.4980500000001</v>
      </c>
      <c r="I532" s="46">
        <v>4051.7533499999799</v>
      </c>
      <c r="J532" s="45">
        <v>1303.309</v>
      </c>
      <c r="K532" s="46">
        <v>1416.8926999999901</v>
      </c>
      <c r="L532" s="45">
        <v>1966.49893323283</v>
      </c>
      <c r="M532" s="46">
        <v>2226.43897650292</v>
      </c>
      <c r="N532" s="45">
        <v>2581.6449775687902</v>
      </c>
      <c r="O532" s="46">
        <v>2267.8257180252099</v>
      </c>
      <c r="P532" s="45">
        <v>29491.288759606599</v>
      </c>
      <c r="Q532" s="46">
        <v>22918.182396383301</v>
      </c>
      <c r="R532" s="45">
        <v>541.59716154666705</v>
      </c>
      <c r="S532" s="46">
        <v>454.07591143333298</v>
      </c>
      <c r="T532" s="45">
        <v>2882.920291936</v>
      </c>
      <c r="U532" s="46">
        <v>2512.0342394613299</v>
      </c>
      <c r="V532" s="45">
        <v>2445.5835499999998</v>
      </c>
      <c r="W532" s="46">
        <v>2711.6615999999999</v>
      </c>
      <c r="X532" s="45">
        <v>975.341299999998</v>
      </c>
      <c r="Y532" s="46">
        <v>1116.203</v>
      </c>
      <c r="Z532" s="45">
        <v>255.16225</v>
      </c>
      <c r="AA532" s="46">
        <v>319.70455000000402</v>
      </c>
      <c r="AB532" s="45">
        <v>6848.1787325819996</v>
      </c>
      <c r="AC532" s="46">
        <v>7185.5498651136904</v>
      </c>
      <c r="AD532" s="45">
        <v>4952.21265831647</v>
      </c>
      <c r="AE532" s="46">
        <v>4459.6985005235902</v>
      </c>
      <c r="AF532" s="45">
        <v>2736.1489435141598</v>
      </c>
      <c r="AG532" s="46">
        <v>1831.1951023333299</v>
      </c>
      <c r="AH532" s="45">
        <v>5483.1842067328298</v>
      </c>
      <c r="AI532" s="46">
        <v>3815.0749936055699</v>
      </c>
      <c r="AJ532" s="45">
        <v>2233.2064500000001</v>
      </c>
      <c r="AK532" s="46">
        <v>2514.3273999999901</v>
      </c>
      <c r="AL532" s="45">
        <v>6837.6465291820796</v>
      </c>
      <c r="AM532" s="46">
        <v>5292.58357160582</v>
      </c>
      <c r="AN532" s="45">
        <v>3227.28381233867</v>
      </c>
      <c r="AO532" s="46">
        <v>2623.1093341573201</v>
      </c>
      <c r="AP532" s="45">
        <v>444393.2</v>
      </c>
      <c r="AQ532" s="46">
        <v>313554.53000000003</v>
      </c>
      <c r="AR532" s="45">
        <v>1201726.83</v>
      </c>
      <c r="AS532" s="46">
        <v>917554.75</v>
      </c>
      <c r="AT532" s="45">
        <v>2657559.34</v>
      </c>
      <c r="AU532" s="46">
        <v>2031781.06</v>
      </c>
      <c r="AV532" s="45">
        <v>12267717.26</v>
      </c>
      <c r="AW532" s="46">
        <v>7346163.6100000003</v>
      </c>
    </row>
    <row r="533" spans="1:49" x14ac:dyDescent="0.25">
      <c r="A533" s="31">
        <v>44398</v>
      </c>
      <c r="B533" s="45">
        <v>1762.74510589787</v>
      </c>
      <c r="C533" s="46">
        <v>1651.48683975984</v>
      </c>
      <c r="D533" s="45">
        <v>2950.76955000001</v>
      </c>
      <c r="E533" s="46">
        <v>3636.36264999998</v>
      </c>
      <c r="F533" s="45">
        <v>2462.8368499999801</v>
      </c>
      <c r="G533" s="46">
        <v>2358.1813000000102</v>
      </c>
      <c r="H533" s="45">
        <v>3185.8352</v>
      </c>
      <c r="I533" s="46">
        <v>4049.6396499999901</v>
      </c>
      <c r="J533" s="45">
        <v>1303.0788499999901</v>
      </c>
      <c r="K533" s="46">
        <v>1416.6424500000001</v>
      </c>
      <c r="L533" s="45">
        <v>1963.5015117779401</v>
      </c>
      <c r="M533" s="46">
        <v>2223.02075678855</v>
      </c>
      <c r="N533" s="45">
        <v>2580.8662943054801</v>
      </c>
      <c r="O533" s="46">
        <v>2267.1340078019798</v>
      </c>
      <c r="P533" s="45">
        <v>29879.076910759901</v>
      </c>
      <c r="Q533" s="46">
        <v>23219.539167260002</v>
      </c>
      <c r="R533" s="45">
        <v>559.56778011333301</v>
      </c>
      <c r="S533" s="46">
        <v>469.14252820000002</v>
      </c>
      <c r="T533" s="45">
        <v>2933.6515153426599</v>
      </c>
      <c r="U533" s="46">
        <v>2556.2389186453302</v>
      </c>
      <c r="V533" s="45">
        <v>2441.1333</v>
      </c>
      <c r="W533" s="46">
        <v>2706.7266999999902</v>
      </c>
      <c r="X533" s="45">
        <v>974.90779999999904</v>
      </c>
      <c r="Y533" s="46">
        <v>1115.7067999999999</v>
      </c>
      <c r="Z533" s="45">
        <v>255.13950000000199</v>
      </c>
      <c r="AA533" s="46">
        <v>319.675899999992</v>
      </c>
      <c r="AB533" s="45">
        <v>6795.9538593174702</v>
      </c>
      <c r="AC533" s="46">
        <v>7124.92240802776</v>
      </c>
      <c r="AD533" s="45">
        <v>4969.3099119550498</v>
      </c>
      <c r="AE533" s="46">
        <v>4473.0916439120601</v>
      </c>
      <c r="AF533" s="45">
        <v>2751.7661811401699</v>
      </c>
      <c r="AG533" s="46">
        <v>1842.40080301333</v>
      </c>
      <c r="AH533" s="45">
        <v>5538.7097137129804</v>
      </c>
      <c r="AI533" s="46">
        <v>3853.7083791233199</v>
      </c>
      <c r="AJ533" s="45">
        <v>2229.8877499999899</v>
      </c>
      <c r="AK533" s="46">
        <v>2510.5907000000002</v>
      </c>
      <c r="AL533" s="45">
        <v>6878.1677601483698</v>
      </c>
      <c r="AM533" s="46">
        <v>5315.1365321510502</v>
      </c>
      <c r="AN533" s="45">
        <v>3277.23774569733</v>
      </c>
      <c r="AO533" s="46">
        <v>2663.7114738159999</v>
      </c>
      <c r="AP533" s="45">
        <v>444881.53</v>
      </c>
      <c r="AQ533" s="46">
        <v>313291.92</v>
      </c>
      <c r="AR533" s="45">
        <v>1201324.57</v>
      </c>
      <c r="AS533" s="46">
        <v>916726.78</v>
      </c>
      <c r="AT533" s="45">
        <v>2655206.89</v>
      </c>
      <c r="AU533" s="46">
        <v>2039874.15</v>
      </c>
      <c r="AV533" s="45">
        <v>12149127.17</v>
      </c>
      <c r="AW533" s="46">
        <v>7272870.79</v>
      </c>
    </row>
    <row r="534" spans="1:49" x14ac:dyDescent="0.25">
      <c r="A534" s="31">
        <v>44399</v>
      </c>
      <c r="B534" s="45">
        <v>1768.3243693807301</v>
      </c>
      <c r="C534" s="46">
        <v>1656.3640467530699</v>
      </c>
      <c r="D534" s="45">
        <v>2963.0076999999901</v>
      </c>
      <c r="E534" s="46">
        <v>3651.4438500000001</v>
      </c>
      <c r="F534" s="45">
        <v>2466.0535999999902</v>
      </c>
      <c r="G534" s="46">
        <v>2361.2607499999899</v>
      </c>
      <c r="H534" s="45">
        <v>3197.8928500000102</v>
      </c>
      <c r="I534" s="46">
        <v>4064.9660999999801</v>
      </c>
      <c r="J534" s="45">
        <v>1303.9992499999901</v>
      </c>
      <c r="K534" s="46">
        <v>1417.64355</v>
      </c>
      <c r="L534" s="45">
        <v>1968.3360862382799</v>
      </c>
      <c r="M534" s="46">
        <v>2228.5194483125001</v>
      </c>
      <c r="N534" s="45">
        <v>2587.36890544384</v>
      </c>
      <c r="O534" s="46">
        <v>2272.86172248911</v>
      </c>
      <c r="P534" s="45">
        <v>30051.642636746601</v>
      </c>
      <c r="Q534" s="46">
        <v>23353.642931856601</v>
      </c>
      <c r="R534" s="45">
        <v>557.70874402666595</v>
      </c>
      <c r="S534" s="46">
        <v>467.58391056666602</v>
      </c>
      <c r="T534" s="45">
        <v>2956.2798302199899</v>
      </c>
      <c r="U534" s="46">
        <v>2575.9561153653299</v>
      </c>
      <c r="V534" s="45">
        <v>2446.8355000000001</v>
      </c>
      <c r="W534" s="46">
        <v>2713.04925</v>
      </c>
      <c r="X534" s="45">
        <v>975.77440000000797</v>
      </c>
      <c r="Y534" s="46">
        <v>1116.6987999999999</v>
      </c>
      <c r="Z534" s="45">
        <v>255.173650000001</v>
      </c>
      <c r="AA534" s="46">
        <v>319.71844999999701</v>
      </c>
      <c r="AB534" s="45">
        <v>6831.0087298381604</v>
      </c>
      <c r="AC534" s="46">
        <v>7162.1972481560997</v>
      </c>
      <c r="AD534" s="45">
        <v>5075.9631136446496</v>
      </c>
      <c r="AE534" s="46">
        <v>4504.6280878836797</v>
      </c>
      <c r="AF534" s="45">
        <v>2767.4566389338001</v>
      </c>
      <c r="AG534" s="46">
        <v>1852.9061255066599</v>
      </c>
      <c r="AH534" s="45">
        <v>5556.7554291369297</v>
      </c>
      <c r="AI534" s="46">
        <v>3866.26417939256</v>
      </c>
      <c r="AJ534" s="45">
        <v>2236.6632</v>
      </c>
      <c r="AK534" s="46">
        <v>2518.2195999999899</v>
      </c>
      <c r="AL534" s="45">
        <v>6970.34879108326</v>
      </c>
      <c r="AM534" s="46">
        <v>5297.8686965731304</v>
      </c>
      <c r="AN534" s="45">
        <v>3300.35891572933</v>
      </c>
      <c r="AO534" s="46">
        <v>2682.5041654173301</v>
      </c>
      <c r="AP534" s="45">
        <v>445448.72</v>
      </c>
      <c r="AQ534" s="46">
        <v>313174.93</v>
      </c>
      <c r="AR534" s="45">
        <v>1202136.1399999999</v>
      </c>
      <c r="AS534" s="46">
        <v>916673.29</v>
      </c>
      <c r="AT534" s="45">
        <v>2658330.41</v>
      </c>
      <c r="AU534" s="46">
        <v>2042159.61</v>
      </c>
      <c r="AV534" s="45">
        <v>12173377.189999999</v>
      </c>
      <c r="AW534" s="46">
        <v>7287298.7000000002</v>
      </c>
    </row>
    <row r="535" spans="1:49" x14ac:dyDescent="0.25">
      <c r="A535" s="31">
        <v>44400</v>
      </c>
      <c r="B535" s="45">
        <v>1766.1452619996601</v>
      </c>
      <c r="C535" s="46">
        <v>1654.2044028898599</v>
      </c>
      <c r="D535" s="45">
        <v>2969.58340000002</v>
      </c>
      <c r="E535" s="46">
        <v>3659.5471499999799</v>
      </c>
      <c r="F535" s="45">
        <v>2469.0806499999899</v>
      </c>
      <c r="G535" s="46">
        <v>2364.1596499999901</v>
      </c>
      <c r="H535" s="45">
        <v>3203.0898000000202</v>
      </c>
      <c r="I535" s="46">
        <v>4071.5722499999802</v>
      </c>
      <c r="J535" s="45">
        <v>1304.3450499999899</v>
      </c>
      <c r="K535" s="46">
        <v>1418.0189</v>
      </c>
      <c r="L535" s="45">
        <v>1965.7568843044201</v>
      </c>
      <c r="M535" s="46">
        <v>2225.54814472198</v>
      </c>
      <c r="N535" s="45">
        <v>2584.9457206203701</v>
      </c>
      <c r="O535" s="46">
        <v>2270.7210179485101</v>
      </c>
      <c r="P535" s="45">
        <v>30350.239516986599</v>
      </c>
      <c r="Q535" s="46">
        <v>23585.687641356599</v>
      </c>
      <c r="R535" s="45">
        <v>567.00389501999996</v>
      </c>
      <c r="S535" s="46">
        <v>475.3769661</v>
      </c>
      <c r="T535" s="45">
        <v>3031.11020170349</v>
      </c>
      <c r="U535" s="46">
        <v>2611.2562514159999</v>
      </c>
      <c r="V535" s="45">
        <v>2445.0273499999998</v>
      </c>
      <c r="W535" s="46">
        <v>2711.0444499999899</v>
      </c>
      <c r="X535" s="45">
        <v>975.77440000000797</v>
      </c>
      <c r="Y535" s="46">
        <v>1116.6987999999999</v>
      </c>
      <c r="Z535" s="45">
        <v>255.20775000000501</v>
      </c>
      <c r="AA535" s="46">
        <v>319.76149999999399</v>
      </c>
      <c r="AB535" s="45">
        <v>6818.4773165192801</v>
      </c>
      <c r="AC535" s="46">
        <v>7150.8463885490301</v>
      </c>
      <c r="AD535" s="45">
        <v>4933.4475529355104</v>
      </c>
      <c r="AE535" s="46">
        <v>4411.9314174519996</v>
      </c>
      <c r="AF535" s="45">
        <v>2799.0120550050401</v>
      </c>
      <c r="AG535" s="46">
        <v>1873.4498294800001</v>
      </c>
      <c r="AH535" s="45">
        <v>5617.1182080752797</v>
      </c>
      <c r="AI535" s="46">
        <v>3908.2632297923301</v>
      </c>
      <c r="AJ535" s="45">
        <v>2236.8017999999902</v>
      </c>
      <c r="AK535" s="46">
        <v>2518.3749500000099</v>
      </c>
      <c r="AL535" s="45">
        <v>7061.6224654489097</v>
      </c>
      <c r="AM535" s="46">
        <v>5366.09782590338</v>
      </c>
      <c r="AN535" s="45">
        <v>3336.7864668013199</v>
      </c>
      <c r="AO535" s="46">
        <v>2712.1121766639999</v>
      </c>
      <c r="AP535" s="45">
        <v>445412.41</v>
      </c>
      <c r="AQ535" s="46">
        <v>313067.39</v>
      </c>
      <c r="AR535" s="45">
        <v>1202005.8899999999</v>
      </c>
      <c r="AS535" s="46">
        <v>916469.93</v>
      </c>
      <c r="AT535" s="45">
        <v>2656726.2400000002</v>
      </c>
      <c r="AU535" s="46">
        <v>2049784.39</v>
      </c>
      <c r="AV535" s="45">
        <v>12148058.779999999</v>
      </c>
      <c r="AW535" s="46">
        <v>7271781.2199999997</v>
      </c>
    </row>
    <row r="536" spans="1:49" x14ac:dyDescent="0.25">
      <c r="A536" s="31">
        <v>44403</v>
      </c>
      <c r="B536" s="45">
        <v>1768.68826585639</v>
      </c>
      <c r="C536" s="46">
        <v>1656.27320814875</v>
      </c>
      <c r="D536" s="45">
        <v>2967.3913500000099</v>
      </c>
      <c r="E536" s="46">
        <v>3656.8458999999898</v>
      </c>
      <c r="F536" s="45">
        <v>2469.64839999999</v>
      </c>
      <c r="G536" s="46">
        <v>2364.7027499999899</v>
      </c>
      <c r="H536" s="45">
        <v>3202.6740999999902</v>
      </c>
      <c r="I536" s="46">
        <v>4071.0434999999902</v>
      </c>
      <c r="J536" s="45">
        <v>1304.22975</v>
      </c>
      <c r="K536" s="46">
        <v>1417.8937999999901</v>
      </c>
      <c r="L536" s="45">
        <v>1966.14036032435</v>
      </c>
      <c r="M536" s="46">
        <v>2226.0104368223601</v>
      </c>
      <c r="N536" s="45">
        <v>2581.06031377615</v>
      </c>
      <c r="O536" s="46">
        <v>2267.2844036019101</v>
      </c>
      <c r="P536" s="45">
        <v>30245.5367148933</v>
      </c>
      <c r="Q536" s="46">
        <v>23504.32131969</v>
      </c>
      <c r="R536" s="45">
        <v>578.15807890666599</v>
      </c>
      <c r="S536" s="46">
        <v>484.72864635333298</v>
      </c>
      <c r="T536" s="45">
        <v>3022.8575286763298</v>
      </c>
      <c r="U536" s="46">
        <v>2603.6237910200002</v>
      </c>
      <c r="V536" s="45">
        <v>2445.3054500000098</v>
      </c>
      <c r="W536" s="46">
        <v>2711.3529999999901</v>
      </c>
      <c r="X536" s="45">
        <v>975.77440000000797</v>
      </c>
      <c r="Y536" s="46">
        <v>1116.6987999999999</v>
      </c>
      <c r="Z536" s="45">
        <v>255.21915000000399</v>
      </c>
      <c r="AA536" s="46">
        <v>319.77534999999398</v>
      </c>
      <c r="AB536" s="45">
        <v>6822.1512207039204</v>
      </c>
      <c r="AC536" s="46">
        <v>7155.2308383842801</v>
      </c>
      <c r="AD536" s="45">
        <v>4822.7463963407399</v>
      </c>
      <c r="AE536" s="46">
        <v>4312.9289244274296</v>
      </c>
      <c r="AF536" s="45">
        <v>2791.1895076622</v>
      </c>
      <c r="AG536" s="46">
        <v>1869.0142848666601</v>
      </c>
      <c r="AH536" s="45">
        <v>5614.8760593060697</v>
      </c>
      <c r="AI536" s="46">
        <v>3906.70319348048</v>
      </c>
      <c r="AJ536" s="45">
        <v>2235.5571499999801</v>
      </c>
      <c r="AK536" s="46">
        <v>2516.97370000001</v>
      </c>
      <c r="AL536" s="45">
        <v>7017.1880655679797</v>
      </c>
      <c r="AM536" s="46">
        <v>5333.9179229610399</v>
      </c>
      <c r="AN536" s="45">
        <v>3332.1381045426701</v>
      </c>
      <c r="AO536" s="46">
        <v>2708.3340289799899</v>
      </c>
      <c r="AP536" s="45">
        <v>445397.74</v>
      </c>
      <c r="AQ536" s="46">
        <v>313204.39</v>
      </c>
      <c r="AR536" s="45">
        <v>1202063.71</v>
      </c>
      <c r="AS536" s="46">
        <v>916748.11</v>
      </c>
      <c r="AT536" s="45">
        <v>2656479.67</v>
      </c>
      <c r="AU536" s="46">
        <v>2050245.71</v>
      </c>
      <c r="AV536" s="45">
        <v>12145343.789999999</v>
      </c>
      <c r="AW536" s="46">
        <v>7270178</v>
      </c>
    </row>
    <row r="537" spans="1:49" x14ac:dyDescent="0.25">
      <c r="A537" s="31">
        <v>44404</v>
      </c>
      <c r="B537" s="45">
        <v>1774.3757704169</v>
      </c>
      <c r="C537" s="46">
        <v>1661.47574748848</v>
      </c>
      <c r="D537" s="45">
        <v>2970.4962499999901</v>
      </c>
      <c r="E537" s="46">
        <v>3660.6721499999999</v>
      </c>
      <c r="F537" s="45">
        <v>2470.2161500000002</v>
      </c>
      <c r="G537" s="46">
        <v>2365.24665</v>
      </c>
      <c r="H537" s="45">
        <v>3204.9605499999702</v>
      </c>
      <c r="I537" s="46">
        <v>4073.95055000001</v>
      </c>
      <c r="J537" s="45">
        <v>1304.1144999999899</v>
      </c>
      <c r="K537" s="46">
        <v>1417.76865</v>
      </c>
      <c r="L537" s="45">
        <v>1964.9781340311799</v>
      </c>
      <c r="M537" s="46">
        <v>2224.6984655788301</v>
      </c>
      <c r="N537" s="45">
        <v>2583.7812501470598</v>
      </c>
      <c r="O537" s="46">
        <v>2269.6943349043599</v>
      </c>
      <c r="P537" s="45">
        <v>30084.604636006599</v>
      </c>
      <c r="Q537" s="46">
        <v>23379.258256336601</v>
      </c>
      <c r="R537" s="45">
        <v>573.20065336666596</v>
      </c>
      <c r="S537" s="46">
        <v>480.57233775333299</v>
      </c>
      <c r="T537" s="45">
        <v>2999.4199908454002</v>
      </c>
      <c r="U537" s="46">
        <v>2582.3164990519899</v>
      </c>
      <c r="V537" s="45">
        <v>2451.28529999998</v>
      </c>
      <c r="W537" s="46">
        <v>2717.9833000000099</v>
      </c>
      <c r="X537" s="45">
        <v>976.78564999999503</v>
      </c>
      <c r="Y537" s="46">
        <v>1117.85580000001</v>
      </c>
      <c r="Z537" s="45">
        <v>255.28690000000199</v>
      </c>
      <c r="AA537" s="46">
        <v>319.86135000000098</v>
      </c>
      <c r="AB537" s="45">
        <v>6856.98936668651</v>
      </c>
      <c r="AC537" s="46">
        <v>7193.6049643450297</v>
      </c>
      <c r="AD537" s="45">
        <v>4590.3947406732204</v>
      </c>
      <c r="AE537" s="46">
        <v>4164.3224609465196</v>
      </c>
      <c r="AF537" s="45">
        <v>2768.5281066392899</v>
      </c>
      <c r="AG537" s="46">
        <v>1853.8399203066599</v>
      </c>
      <c r="AH537" s="45">
        <v>5568.1738212717401</v>
      </c>
      <c r="AI537" s="46">
        <v>3874.20883551619</v>
      </c>
      <c r="AJ537" s="45">
        <v>2237.7697500000099</v>
      </c>
      <c r="AK537" s="46">
        <v>2519.4649999999901</v>
      </c>
      <c r="AL537" s="45">
        <v>7021.3896831967004</v>
      </c>
      <c r="AM537" s="46">
        <v>5335.7950306087796</v>
      </c>
      <c r="AN537" s="45">
        <v>3305.4046961706599</v>
      </c>
      <c r="AO537" s="46">
        <v>2686.6053344279899</v>
      </c>
      <c r="AP537" s="45">
        <v>444253.42</v>
      </c>
      <c r="AQ537" s="46">
        <v>313184.14</v>
      </c>
      <c r="AR537" s="45">
        <v>1201212.97</v>
      </c>
      <c r="AS537" s="46">
        <v>916995.77</v>
      </c>
      <c r="AT537" s="45">
        <v>2656483.75</v>
      </c>
      <c r="AU537" s="46">
        <v>2039891.36</v>
      </c>
      <c r="AV537" s="45">
        <v>12178927.119999999</v>
      </c>
      <c r="AW537" s="46">
        <v>7291833.1399999997</v>
      </c>
    </row>
    <row r="538" spans="1:49" x14ac:dyDescent="0.25">
      <c r="A538" s="31">
        <v>44405</v>
      </c>
      <c r="B538" s="45">
        <v>1776.15088331281</v>
      </c>
      <c r="C538" s="46">
        <v>1662.8177360802699</v>
      </c>
      <c r="D538" s="45">
        <v>2968.6700999999898</v>
      </c>
      <c r="E538" s="46">
        <v>3658.4216999999999</v>
      </c>
      <c r="F538" s="45">
        <v>2470.9726999999798</v>
      </c>
      <c r="G538" s="46">
        <v>2365.9711499999999</v>
      </c>
      <c r="H538" s="45">
        <v>3207.6631500000099</v>
      </c>
      <c r="I538" s="46">
        <v>4077.3854999999799</v>
      </c>
      <c r="J538" s="45">
        <v>1304.6899499999899</v>
      </c>
      <c r="K538" s="46">
        <v>1418.3938499999999</v>
      </c>
      <c r="L538" s="45">
        <v>1964.3047958173299</v>
      </c>
      <c r="M538" s="46">
        <v>2223.9966885090198</v>
      </c>
      <c r="N538" s="45">
        <v>2580.0092660165001</v>
      </c>
      <c r="O538" s="46">
        <v>2266.3700067108698</v>
      </c>
      <c r="P538" s="45">
        <v>30171.856963283299</v>
      </c>
      <c r="Q538" s="46">
        <v>23447.0635304799</v>
      </c>
      <c r="R538" s="45">
        <v>570.10227419333296</v>
      </c>
      <c r="S538" s="46">
        <v>477.97464359333298</v>
      </c>
      <c r="T538" s="45">
        <v>3007.3309391438502</v>
      </c>
      <c r="U538" s="46">
        <v>2605.5319054453298</v>
      </c>
      <c r="V538" s="45">
        <v>2453.3720499999899</v>
      </c>
      <c r="W538" s="46">
        <v>2720.2967000000099</v>
      </c>
      <c r="X538" s="45">
        <v>977.50810000001502</v>
      </c>
      <c r="Y538" s="46">
        <v>1118.68279999997</v>
      </c>
      <c r="Z538" s="45">
        <v>255.344249999998</v>
      </c>
      <c r="AA538" s="46">
        <v>319.932150000006</v>
      </c>
      <c r="AB538" s="45">
        <v>6859.4028304437197</v>
      </c>
      <c r="AC538" s="46">
        <v>7196.6806961961001</v>
      </c>
      <c r="AD538" s="45">
        <v>5054.9513259472897</v>
      </c>
      <c r="AE538" s="46">
        <v>4293.4028890028703</v>
      </c>
      <c r="AF538" s="45">
        <v>2786.1465146778901</v>
      </c>
      <c r="AG538" s="46">
        <v>1865.04556709333</v>
      </c>
      <c r="AH538" s="45">
        <v>5593.2373890209401</v>
      </c>
      <c r="AI538" s="46">
        <v>3891.6474954128098</v>
      </c>
      <c r="AJ538" s="45">
        <v>2238.1844500000102</v>
      </c>
      <c r="AK538" s="46">
        <v>2519.93164999997</v>
      </c>
      <c r="AL538" s="45">
        <v>7043.6394287903104</v>
      </c>
      <c r="AM538" s="46">
        <v>5351.5452076580796</v>
      </c>
      <c r="AN538" s="45">
        <v>3332.4503628266598</v>
      </c>
      <c r="AO538" s="46">
        <v>2708.5878254173299</v>
      </c>
      <c r="AP538" s="45">
        <v>444862.14</v>
      </c>
      <c r="AQ538" s="46">
        <v>313194.58</v>
      </c>
      <c r="AR538" s="45">
        <v>1201794.98</v>
      </c>
      <c r="AS538" s="46">
        <v>916946.22</v>
      </c>
      <c r="AT538" s="45">
        <v>2657245.81</v>
      </c>
      <c r="AU538" s="46">
        <v>2039937.88</v>
      </c>
      <c r="AV538" s="45">
        <v>12161551.5</v>
      </c>
      <c r="AW538" s="46">
        <v>7280636.3300000001</v>
      </c>
    </row>
    <row r="539" spans="1:49" x14ac:dyDescent="0.25">
      <c r="A539" s="31">
        <v>44406</v>
      </c>
      <c r="B539" s="45">
        <v>1780.25993997669</v>
      </c>
      <c r="C539" s="46">
        <v>1666.53476832362</v>
      </c>
      <c r="D539" s="45">
        <v>2969.2179000000101</v>
      </c>
      <c r="E539" s="46">
        <v>3659.0972499999898</v>
      </c>
      <c r="F539" s="45">
        <v>2470.9726999999798</v>
      </c>
      <c r="G539" s="46">
        <v>2365.9711499999999</v>
      </c>
      <c r="H539" s="45">
        <v>3208.7024499999902</v>
      </c>
      <c r="I539" s="46">
        <v>4078.7067000000002</v>
      </c>
      <c r="J539" s="45">
        <v>1304.57465</v>
      </c>
      <c r="K539" s="46">
        <v>1418.2686999999901</v>
      </c>
      <c r="L539" s="45">
        <v>1967.0777738509801</v>
      </c>
      <c r="M539" s="46">
        <v>2227.0650834524699</v>
      </c>
      <c r="N539" s="45">
        <v>2584.2092923781902</v>
      </c>
      <c r="O539" s="46">
        <v>2270.0540157527498</v>
      </c>
      <c r="P539" s="45">
        <v>30294.01023186</v>
      </c>
      <c r="Q539" s="46">
        <v>23541.990916336599</v>
      </c>
      <c r="R539" s="45">
        <v>580.636771466666</v>
      </c>
      <c r="S539" s="46">
        <v>486.80679232</v>
      </c>
      <c r="T539" s="45">
        <v>3019.69683745975</v>
      </c>
      <c r="U539" s="46">
        <v>2615.7085213159899</v>
      </c>
      <c r="V539" s="45">
        <v>2453.7887500000002</v>
      </c>
      <c r="W539" s="46">
        <v>2720.7591000000002</v>
      </c>
      <c r="X539" s="45">
        <v>977.43574999998498</v>
      </c>
      <c r="Y539" s="46">
        <v>1118.6001000000001</v>
      </c>
      <c r="Z539" s="45">
        <v>255.344249999998</v>
      </c>
      <c r="AA539" s="46">
        <v>319.932150000006</v>
      </c>
      <c r="AB539" s="45">
        <v>6867.2946017599897</v>
      </c>
      <c r="AC539" s="46">
        <v>7206.8351205789204</v>
      </c>
      <c r="AD539" s="45">
        <v>5090.23090072379</v>
      </c>
      <c r="AE539" s="46">
        <v>4323.3542732018004</v>
      </c>
      <c r="AF539" s="45">
        <v>2786.6395951149698</v>
      </c>
      <c r="AG539" s="46">
        <v>1866.21285296</v>
      </c>
      <c r="AH539" s="45">
        <v>5601.9440542231496</v>
      </c>
      <c r="AI539" s="46">
        <v>3897.70539684697</v>
      </c>
      <c r="AJ539" s="45">
        <v>2240.6736999999898</v>
      </c>
      <c r="AK539" s="46">
        <v>2522.7337499999999</v>
      </c>
      <c r="AL539" s="45">
        <v>7059.9796597290497</v>
      </c>
      <c r="AM539" s="46">
        <v>5365.6086640131298</v>
      </c>
      <c r="AN539" s="45">
        <v>3342.2083756453299</v>
      </c>
      <c r="AO539" s="46">
        <v>2716.51905907732</v>
      </c>
      <c r="AP539" s="45">
        <v>445415.97</v>
      </c>
      <c r="AQ539" s="46">
        <v>313069.76</v>
      </c>
      <c r="AR539" s="45">
        <v>1202137.47</v>
      </c>
      <c r="AS539" s="46">
        <v>916610.45</v>
      </c>
      <c r="AT539" s="45">
        <v>2657898.23</v>
      </c>
      <c r="AU539" s="46">
        <v>2024547.29</v>
      </c>
      <c r="AV539" s="45">
        <v>12174937.529999999</v>
      </c>
      <c r="AW539" s="46">
        <v>7288344.4900000002</v>
      </c>
    </row>
    <row r="540" spans="1:49" x14ac:dyDescent="0.25">
      <c r="A540" s="31">
        <v>44407</v>
      </c>
      <c r="B540" s="45">
        <v>1781.69006705526</v>
      </c>
      <c r="C540" s="46">
        <v>1667.5500867026601</v>
      </c>
      <c r="D540" s="45">
        <v>2971.5922999999898</v>
      </c>
      <c r="E540" s="46">
        <v>3662.0227500000001</v>
      </c>
      <c r="F540" s="45">
        <v>2470.7834499999999</v>
      </c>
      <c r="G540" s="46">
        <v>2365.7896999999898</v>
      </c>
      <c r="H540" s="45">
        <v>3207.2474500000098</v>
      </c>
      <c r="I540" s="46">
        <v>4076.8571499999898</v>
      </c>
      <c r="J540" s="45">
        <v>1304.57465</v>
      </c>
      <c r="K540" s="46">
        <v>1418.2686999999901</v>
      </c>
      <c r="L540" s="45">
        <v>1965.30198050696</v>
      </c>
      <c r="M540" s="46">
        <v>2225.06504993007</v>
      </c>
      <c r="N540" s="45">
        <v>2578.9824226125902</v>
      </c>
      <c r="O540" s="46">
        <v>2265.4641569491801</v>
      </c>
      <c r="P540" s="45">
        <v>30148.5896690833</v>
      </c>
      <c r="Q540" s="46">
        <v>23428.982128343301</v>
      </c>
      <c r="R540" s="45">
        <v>575.67935939999995</v>
      </c>
      <c r="S540" s="46">
        <v>482.65048691333197</v>
      </c>
      <c r="T540" s="45">
        <v>3001.91260110146</v>
      </c>
      <c r="U540" s="46">
        <v>2600.1255753186601</v>
      </c>
      <c r="V540" s="45">
        <v>2455.5969499999901</v>
      </c>
      <c r="W540" s="46">
        <v>2722.7638999999999</v>
      </c>
      <c r="X540" s="45">
        <v>977.725050000019</v>
      </c>
      <c r="Y540" s="46">
        <v>1118.9304499999701</v>
      </c>
      <c r="Z540" s="45">
        <v>255.35560000000399</v>
      </c>
      <c r="AA540" s="46">
        <v>319.94644999999701</v>
      </c>
      <c r="AB540" s="45">
        <v>6887.6605685731101</v>
      </c>
      <c r="AC540" s="46">
        <v>7228.7615849802496</v>
      </c>
      <c r="AD540" s="45">
        <v>5038.3229425278996</v>
      </c>
      <c r="AE540" s="46">
        <v>4279.2522162095302</v>
      </c>
      <c r="AF540" s="45">
        <v>2775.1359980929501</v>
      </c>
      <c r="AG540" s="46">
        <v>1858.50894181333</v>
      </c>
      <c r="AH540" s="45">
        <v>5556.7363049333599</v>
      </c>
      <c r="AI540" s="46">
        <v>3866.25087356008</v>
      </c>
      <c r="AJ540" s="45">
        <v>2241.2270000000199</v>
      </c>
      <c r="AK540" s="46">
        <v>2523.3571499999798</v>
      </c>
      <c r="AL540" s="45">
        <v>7096.3482103505903</v>
      </c>
      <c r="AM540" s="46">
        <v>5391.9017360928201</v>
      </c>
      <c r="AN540" s="45">
        <v>3322.8413792466599</v>
      </c>
      <c r="AO540" s="46">
        <v>2700.7777256680001</v>
      </c>
      <c r="AP540" s="45">
        <v>445419.78</v>
      </c>
      <c r="AQ540" s="46">
        <v>313073.07</v>
      </c>
      <c r="AR540" s="45">
        <v>1202194.31</v>
      </c>
      <c r="AS540" s="46">
        <v>916625.64</v>
      </c>
      <c r="AT540" s="45">
        <v>2658820.5699999998</v>
      </c>
      <c r="AU540" s="46">
        <v>2023766.37</v>
      </c>
      <c r="AV540" s="45">
        <v>12209243.550000001</v>
      </c>
      <c r="AW540" s="46">
        <v>7309583.5800000001</v>
      </c>
    </row>
    <row r="541" spans="1:49" x14ac:dyDescent="0.25">
      <c r="A541" s="31">
        <v>44410</v>
      </c>
      <c r="B541" s="45">
        <v>1785.78623405755</v>
      </c>
      <c r="C541" s="46">
        <v>1671.2524835325301</v>
      </c>
      <c r="D541" s="45">
        <v>2979.0812499999902</v>
      </c>
      <c r="E541" s="46">
        <v>3671.252</v>
      </c>
      <c r="F541" s="45">
        <v>2475.3245000000102</v>
      </c>
      <c r="G541" s="46">
        <v>2370.13759999999</v>
      </c>
      <c r="H541" s="45">
        <v>3218.88895</v>
      </c>
      <c r="I541" s="46">
        <v>4091.6552999999999</v>
      </c>
      <c r="J541" s="45">
        <v>1305.6106999999899</v>
      </c>
      <c r="K541" s="46">
        <v>1419.3949500000101</v>
      </c>
      <c r="L541" s="45">
        <v>1962.5911659087801</v>
      </c>
      <c r="M541" s="46">
        <v>2222.0359546427298</v>
      </c>
      <c r="N541" s="45">
        <v>2578.5360920466001</v>
      </c>
      <c r="O541" s="46">
        <v>2265.0561735585102</v>
      </c>
      <c r="P541" s="45">
        <v>30204.818954210001</v>
      </c>
      <c r="Q541" s="46">
        <v>23472.678860100001</v>
      </c>
      <c r="R541" s="45">
        <v>572.58098342000005</v>
      </c>
      <c r="S541" s="46">
        <v>480.05279275333299</v>
      </c>
      <c r="T541" s="45">
        <v>3003.2376903732902</v>
      </c>
      <c r="U541" s="46">
        <v>2616.6625788480001</v>
      </c>
      <c r="V541" s="45">
        <v>2459.0733</v>
      </c>
      <c r="W541" s="46">
        <v>2726.6188499999898</v>
      </c>
      <c r="X541" s="45">
        <v>978.08624999999904</v>
      </c>
      <c r="Y541" s="46">
        <v>1119.3439499999899</v>
      </c>
      <c r="Z541" s="45">
        <v>255.401100000002</v>
      </c>
      <c r="AA541" s="46">
        <v>320.00334999999598</v>
      </c>
      <c r="AB541" s="45">
        <v>6910.2366817219799</v>
      </c>
      <c r="AC541" s="46">
        <v>7254.3844896434202</v>
      </c>
      <c r="AD541" s="45">
        <v>5144.9479396060597</v>
      </c>
      <c r="AE541" s="46">
        <v>4329.0306229763301</v>
      </c>
      <c r="AF541" s="45">
        <v>2784.7509209979899</v>
      </c>
      <c r="AG541" s="46">
        <v>1864.34524279999</v>
      </c>
      <c r="AH541" s="45">
        <v>5586.7818486065898</v>
      </c>
      <c r="AI541" s="46">
        <v>3887.1558785647899</v>
      </c>
      <c r="AJ541" s="45">
        <v>2245.65175</v>
      </c>
      <c r="AK541" s="46">
        <v>2528.3388999999902</v>
      </c>
      <c r="AL541" s="45">
        <v>7132.09758826285</v>
      </c>
      <c r="AM541" s="46">
        <v>5417.8755474504296</v>
      </c>
      <c r="AN541" s="45">
        <v>3342.5561149333298</v>
      </c>
      <c r="AO541" s="46">
        <v>2716.8016999986598</v>
      </c>
      <c r="AP541" s="45">
        <v>445410.57</v>
      </c>
      <c r="AQ541" s="46">
        <v>313214.15999999997</v>
      </c>
      <c r="AR541" s="45">
        <v>1202795.29</v>
      </c>
      <c r="AS541" s="46">
        <v>917454.3</v>
      </c>
      <c r="AT541" s="45">
        <v>2662928.59</v>
      </c>
      <c r="AU541" s="46">
        <v>2026960.18</v>
      </c>
      <c r="AV541" s="45">
        <v>12283938.869999999</v>
      </c>
      <c r="AW541" s="46">
        <v>7355458.9500000002</v>
      </c>
    </row>
    <row r="542" spans="1:49" x14ac:dyDescent="0.25">
      <c r="A542" s="31">
        <v>44411</v>
      </c>
      <c r="B542" s="45">
        <v>1795.65684197514</v>
      </c>
      <c r="C542" s="46">
        <v>1680.1604730126801</v>
      </c>
      <c r="D542" s="45">
        <v>2980.90784999999</v>
      </c>
      <c r="E542" s="46">
        <v>3673.50290000001</v>
      </c>
      <c r="F542" s="45">
        <v>2476.6487500000098</v>
      </c>
      <c r="G542" s="46">
        <v>2371.4056</v>
      </c>
      <c r="H542" s="45">
        <v>3221.5910999999901</v>
      </c>
      <c r="I542" s="46">
        <v>4095.0907000000002</v>
      </c>
      <c r="J542" s="45">
        <v>1305.7255499999901</v>
      </c>
      <c r="K542" s="46">
        <v>1419.5200500000001</v>
      </c>
      <c r="L542" s="45">
        <v>1965.18923077573</v>
      </c>
      <c r="M542" s="46">
        <v>2224.9692175738901</v>
      </c>
      <c r="N542" s="45">
        <v>2581.6863098723002</v>
      </c>
      <c r="O542" s="46">
        <v>2267.8242296877402</v>
      </c>
      <c r="P542" s="45">
        <v>30138.89497076</v>
      </c>
      <c r="Q542" s="46">
        <v>23421.448207596601</v>
      </c>
      <c r="R542" s="45">
        <v>578.77775204666705</v>
      </c>
      <c r="S542" s="46">
        <v>485.24817787999899</v>
      </c>
      <c r="T542" s="45">
        <v>3003.1382865800801</v>
      </c>
      <c r="U542" s="46">
        <v>2616.0265404933298</v>
      </c>
      <c r="V542" s="45">
        <v>2461.1596499999901</v>
      </c>
      <c r="W542" s="46">
        <v>2728.9322499999898</v>
      </c>
      <c r="X542" s="45">
        <v>978.230450000019</v>
      </c>
      <c r="Y542" s="46">
        <v>1119.5089499999799</v>
      </c>
      <c r="Z542" s="45">
        <v>255.401100000002</v>
      </c>
      <c r="AA542" s="46">
        <v>320.00334999999598</v>
      </c>
      <c r="AB542" s="45">
        <v>6932.5446294408703</v>
      </c>
      <c r="AC542" s="46">
        <v>7278.3692980206497</v>
      </c>
      <c r="AD542" s="45">
        <v>5117.9042515766696</v>
      </c>
      <c r="AE542" s="46">
        <v>4306.2708752034596</v>
      </c>
      <c r="AF542" s="45">
        <v>2777.1666029643802</v>
      </c>
      <c r="AG542" s="46">
        <v>1860.1431084133301</v>
      </c>
      <c r="AH542" s="45">
        <v>5561.9511555496902</v>
      </c>
      <c r="AI542" s="46">
        <v>3869.8792456183301</v>
      </c>
      <c r="AJ542" s="45">
        <v>2246.6192999999898</v>
      </c>
      <c r="AK542" s="46">
        <v>2529.42895</v>
      </c>
      <c r="AL542" s="45">
        <v>7150.0400231686699</v>
      </c>
      <c r="AM542" s="46">
        <v>5433.23308625346</v>
      </c>
      <c r="AN542" s="45">
        <v>3343.2515935093302</v>
      </c>
      <c r="AO542" s="46">
        <v>2717.3669804239898</v>
      </c>
      <c r="AP542" s="45">
        <v>444445.94</v>
      </c>
      <c r="AQ542" s="46">
        <v>313593.28000000003</v>
      </c>
      <c r="AR542" s="45">
        <v>1202498.6599999999</v>
      </c>
      <c r="AS542" s="46">
        <v>918230.77</v>
      </c>
      <c r="AT542" s="45">
        <v>2662296.16</v>
      </c>
      <c r="AU542" s="46">
        <v>2026684.83</v>
      </c>
      <c r="AV542" s="45">
        <v>12312666.65</v>
      </c>
      <c r="AW542" s="46">
        <v>7373923.2000000002</v>
      </c>
    </row>
    <row r="543" spans="1:49" x14ac:dyDescent="0.25">
      <c r="A543" s="31">
        <v>44412</v>
      </c>
      <c r="B543" s="45">
        <v>1794.92106083865</v>
      </c>
      <c r="C543" s="46">
        <v>1679.33551141773</v>
      </c>
      <c r="D543" s="45">
        <v>2980.3595999999702</v>
      </c>
      <c r="E543" s="46">
        <v>3672.8274000000101</v>
      </c>
      <c r="F543" s="45">
        <v>2477.0267999999801</v>
      </c>
      <c r="G543" s="46">
        <v>2371.7685000000001</v>
      </c>
      <c r="H543" s="45">
        <v>3221.5910999999901</v>
      </c>
      <c r="I543" s="46">
        <v>4095.0907000000002</v>
      </c>
      <c r="J543" s="45">
        <v>1305.84084999999</v>
      </c>
      <c r="K543" s="46">
        <v>1419.6451999999899</v>
      </c>
      <c r="L543" s="45">
        <v>1967.9064556498799</v>
      </c>
      <c r="M543" s="46">
        <v>2228.06121747317</v>
      </c>
      <c r="N543" s="45">
        <v>2587.29913277988</v>
      </c>
      <c r="O543" s="46">
        <v>2272.7643854735502</v>
      </c>
      <c r="P543" s="45">
        <v>30389.018334033299</v>
      </c>
      <c r="Q543" s="46">
        <v>23615.8233239933</v>
      </c>
      <c r="R543" s="45">
        <v>584.97452386666703</v>
      </c>
      <c r="S543" s="46">
        <v>490.44355591999903</v>
      </c>
      <c r="T543" s="45">
        <v>3021.6020341051099</v>
      </c>
      <c r="U543" s="46">
        <v>2631.92750439066</v>
      </c>
      <c r="V543" s="45">
        <v>2460.7424499999902</v>
      </c>
      <c r="W543" s="46">
        <v>2728.4694</v>
      </c>
      <c r="X543" s="45">
        <v>978.30234999999402</v>
      </c>
      <c r="Y543" s="46">
        <v>1119.5921000000001</v>
      </c>
      <c r="Z543" s="45">
        <v>255.41204999999499</v>
      </c>
      <c r="AA543" s="46">
        <v>320.01770000000698</v>
      </c>
      <c r="AB543" s="45">
        <v>6940.9820623263504</v>
      </c>
      <c r="AC543" s="46">
        <v>7289.2048434212602</v>
      </c>
      <c r="AD543" s="45">
        <v>5199.8605168344002</v>
      </c>
      <c r="AE543" s="46">
        <v>4375.2284594779103</v>
      </c>
      <c r="AF543" s="45">
        <v>2791.4567264257698</v>
      </c>
      <c r="AG543" s="46">
        <v>1869.7146155466601</v>
      </c>
      <c r="AH543" s="45">
        <v>5592.5211960413098</v>
      </c>
      <c r="AI543" s="46">
        <v>3891.1491898342101</v>
      </c>
      <c r="AJ543" s="45">
        <v>2246.7582499999799</v>
      </c>
      <c r="AK543" s="46">
        <v>2529.5843</v>
      </c>
      <c r="AL543" s="45">
        <v>7171.74756439886</v>
      </c>
      <c r="AM543" s="46">
        <v>5448.3501377595903</v>
      </c>
      <c r="AN543" s="45">
        <v>3362.4340729986602</v>
      </c>
      <c r="AO543" s="46">
        <v>2732.9583394106598</v>
      </c>
      <c r="AP543" s="45">
        <v>444902.79</v>
      </c>
      <c r="AQ543" s="46">
        <v>313308.28000000003</v>
      </c>
      <c r="AR543" s="45">
        <v>1202212.08</v>
      </c>
      <c r="AS543" s="46">
        <v>917521.55</v>
      </c>
      <c r="AT543" s="45">
        <v>2662759.58</v>
      </c>
      <c r="AU543" s="46">
        <v>2025343.97</v>
      </c>
      <c r="AV543" s="45">
        <v>12347720.779999999</v>
      </c>
      <c r="AW543" s="46">
        <v>7394490.2000000002</v>
      </c>
    </row>
    <row r="544" spans="1:49" x14ac:dyDescent="0.25">
      <c r="A544" s="31">
        <v>44413</v>
      </c>
      <c r="B544" s="45">
        <v>1793.73674307946</v>
      </c>
      <c r="C544" s="46">
        <v>1677.9792761403901</v>
      </c>
      <c r="D544" s="45">
        <v>2990.2229500000099</v>
      </c>
      <c r="E544" s="46">
        <v>3684.9820999999802</v>
      </c>
      <c r="F544" s="45">
        <v>2479.8650499999999</v>
      </c>
      <c r="G544" s="46">
        <v>2374.4855000000098</v>
      </c>
      <c r="H544" s="45">
        <v>3235.1042499999999</v>
      </c>
      <c r="I544" s="46">
        <v>4112.2671499999897</v>
      </c>
      <c r="J544" s="45">
        <v>1306.41625</v>
      </c>
      <c r="K544" s="46">
        <v>1420.2708499999901</v>
      </c>
      <c r="L544" s="45">
        <v>1965.62272850159</v>
      </c>
      <c r="M544" s="46">
        <v>2225.4297893517801</v>
      </c>
      <c r="N544" s="45">
        <v>2578.36861178351</v>
      </c>
      <c r="O544" s="46">
        <v>2264.9484809474802</v>
      </c>
      <c r="P544" s="45">
        <v>30513.110537913301</v>
      </c>
      <c r="Q544" s="46">
        <v>23712.257490346601</v>
      </c>
      <c r="R544" s="45">
        <v>589.93190898666603</v>
      </c>
      <c r="S544" s="46">
        <v>494.59985813333299</v>
      </c>
      <c r="T544" s="45">
        <v>3034.0190422199998</v>
      </c>
      <c r="U544" s="46">
        <v>2643.69421948133</v>
      </c>
      <c r="V544" s="45">
        <v>2465.6098499999898</v>
      </c>
      <c r="W544" s="46">
        <v>2733.86625000001</v>
      </c>
      <c r="X544" s="45">
        <v>978.88055000000895</v>
      </c>
      <c r="Y544" s="46">
        <v>1120.25324999999</v>
      </c>
      <c r="Z544" s="45">
        <v>255.43480000000099</v>
      </c>
      <c r="AA544" s="46">
        <v>320.04634999999797</v>
      </c>
      <c r="AB544" s="45">
        <v>6991.6298104735697</v>
      </c>
      <c r="AC544" s="46">
        <v>7343.4978934176697</v>
      </c>
      <c r="AD544" s="45">
        <v>5196.2779061869296</v>
      </c>
      <c r="AE544" s="46">
        <v>4376.9706155719996</v>
      </c>
      <c r="AF544" s="45">
        <v>2804.5795029402602</v>
      </c>
      <c r="AG544" s="46">
        <v>1877.8854407599999</v>
      </c>
      <c r="AH544" s="45">
        <v>5626.7131280239601</v>
      </c>
      <c r="AI544" s="46">
        <v>3914.9391556352798</v>
      </c>
      <c r="AJ544" s="45">
        <v>2252.2890499999899</v>
      </c>
      <c r="AK544" s="46">
        <v>2535.8119000000002</v>
      </c>
      <c r="AL544" s="45">
        <v>7172.4376044984901</v>
      </c>
      <c r="AM544" s="46">
        <v>5447.66120103296</v>
      </c>
      <c r="AN544" s="45">
        <v>3374.0940154146601</v>
      </c>
      <c r="AO544" s="46">
        <v>2742.4354407026599</v>
      </c>
      <c r="AP544" s="45">
        <v>445469.18</v>
      </c>
      <c r="AQ544" s="46">
        <v>313190.56</v>
      </c>
      <c r="AR544" s="45">
        <v>1202692.3500000001</v>
      </c>
      <c r="AS544" s="46">
        <v>917166.1</v>
      </c>
      <c r="AT544" s="45">
        <v>2663707.54</v>
      </c>
      <c r="AU544" s="46">
        <v>2010081.59</v>
      </c>
      <c r="AV544" s="45">
        <v>12384276.5</v>
      </c>
      <c r="AW544" s="46">
        <v>7416131.4699999997</v>
      </c>
    </row>
    <row r="545" spans="1:49" x14ac:dyDescent="0.25">
      <c r="A545" s="31">
        <v>44414</v>
      </c>
      <c r="B545" s="45">
        <v>1791.19385120722</v>
      </c>
      <c r="C545" s="46">
        <v>1675.4628086591899</v>
      </c>
      <c r="D545" s="45">
        <v>2979.0812499999902</v>
      </c>
      <c r="E545" s="46">
        <v>3671.252</v>
      </c>
      <c r="F545" s="45">
        <v>2476.8379999999902</v>
      </c>
      <c r="G545" s="46">
        <v>2371.5870500000001</v>
      </c>
      <c r="H545" s="45">
        <v>3220.5517999999902</v>
      </c>
      <c r="I545" s="46">
        <v>4093.7695000000099</v>
      </c>
      <c r="J545" s="45">
        <v>1305.7255499999901</v>
      </c>
      <c r="K545" s="46">
        <v>1419.5200500000001</v>
      </c>
      <c r="L545" s="45">
        <v>1963.0283632241601</v>
      </c>
      <c r="M545" s="46">
        <v>2222.48328311458</v>
      </c>
      <c r="N545" s="45">
        <v>2576.7103608708899</v>
      </c>
      <c r="O545" s="46">
        <v>2263.5054628903699</v>
      </c>
      <c r="P545" s="45">
        <v>30544.133588396598</v>
      </c>
      <c r="Q545" s="46">
        <v>23736.36603433</v>
      </c>
      <c r="R545" s="45">
        <v>604.18448551999904</v>
      </c>
      <c r="S545" s="46">
        <v>506.54921907333301</v>
      </c>
      <c r="T545" s="45">
        <v>3044.6032520533299</v>
      </c>
      <c r="U545" s="46">
        <v>2652.9167751253299</v>
      </c>
      <c r="V545" s="45">
        <v>2454.6230999999798</v>
      </c>
      <c r="W545" s="46">
        <v>2721.68435</v>
      </c>
      <c r="X545" s="45">
        <v>977.21919999999102</v>
      </c>
      <c r="Y545" s="46">
        <v>1118.35195</v>
      </c>
      <c r="Z545" s="45">
        <v>255.33239999999901</v>
      </c>
      <c r="AA545" s="46">
        <v>319.91824999999898</v>
      </c>
      <c r="AB545" s="45">
        <v>6911.6546718752097</v>
      </c>
      <c r="AC545" s="46">
        <v>7261.5095364599501</v>
      </c>
      <c r="AD545" s="45">
        <v>5148.19774363325</v>
      </c>
      <c r="AE545" s="46">
        <v>4336.4649202707897</v>
      </c>
      <c r="AF545" s="45">
        <v>2821.3141271741601</v>
      </c>
      <c r="AG545" s="46">
        <v>1890.02493623999</v>
      </c>
      <c r="AH545" s="45">
        <v>5644.1732032554901</v>
      </c>
      <c r="AI545" s="46">
        <v>3927.08747875878</v>
      </c>
      <c r="AJ545" s="45">
        <v>2243.30059999998</v>
      </c>
      <c r="AK545" s="46">
        <v>2525.6922</v>
      </c>
      <c r="AL545" s="45">
        <v>7162.5465633024096</v>
      </c>
      <c r="AM545" s="46">
        <v>5441.9391049854503</v>
      </c>
      <c r="AN545" s="45">
        <v>3383.7100935786598</v>
      </c>
      <c r="AO545" s="46">
        <v>2750.25130912133</v>
      </c>
      <c r="AP545" s="45">
        <v>445409.59</v>
      </c>
      <c r="AQ545" s="46">
        <v>313066.07</v>
      </c>
      <c r="AR545" s="45">
        <v>1202213.3999999999</v>
      </c>
      <c r="AS545" s="46">
        <v>916639.12</v>
      </c>
      <c r="AT545" s="45">
        <v>2659314.77</v>
      </c>
      <c r="AU545" s="46">
        <v>2015875.32</v>
      </c>
      <c r="AV545" s="45">
        <v>12272302.35</v>
      </c>
      <c r="AW545" s="46">
        <v>7348168.5099999998</v>
      </c>
    </row>
    <row r="546" spans="1:49" x14ac:dyDescent="0.25">
      <c r="A546" s="31">
        <v>44417</v>
      </c>
      <c r="B546" s="45">
        <v>1782.9956410520299</v>
      </c>
      <c r="C546" s="46">
        <v>1667.55059599538</v>
      </c>
      <c r="D546" s="45">
        <v>2983.0994499999902</v>
      </c>
      <c r="E546" s="46">
        <v>3676.20414999999</v>
      </c>
      <c r="F546" s="45">
        <v>2478.16229999998</v>
      </c>
      <c r="G546" s="46">
        <v>2372.85545000001</v>
      </c>
      <c r="H546" s="45">
        <v>3223.8780000000102</v>
      </c>
      <c r="I546" s="46">
        <v>4097.9973499999796</v>
      </c>
      <c r="J546" s="45">
        <v>1305.84084999999</v>
      </c>
      <c r="K546" s="46">
        <v>1419.6451999999899</v>
      </c>
      <c r="L546" s="45">
        <v>1963.8466483038901</v>
      </c>
      <c r="M546" s="46">
        <v>2223.4135731886099</v>
      </c>
      <c r="N546" s="45">
        <v>2581.1873869735</v>
      </c>
      <c r="O546" s="46">
        <v>2267.4211690533398</v>
      </c>
      <c r="P546" s="45">
        <v>30538.316762276601</v>
      </c>
      <c r="Q546" s="46">
        <v>23731.845682909901</v>
      </c>
      <c r="R546" s="45">
        <v>606.66319474666705</v>
      </c>
      <c r="S546" s="46">
        <v>508.62738170666597</v>
      </c>
      <c r="T546" s="45">
        <v>3048.6179524106601</v>
      </c>
      <c r="U546" s="46">
        <v>2656.4149895493301</v>
      </c>
      <c r="V546" s="45">
        <v>2454.9016999999999</v>
      </c>
      <c r="W546" s="46">
        <v>2721.9929499999798</v>
      </c>
      <c r="X546" s="45">
        <v>976.85800000001097</v>
      </c>
      <c r="Y546" s="46">
        <v>1117.9384499999801</v>
      </c>
      <c r="Z546" s="45">
        <v>255.28690000000199</v>
      </c>
      <c r="AA546" s="46">
        <v>319.86135000000098</v>
      </c>
      <c r="AB546" s="45">
        <v>6921.3213012588303</v>
      </c>
      <c r="AC546" s="46">
        <v>7272.7729981973798</v>
      </c>
      <c r="AD546" s="45">
        <v>5215.5008893259201</v>
      </c>
      <c r="AE546" s="46">
        <v>4393.1511774983801</v>
      </c>
      <c r="AF546" s="45">
        <v>2822.7080997534099</v>
      </c>
      <c r="AG546" s="46">
        <v>1890.9587515999999</v>
      </c>
      <c r="AH546" s="45">
        <v>5664.4226203117396</v>
      </c>
      <c r="AI546" s="46">
        <v>3941.17656443548</v>
      </c>
      <c r="AJ546" s="45">
        <v>2243.9923999999901</v>
      </c>
      <c r="AK546" s="46">
        <v>2526.4704999999899</v>
      </c>
      <c r="AL546" s="45">
        <v>7198.1877791506504</v>
      </c>
      <c r="AM546" s="46">
        <v>5467.6167714005496</v>
      </c>
      <c r="AN546" s="45">
        <v>3385.6191150653299</v>
      </c>
      <c r="AO546" s="46">
        <v>2751.8029460613302</v>
      </c>
      <c r="AP546" s="45">
        <v>445380.9</v>
      </c>
      <c r="AQ546" s="46">
        <v>313192.92</v>
      </c>
      <c r="AR546" s="45">
        <v>1202315.42</v>
      </c>
      <c r="AS546" s="46">
        <v>916991.31</v>
      </c>
      <c r="AT546" s="45">
        <v>2660877.0099999998</v>
      </c>
      <c r="AU546" s="46">
        <v>2014493.82</v>
      </c>
      <c r="AV546" s="45">
        <v>12311510.810000001</v>
      </c>
      <c r="AW546" s="46">
        <v>7371989.75</v>
      </c>
    </row>
    <row r="547" spans="1:49" x14ac:dyDescent="0.25">
      <c r="A547" s="31">
        <v>44418</v>
      </c>
      <c r="B547" s="45">
        <v>1778.49076704974</v>
      </c>
      <c r="C547" s="46">
        <v>1663.2006590283399</v>
      </c>
      <c r="D547" s="45">
        <v>2984.3781999999701</v>
      </c>
      <c r="E547" s="46">
        <v>3677.7795500000002</v>
      </c>
      <c r="F547" s="45">
        <v>2478.9193</v>
      </c>
      <c r="G547" s="46">
        <v>2373.5795499999799</v>
      </c>
      <c r="H547" s="45">
        <v>3226.3723499999801</v>
      </c>
      <c r="I547" s="46">
        <v>4101.1685500000103</v>
      </c>
      <c r="J547" s="45">
        <v>1306.1857500000001</v>
      </c>
      <c r="K547" s="46">
        <v>1420.0201499999901</v>
      </c>
      <c r="L547" s="45">
        <v>1964.8222880365799</v>
      </c>
      <c r="M547" s="46">
        <v>2224.5345597381902</v>
      </c>
      <c r="N547" s="45">
        <v>2579.8932021842202</v>
      </c>
      <c r="O547" s="46">
        <v>2266.2693871433598</v>
      </c>
      <c r="P547" s="45">
        <v>30571.2787532033</v>
      </c>
      <c r="Q547" s="46">
        <v>23757.461010933301</v>
      </c>
      <c r="R547" s="45">
        <v>607.28285122</v>
      </c>
      <c r="S547" s="46">
        <v>509.14691323333301</v>
      </c>
      <c r="T547" s="45">
        <v>3055.5524365226602</v>
      </c>
      <c r="U547" s="46">
        <v>2662.4573553359901</v>
      </c>
      <c r="V547" s="45">
        <v>2455.8750500000001</v>
      </c>
      <c r="W547" s="46">
        <v>2723.0724999999902</v>
      </c>
      <c r="X547" s="45">
        <v>977.002699999985</v>
      </c>
      <c r="Y547" s="46">
        <v>1118.1043</v>
      </c>
      <c r="Z547" s="45">
        <v>255.28690000000199</v>
      </c>
      <c r="AA547" s="46">
        <v>319.86135000000098</v>
      </c>
      <c r="AB547" s="45">
        <v>6930.3181267089803</v>
      </c>
      <c r="AC547" s="46">
        <v>7310.8506309186596</v>
      </c>
      <c r="AD547" s="45">
        <v>5178.6325219599303</v>
      </c>
      <c r="AE547" s="46">
        <v>4391.3555998074198</v>
      </c>
      <c r="AF547" s="45">
        <v>2834.11415974902</v>
      </c>
      <c r="AG547" s="46">
        <v>1897.9622845599999</v>
      </c>
      <c r="AH547" s="45">
        <v>5686.9332471387497</v>
      </c>
      <c r="AI547" s="46">
        <v>3956.8389480575302</v>
      </c>
      <c r="AJ547" s="45">
        <v>2245.3750999999902</v>
      </c>
      <c r="AK547" s="46">
        <v>2528.02720000001</v>
      </c>
      <c r="AL547" s="45">
        <v>7215.1554214144098</v>
      </c>
      <c r="AM547" s="46">
        <v>5479.2653718728898</v>
      </c>
      <c r="AN547" s="45">
        <v>3393.2552030679999</v>
      </c>
      <c r="AO547" s="46">
        <v>2758.0094965159901</v>
      </c>
      <c r="AP547" s="45">
        <v>444411.42</v>
      </c>
      <c r="AQ547" s="46">
        <v>313568.28999999998</v>
      </c>
      <c r="AR547" s="45">
        <v>1202086.83</v>
      </c>
      <c r="AS547" s="46">
        <v>917854.07</v>
      </c>
      <c r="AT547" s="45">
        <v>2660602.35</v>
      </c>
      <c r="AU547" s="46">
        <v>2014476.54</v>
      </c>
      <c r="AV547" s="45">
        <v>12335793.51</v>
      </c>
      <c r="AW547" s="46">
        <v>7387799.9500000002</v>
      </c>
    </row>
    <row r="548" spans="1:49" x14ac:dyDescent="0.25">
      <c r="A548" s="31">
        <v>44419</v>
      </c>
      <c r="B548" s="45">
        <v>1777.1641962321901</v>
      </c>
      <c r="C548" s="46">
        <v>1661.7137275192499</v>
      </c>
      <c r="D548" s="45">
        <v>2979.81139999998</v>
      </c>
      <c r="E548" s="46">
        <v>3672.1522500000101</v>
      </c>
      <c r="F548" s="45">
        <v>2476.8379999999902</v>
      </c>
      <c r="G548" s="46">
        <v>2371.5870500000001</v>
      </c>
      <c r="H548" s="45">
        <v>3219.9282499999799</v>
      </c>
      <c r="I548" s="46">
        <v>4092.9766</v>
      </c>
      <c r="J548" s="45">
        <v>1305.7255499999901</v>
      </c>
      <c r="K548" s="46">
        <v>1419.5200500000001</v>
      </c>
      <c r="L548" s="45">
        <v>1964.0329134204701</v>
      </c>
      <c r="M548" s="46">
        <v>2223.63510550813</v>
      </c>
      <c r="N548" s="45">
        <v>2585.1485246601001</v>
      </c>
      <c r="O548" s="46">
        <v>2270.8910214460302</v>
      </c>
      <c r="P548" s="45">
        <v>30658.531093953301</v>
      </c>
      <c r="Q548" s="46">
        <v>23825.266285076599</v>
      </c>
      <c r="R548" s="45">
        <v>615.95832907333295</v>
      </c>
      <c r="S548" s="46">
        <v>516.42045071333303</v>
      </c>
      <c r="T548" s="45">
        <v>3068.0973476551599</v>
      </c>
      <c r="U548" s="46">
        <v>2671.6799143133298</v>
      </c>
      <c r="V548" s="45">
        <v>2455.5969499999901</v>
      </c>
      <c r="W548" s="46">
        <v>2722.7638999999999</v>
      </c>
      <c r="X548" s="45">
        <v>977.002699999985</v>
      </c>
      <c r="Y548" s="46">
        <v>1118.1043</v>
      </c>
      <c r="Z548" s="45">
        <v>255.28690000000199</v>
      </c>
      <c r="AA548" s="46">
        <v>319.86135000000098</v>
      </c>
      <c r="AB548" s="45">
        <v>6922.7088286038297</v>
      </c>
      <c r="AC548" s="46">
        <v>7303.9462835311897</v>
      </c>
      <c r="AD548" s="45">
        <v>5180.4051841412902</v>
      </c>
      <c r="AE548" s="46">
        <v>4392.8546117881597</v>
      </c>
      <c r="AF548" s="45">
        <v>2835.0795481435998</v>
      </c>
      <c r="AG548" s="46">
        <v>1899.5964639333299</v>
      </c>
      <c r="AH548" s="45">
        <v>5701.7051821698797</v>
      </c>
      <c r="AI548" s="46">
        <v>3967.1169245219398</v>
      </c>
      <c r="AJ548" s="45">
        <v>2243.4395500000001</v>
      </c>
      <c r="AK548" s="46">
        <v>2525.8480499999901</v>
      </c>
      <c r="AL548" s="45">
        <v>7232.1408625577997</v>
      </c>
      <c r="AM548" s="46">
        <v>5494.0362484472898</v>
      </c>
      <c r="AN548" s="45">
        <v>3406.44803792933</v>
      </c>
      <c r="AO548" s="46">
        <v>2768.73252134532</v>
      </c>
      <c r="AP548" s="45">
        <v>444884.55</v>
      </c>
      <c r="AQ548" s="46">
        <v>313295.15000000002</v>
      </c>
      <c r="AR548" s="45">
        <v>1201997.82</v>
      </c>
      <c r="AS548" s="46">
        <v>917342.95</v>
      </c>
      <c r="AT548" s="45">
        <v>2662061.62</v>
      </c>
      <c r="AU548" s="46">
        <v>2013709.41</v>
      </c>
      <c r="AV548" s="45">
        <v>12336108.16</v>
      </c>
      <c r="AW548" s="46">
        <v>7387313.7199999997</v>
      </c>
    </row>
    <row r="549" spans="1:49" x14ac:dyDescent="0.25">
      <c r="A549" s="31">
        <v>44420</v>
      </c>
      <c r="B549" s="45">
        <v>1812.6864094483999</v>
      </c>
      <c r="C549" s="46">
        <v>1659.43985789219</v>
      </c>
      <c r="D549" s="45">
        <v>2985.2914999999998</v>
      </c>
      <c r="E549" s="46">
        <v>3678.9049500000001</v>
      </c>
      <c r="F549" s="45">
        <v>2478.9193</v>
      </c>
      <c r="G549" s="46">
        <v>2373.5795499999799</v>
      </c>
      <c r="H549" s="45">
        <v>3225.9566</v>
      </c>
      <c r="I549" s="46">
        <v>4100.6397999999899</v>
      </c>
      <c r="J549" s="45">
        <v>1305.95559999999</v>
      </c>
      <c r="K549" s="46">
        <v>1419.77035</v>
      </c>
      <c r="L549" s="45">
        <v>1965.42629007646</v>
      </c>
      <c r="M549" s="46">
        <v>2225.2004735335499</v>
      </c>
      <c r="N549" s="45">
        <v>2581.3534334486999</v>
      </c>
      <c r="O549" s="46">
        <v>2267.5374932576001</v>
      </c>
      <c r="P549" s="45">
        <v>30900.898689066598</v>
      </c>
      <c r="Q549" s="46">
        <v>24013.614262819901</v>
      </c>
      <c r="R549" s="45">
        <v>611.62059014666602</v>
      </c>
      <c r="S549" s="46">
        <v>512.78367363999996</v>
      </c>
      <c r="T549" s="45">
        <v>3121.2040997067402</v>
      </c>
      <c r="U549" s="46">
        <v>2686.3088000839898</v>
      </c>
      <c r="V549" s="45">
        <v>2455.7355500000099</v>
      </c>
      <c r="W549" s="46">
        <v>2722.9181999999801</v>
      </c>
      <c r="X549" s="45">
        <v>976.92989999999998</v>
      </c>
      <c r="Y549" s="46">
        <v>1118.02115</v>
      </c>
      <c r="Z549" s="45">
        <v>255.275549999996</v>
      </c>
      <c r="AA549" s="46">
        <v>319.84705000000997</v>
      </c>
      <c r="AB549" s="45">
        <v>6929.7417669410297</v>
      </c>
      <c r="AC549" s="46">
        <v>7313.5110210149596</v>
      </c>
      <c r="AD549" s="45">
        <v>5125.5954625589002</v>
      </c>
      <c r="AE549" s="46">
        <v>4346.3670456567397</v>
      </c>
      <c r="AF549" s="45">
        <v>2839.2605351808302</v>
      </c>
      <c r="AG549" s="46">
        <v>1902.39786889333</v>
      </c>
      <c r="AH549" s="45">
        <v>5700.0438275461702</v>
      </c>
      <c r="AI549" s="46">
        <v>3965.9609941175499</v>
      </c>
      <c r="AJ549" s="45">
        <v>2244.4070999999999</v>
      </c>
      <c r="AK549" s="46">
        <v>2526.9376000000002</v>
      </c>
      <c r="AL549" s="45">
        <v>7255.1148406687298</v>
      </c>
      <c r="AM549" s="46">
        <v>5510.0582547980202</v>
      </c>
      <c r="AN549" s="45">
        <v>3420.8260280039899</v>
      </c>
      <c r="AO549" s="46">
        <v>2780.41883148533</v>
      </c>
      <c r="AP549" s="45">
        <v>445452.41</v>
      </c>
      <c r="AQ549" s="46">
        <v>313178.32</v>
      </c>
      <c r="AR549" s="45">
        <v>1202353.1100000001</v>
      </c>
      <c r="AS549" s="46">
        <v>916847.75</v>
      </c>
      <c r="AT549" s="45">
        <v>2662651.0299999998</v>
      </c>
      <c r="AU549" s="46">
        <v>2012536.41</v>
      </c>
      <c r="AV549" s="45">
        <v>12343223.199999999</v>
      </c>
      <c r="AW549" s="46">
        <v>7391189.4000000004</v>
      </c>
    </row>
    <row r="550" spans="1:49" x14ac:dyDescent="0.25">
      <c r="A550" s="31">
        <v>44421</v>
      </c>
      <c r="B550" s="45">
        <v>1827.7884407998999</v>
      </c>
      <c r="C550" s="46">
        <v>1659.9062205134601</v>
      </c>
      <c r="D550" s="45">
        <v>2986.2043000000099</v>
      </c>
      <c r="E550" s="46">
        <v>3680.0303999999801</v>
      </c>
      <c r="F550" s="45">
        <v>2478.9193</v>
      </c>
      <c r="G550" s="46">
        <v>2373.5795499999799</v>
      </c>
      <c r="H550" s="45">
        <v>3225.1251499999898</v>
      </c>
      <c r="I550" s="46">
        <v>4099.5831500000004</v>
      </c>
      <c r="J550" s="45">
        <v>1305.84084999999</v>
      </c>
      <c r="K550" s="46">
        <v>1419.6451999999899</v>
      </c>
      <c r="L550" s="45">
        <v>1963.9028389130699</v>
      </c>
      <c r="M550" s="46">
        <v>2223.5016656922999</v>
      </c>
      <c r="N550" s="45">
        <v>2581.20335546772</v>
      </c>
      <c r="O550" s="46">
        <v>2267.4204550837399</v>
      </c>
      <c r="P550" s="45">
        <v>30962.944788436602</v>
      </c>
      <c r="Q550" s="46">
        <v>24061.831345996601</v>
      </c>
      <c r="R550" s="45">
        <v>612.24026328666605</v>
      </c>
      <c r="S550" s="46">
        <v>513.30320835999999</v>
      </c>
      <c r="T550" s="45">
        <v>3143.2190796322102</v>
      </c>
      <c r="U550" s="46">
        <v>2687.5808755159901</v>
      </c>
      <c r="V550" s="45">
        <v>2456.57034999998</v>
      </c>
      <c r="W550" s="46">
        <v>2723.84305000001</v>
      </c>
      <c r="X550" s="45">
        <v>976.78564999999503</v>
      </c>
      <c r="Y550" s="46">
        <v>1117.85580000001</v>
      </c>
      <c r="Z550" s="45">
        <v>255.241400000005</v>
      </c>
      <c r="AA550" s="46">
        <v>319.804049999992</v>
      </c>
      <c r="AB550" s="45">
        <v>6943.9069764344104</v>
      </c>
      <c r="AC550" s="46">
        <v>7329.60237632795</v>
      </c>
      <c r="AD550" s="45">
        <v>5058.49198133973</v>
      </c>
      <c r="AE550" s="46">
        <v>4313.4019086399303</v>
      </c>
      <c r="AF550" s="45">
        <v>2839.71809391029</v>
      </c>
      <c r="AG550" s="46">
        <v>1900.5302523466601</v>
      </c>
      <c r="AH550" s="45">
        <v>5713.0058699900601</v>
      </c>
      <c r="AI550" s="46">
        <v>3974.9796868205999</v>
      </c>
      <c r="AJ550" s="45">
        <v>2244.1304999999802</v>
      </c>
      <c r="AK550" s="46">
        <v>2526.6259</v>
      </c>
      <c r="AL550" s="45">
        <v>7263.3533835304197</v>
      </c>
      <c r="AM550" s="46">
        <v>5515.0489544423299</v>
      </c>
      <c r="AN550" s="45">
        <v>3423.7073040693299</v>
      </c>
      <c r="AO550" s="46">
        <v>2782.7607074706598</v>
      </c>
      <c r="AP550" s="45">
        <v>445400.13</v>
      </c>
      <c r="AQ550" s="46">
        <v>313059.09000000003</v>
      </c>
      <c r="AR550" s="45">
        <v>1202480.1000000001</v>
      </c>
      <c r="AS550" s="46">
        <v>916934.73</v>
      </c>
      <c r="AT550" s="45">
        <v>2663590.81</v>
      </c>
      <c r="AU550" s="46">
        <v>2000396.44</v>
      </c>
      <c r="AV550" s="45">
        <v>12361456.68</v>
      </c>
      <c r="AW550" s="46">
        <v>7402409.9100000001</v>
      </c>
    </row>
    <row r="551" spans="1:49" x14ac:dyDescent="0.25">
      <c r="A551" s="31">
        <v>44424</v>
      </c>
      <c r="B551" s="45">
        <v>1840.2241613166</v>
      </c>
      <c r="C551" s="46">
        <v>1671.0712716248599</v>
      </c>
      <c r="D551" s="45">
        <v>2984.3781999999701</v>
      </c>
      <c r="E551" s="46">
        <v>3677.7795500000002</v>
      </c>
      <c r="F551" s="45">
        <v>2477.7838000000002</v>
      </c>
      <c r="G551" s="46">
        <v>2372.49259999998</v>
      </c>
      <c r="H551" s="45">
        <v>3223.6701499999799</v>
      </c>
      <c r="I551" s="46">
        <v>4097.7331999999997</v>
      </c>
      <c r="J551" s="45">
        <v>1305.95559999999</v>
      </c>
      <c r="K551" s="46">
        <v>1419.77035</v>
      </c>
      <c r="L551" s="45">
        <v>1966.9809661387901</v>
      </c>
      <c r="M551" s="46">
        <v>2226.9285383070801</v>
      </c>
      <c r="N551" s="45">
        <v>2583.4125018994</v>
      </c>
      <c r="O551" s="46">
        <v>2269.3610656072001</v>
      </c>
      <c r="P551" s="45">
        <v>30809.7684709733</v>
      </c>
      <c r="Q551" s="46">
        <v>23942.795419350001</v>
      </c>
      <c r="R551" s="45">
        <v>605.42383180000002</v>
      </c>
      <c r="S551" s="46">
        <v>507.58830198666601</v>
      </c>
      <c r="T551" s="45">
        <v>3151.8029545252398</v>
      </c>
      <c r="U551" s="46">
        <v>2667.8636821293298</v>
      </c>
      <c r="V551" s="45">
        <v>2458.7957000000101</v>
      </c>
      <c r="W551" s="46">
        <v>2726.3107499999801</v>
      </c>
      <c r="X551" s="45">
        <v>977.14685000000497</v>
      </c>
      <c r="Y551" s="46">
        <v>1118.2692999999999</v>
      </c>
      <c r="Z551" s="45">
        <v>255.25280000000399</v>
      </c>
      <c r="AA551" s="46">
        <v>319.818349999997</v>
      </c>
      <c r="AB551" s="45">
        <v>6951.53014464444</v>
      </c>
      <c r="AC551" s="46">
        <v>7339.8487565656596</v>
      </c>
      <c r="AD551" s="45">
        <v>4998.13334943061</v>
      </c>
      <c r="AE551" s="46">
        <v>4263.5614156030597</v>
      </c>
      <c r="AF551" s="45">
        <v>2805.6764857305998</v>
      </c>
      <c r="AG551" s="46">
        <v>1892.3594476933299</v>
      </c>
      <c r="AH551" s="45">
        <v>5674.9423883298796</v>
      </c>
      <c r="AI551" s="46">
        <v>3948.4959802314602</v>
      </c>
      <c r="AJ551" s="45">
        <v>2244.9598999999898</v>
      </c>
      <c r="AK551" s="46">
        <v>2527.5601000000001</v>
      </c>
      <c r="AL551" s="45">
        <v>7318.34192359401</v>
      </c>
      <c r="AM551" s="46">
        <v>5530.47778589684</v>
      </c>
      <c r="AN551" s="45">
        <v>3404.4325681813302</v>
      </c>
      <c r="AO551" s="46">
        <v>2767.09436492533</v>
      </c>
      <c r="AP551" s="45">
        <v>445376.02</v>
      </c>
      <c r="AQ551" s="46">
        <v>313189.13</v>
      </c>
      <c r="AR551" s="45">
        <v>1202613.3400000001</v>
      </c>
      <c r="AS551" s="46">
        <v>917307.07</v>
      </c>
      <c r="AT551" s="45">
        <v>2663929.58</v>
      </c>
      <c r="AU551" s="46">
        <v>1999717.61</v>
      </c>
      <c r="AV551" s="45">
        <v>12364193.99</v>
      </c>
      <c r="AW551" s="46">
        <v>7403977.1200000001</v>
      </c>
    </row>
    <row r="552" spans="1:49" x14ac:dyDescent="0.25">
      <c r="A552" s="31">
        <v>44425</v>
      </c>
      <c r="B552" s="45">
        <v>1848.2690532515001</v>
      </c>
      <c r="C552" s="46">
        <v>1678.4550557191401</v>
      </c>
      <c r="D552" s="45">
        <v>2981.4556499999799</v>
      </c>
      <c r="E552" s="46">
        <v>3674.1780000000099</v>
      </c>
      <c r="F552" s="45">
        <v>2477.4057499999899</v>
      </c>
      <c r="G552" s="46">
        <v>2372.1305499999899</v>
      </c>
      <c r="H552" s="45">
        <v>3220.3439499999899</v>
      </c>
      <c r="I552" s="46">
        <v>4093.5053000000098</v>
      </c>
      <c r="J552" s="45">
        <v>1305.7255499999901</v>
      </c>
      <c r="K552" s="46">
        <v>1419.5200500000001</v>
      </c>
      <c r="L552" s="45">
        <v>1963.7162118830599</v>
      </c>
      <c r="M552" s="46">
        <v>2223.3070855907499</v>
      </c>
      <c r="N552" s="45">
        <v>2576.8660696665702</v>
      </c>
      <c r="O552" s="46">
        <v>2263.57940728523</v>
      </c>
      <c r="P552" s="45">
        <v>30842.730460303301</v>
      </c>
      <c r="Q552" s="46">
        <v>23968.4107422333</v>
      </c>
      <c r="R552" s="45">
        <v>595.50900447333299</v>
      </c>
      <c r="S552" s="46">
        <v>499.27569826000001</v>
      </c>
      <c r="T552" s="45">
        <v>3179.6200593856602</v>
      </c>
      <c r="U552" s="46">
        <v>2666.9096245973301</v>
      </c>
      <c r="V552" s="45">
        <v>2458.7957000000101</v>
      </c>
      <c r="W552" s="46">
        <v>2726.3107499999801</v>
      </c>
      <c r="X552" s="45">
        <v>977.14685000000497</v>
      </c>
      <c r="Y552" s="46">
        <v>1118.2692999999999</v>
      </c>
      <c r="Z552" s="45">
        <v>255.26414999999599</v>
      </c>
      <c r="AA552" s="46">
        <v>319.832249999998</v>
      </c>
      <c r="AB552" s="45">
        <v>6949.7057167359999</v>
      </c>
      <c r="AC552" s="46">
        <v>7339.0812129614096</v>
      </c>
      <c r="AD552" s="45">
        <v>4863.5863988744104</v>
      </c>
      <c r="AE552" s="46">
        <v>4202.3121055805796</v>
      </c>
      <c r="AF552" s="45">
        <v>2815.7140215904201</v>
      </c>
      <c r="AG552" s="46">
        <v>1899.12952291999</v>
      </c>
      <c r="AH552" s="45">
        <v>5667.0102870836499</v>
      </c>
      <c r="AI552" s="46">
        <v>3942.9770037829298</v>
      </c>
      <c r="AJ552" s="45">
        <v>2244.2690500000099</v>
      </c>
      <c r="AK552" s="46">
        <v>2526.7817499999801</v>
      </c>
      <c r="AL552" s="45">
        <v>7396.0768945892496</v>
      </c>
      <c r="AM552" s="46">
        <v>5587.7584238016598</v>
      </c>
      <c r="AN552" s="45">
        <v>3400.21000705199</v>
      </c>
      <c r="AO552" s="46">
        <v>2763.66230310533</v>
      </c>
      <c r="AP552" s="45">
        <v>444411.13</v>
      </c>
      <c r="AQ552" s="46">
        <v>313567.87</v>
      </c>
      <c r="AR552" s="45">
        <v>1202096.33</v>
      </c>
      <c r="AS552" s="46">
        <v>917871.05</v>
      </c>
      <c r="AT552" s="45">
        <v>2661622.56</v>
      </c>
      <c r="AU552" s="46">
        <v>1998030.31</v>
      </c>
      <c r="AV552" s="45">
        <v>12337762.550000001</v>
      </c>
      <c r="AW552" s="46">
        <v>7388981.29</v>
      </c>
    </row>
    <row r="553" spans="1:49" x14ac:dyDescent="0.25">
      <c r="A553" s="31">
        <v>44426</v>
      </c>
      <c r="B553" s="45">
        <v>1831.257479053</v>
      </c>
      <c r="C553" s="46">
        <v>1677.1272620567299</v>
      </c>
      <c r="D553" s="45">
        <v>2984.9259999999899</v>
      </c>
      <c r="E553" s="46">
        <v>3678.45460000001</v>
      </c>
      <c r="F553" s="45">
        <v>2479.1080499999898</v>
      </c>
      <c r="G553" s="46">
        <v>2373.76054999999</v>
      </c>
      <c r="H553" s="45">
        <v>3226.1644499999902</v>
      </c>
      <c r="I553" s="46">
        <v>4100.9044000000004</v>
      </c>
      <c r="J553" s="45">
        <v>1306.0708999999999</v>
      </c>
      <c r="K553" s="46">
        <v>1419.89499999999</v>
      </c>
      <c r="L553" s="45">
        <v>1963.71199750408</v>
      </c>
      <c r="M553" s="46">
        <v>2223.2227720534302</v>
      </c>
      <c r="N553" s="45">
        <v>2580.8972857093399</v>
      </c>
      <c r="O553" s="46">
        <v>2267.1626517597501</v>
      </c>
      <c r="P553" s="45">
        <v>30937.738564073301</v>
      </c>
      <c r="Q553" s="46">
        <v>24042.243156626599</v>
      </c>
      <c r="R553" s="45">
        <v>601.08608967999999</v>
      </c>
      <c r="S553" s="46">
        <v>503.951541579999</v>
      </c>
      <c r="T553" s="45">
        <v>3175.3138187965201</v>
      </c>
      <c r="U553" s="46">
        <v>2662.4573553359901</v>
      </c>
      <c r="V553" s="45">
        <v>2460.4643499999802</v>
      </c>
      <c r="W553" s="46">
        <v>2728.1608000000201</v>
      </c>
      <c r="X553" s="45">
        <v>977.50810000001502</v>
      </c>
      <c r="Y553" s="46">
        <v>1118.68279999997</v>
      </c>
      <c r="Z553" s="45">
        <v>255.29829999999501</v>
      </c>
      <c r="AA553" s="46">
        <v>319.87525000000198</v>
      </c>
      <c r="AB553" s="45">
        <v>6962.4996185504897</v>
      </c>
      <c r="AC553" s="46">
        <v>7351.3597960955804</v>
      </c>
      <c r="AD553" s="45">
        <v>4936.3602080001501</v>
      </c>
      <c r="AE553" s="46">
        <v>4247.9752116277496</v>
      </c>
      <c r="AF553" s="45">
        <v>2819.0313232755998</v>
      </c>
      <c r="AG553" s="46">
        <v>1900.7636959066599</v>
      </c>
      <c r="AH553" s="45">
        <v>5685.2266898753796</v>
      </c>
      <c r="AI553" s="46">
        <v>3955.6515650978799</v>
      </c>
      <c r="AJ553" s="45">
        <v>2246.2049999999999</v>
      </c>
      <c r="AK553" s="46">
        <v>2528.9614000000001</v>
      </c>
      <c r="AL553" s="45">
        <v>7428.5198309768002</v>
      </c>
      <c r="AM553" s="46">
        <v>5610.9672571244801</v>
      </c>
      <c r="AN553" s="45">
        <v>3395.3203570999999</v>
      </c>
      <c r="AO553" s="46">
        <v>2759.68803128533</v>
      </c>
      <c r="AP553" s="45">
        <v>444898.07</v>
      </c>
      <c r="AQ553" s="46">
        <v>313304.71999999997</v>
      </c>
      <c r="AR553" s="45">
        <v>1202197</v>
      </c>
      <c r="AS553" s="46">
        <v>917543.21</v>
      </c>
      <c r="AT553" s="45">
        <v>2663904.19</v>
      </c>
      <c r="AU553" s="46">
        <v>1998844.75</v>
      </c>
      <c r="AV553" s="45">
        <v>12368254.460000001</v>
      </c>
      <c r="AW553" s="46">
        <v>7406919.29</v>
      </c>
    </row>
    <row r="554" spans="1:49" x14ac:dyDescent="0.25">
      <c r="A554" s="31">
        <v>44427</v>
      </c>
      <c r="B554" s="45">
        <v>1833.5860802918301</v>
      </c>
      <c r="C554" s="46">
        <v>1679.34191422804</v>
      </c>
      <c r="D554" s="45">
        <v>2984.1954999999998</v>
      </c>
      <c r="E554" s="46">
        <v>3677.5543500000099</v>
      </c>
      <c r="F554" s="45">
        <v>2478.16229999998</v>
      </c>
      <c r="G554" s="46">
        <v>2372.85545000001</v>
      </c>
      <c r="H554" s="45">
        <v>3223.4623000000001</v>
      </c>
      <c r="I554" s="46">
        <v>4097.4690000000001</v>
      </c>
      <c r="J554" s="45">
        <v>1306.0708999999999</v>
      </c>
      <c r="K554" s="46">
        <v>1419.89499999999</v>
      </c>
      <c r="L554" s="45">
        <v>1964.96448584018</v>
      </c>
      <c r="M554" s="46">
        <v>2224.6933874596398</v>
      </c>
      <c r="N554" s="45">
        <v>2582.8890801747498</v>
      </c>
      <c r="O554" s="46">
        <v>2268.8983220831401</v>
      </c>
      <c r="P554" s="45">
        <v>30528.622063953298</v>
      </c>
      <c r="Q554" s="46">
        <v>23724.311758970001</v>
      </c>
      <c r="R554" s="45">
        <v>586.21387014666595</v>
      </c>
      <c r="S554" s="46">
        <v>491.48264591999998</v>
      </c>
      <c r="T554" s="45">
        <v>3125.4337240740201</v>
      </c>
      <c r="U554" s="46">
        <v>2619.8427720386599</v>
      </c>
      <c r="V554" s="45">
        <v>2462.1334999999899</v>
      </c>
      <c r="W554" s="46">
        <v>2730.0113500000002</v>
      </c>
      <c r="X554" s="45">
        <v>977.79694999999504</v>
      </c>
      <c r="Y554" s="46">
        <v>1119.01314999999</v>
      </c>
      <c r="Z554" s="45">
        <v>255.30964999999301</v>
      </c>
      <c r="AA554" s="46">
        <v>319.88960000000799</v>
      </c>
      <c r="AB554" s="45">
        <v>6986.2928500279604</v>
      </c>
      <c r="AC554" s="46">
        <v>7377.6644815850896</v>
      </c>
      <c r="AD554" s="45">
        <v>4831.6959225014998</v>
      </c>
      <c r="AE554" s="46">
        <v>4157.9164216027502</v>
      </c>
      <c r="AF554" s="45">
        <v>2785.9278190831401</v>
      </c>
      <c r="AG554" s="46">
        <v>1879.51960735999</v>
      </c>
      <c r="AH554" s="45">
        <v>5628.5677104828901</v>
      </c>
      <c r="AI554" s="46">
        <v>3916.2295325475402</v>
      </c>
      <c r="AJ554" s="45">
        <v>2248.0023999999798</v>
      </c>
      <c r="AK554" s="46">
        <v>2530.98560000001</v>
      </c>
      <c r="AL554" s="45">
        <v>7338.6719721783902</v>
      </c>
      <c r="AM554" s="46">
        <v>5544.0532672519803</v>
      </c>
      <c r="AN554" s="45">
        <v>3349.5960780373298</v>
      </c>
      <c r="AO554" s="46">
        <v>2722.52372275466</v>
      </c>
      <c r="AP554" s="45">
        <v>445469.34</v>
      </c>
      <c r="AQ554" s="46">
        <v>313190.37</v>
      </c>
      <c r="AR554" s="45">
        <v>1202761.3500000001</v>
      </c>
      <c r="AS554" s="46">
        <v>917250.83</v>
      </c>
      <c r="AT554" s="45">
        <v>2665311.7799999998</v>
      </c>
      <c r="AU554" s="46">
        <v>2000986.83</v>
      </c>
      <c r="AV554" s="45">
        <v>12390036.74</v>
      </c>
      <c r="AW554" s="46">
        <v>7419751.2300000004</v>
      </c>
    </row>
    <row r="555" spans="1:49" x14ac:dyDescent="0.25">
      <c r="A555" s="31">
        <v>44428</v>
      </c>
      <c r="B555" s="45">
        <v>1834.0386286848</v>
      </c>
      <c r="C555" s="46">
        <v>1680.06229243906</v>
      </c>
      <c r="D555" s="45">
        <v>2986.7525500000002</v>
      </c>
      <c r="E555" s="46">
        <v>3680.70594999998</v>
      </c>
      <c r="F555" s="45">
        <v>2479.8650499999999</v>
      </c>
      <c r="G555" s="46">
        <v>2374.4855000000098</v>
      </c>
      <c r="H555" s="45">
        <v>3229.0749500000202</v>
      </c>
      <c r="I555" s="46">
        <v>4104.6039499999797</v>
      </c>
      <c r="J555" s="45">
        <v>1306.41625</v>
      </c>
      <c r="K555" s="46">
        <v>1420.2708499999901</v>
      </c>
      <c r="L555" s="45">
        <v>1965.3228155679001</v>
      </c>
      <c r="M555" s="46">
        <v>2225.0882271031201</v>
      </c>
      <c r="N555" s="45">
        <v>2581.3948925035402</v>
      </c>
      <c r="O555" s="46">
        <v>2267.6065407226401</v>
      </c>
      <c r="P555" s="45">
        <v>30608.118634946601</v>
      </c>
      <c r="Q555" s="46">
        <v>23786.089901196599</v>
      </c>
      <c r="R555" s="45">
        <v>585.59419381333305</v>
      </c>
      <c r="S555" s="46">
        <v>490.96308744666601</v>
      </c>
      <c r="T555" s="45">
        <v>3129.1004955031399</v>
      </c>
      <c r="U555" s="46">
        <v>2633.83561945466</v>
      </c>
      <c r="V555" s="45">
        <v>2463.6631000000002</v>
      </c>
      <c r="W555" s="46">
        <v>2731.7075999999902</v>
      </c>
      <c r="X555" s="45">
        <v>977.94159999998396</v>
      </c>
      <c r="Y555" s="46">
        <v>1119.17860000001</v>
      </c>
      <c r="Z555" s="45">
        <v>255.32105000000101</v>
      </c>
      <c r="AA555" s="46">
        <v>319.90345000000099</v>
      </c>
      <c r="AB555" s="45">
        <v>6989.9685884177698</v>
      </c>
      <c r="AC555" s="46">
        <v>7383.8632995767903</v>
      </c>
      <c r="AD555" s="45">
        <v>4821.1715998907603</v>
      </c>
      <c r="AE555" s="46">
        <v>4155.0489148307397</v>
      </c>
      <c r="AF555" s="45">
        <v>2804.2676184917</v>
      </c>
      <c r="AG555" s="46">
        <v>1891.8925463999999</v>
      </c>
      <c r="AH555" s="45">
        <v>5670.6832414576802</v>
      </c>
      <c r="AI555" s="46">
        <v>3945.53256289716</v>
      </c>
      <c r="AJ555" s="45">
        <v>2249.6617499999902</v>
      </c>
      <c r="AK555" s="46">
        <v>2532.8535000000102</v>
      </c>
      <c r="AL555" s="45">
        <v>7360.7097794355004</v>
      </c>
      <c r="AM555" s="46">
        <v>5559.2266689009803</v>
      </c>
      <c r="AN555" s="45">
        <v>3365.8263148426599</v>
      </c>
      <c r="AO555" s="46">
        <v>2735.7155261493299</v>
      </c>
      <c r="AP555" s="45">
        <v>445422.26</v>
      </c>
      <c r="AQ555" s="46">
        <v>313075</v>
      </c>
      <c r="AR555" s="45">
        <v>1202860.79</v>
      </c>
      <c r="AS555" s="46">
        <v>917294.32</v>
      </c>
      <c r="AT555" s="45">
        <v>2666115.56</v>
      </c>
      <c r="AU555" s="46">
        <v>1992854.47</v>
      </c>
      <c r="AV555" s="45">
        <v>12409021.23</v>
      </c>
      <c r="AW555" s="46">
        <v>7431278.0099999998</v>
      </c>
    </row>
    <row r="556" spans="1:49" x14ac:dyDescent="0.25">
      <c r="A556" s="31">
        <v>44431</v>
      </c>
      <c r="B556" s="45">
        <v>1827.6454081213601</v>
      </c>
      <c r="C556" s="46">
        <v>1673.4081289942301</v>
      </c>
      <c r="D556" s="45">
        <v>2982.3688999999899</v>
      </c>
      <c r="E556" s="46">
        <v>3675.3038999999899</v>
      </c>
      <c r="F556" s="45">
        <v>2476.6487500000098</v>
      </c>
      <c r="G556" s="46">
        <v>2371.4056</v>
      </c>
      <c r="H556" s="45">
        <v>3218.88895</v>
      </c>
      <c r="I556" s="46">
        <v>4091.6552999999999</v>
      </c>
      <c r="J556" s="45">
        <v>1305.95559999999</v>
      </c>
      <c r="K556" s="46">
        <v>1419.77035</v>
      </c>
      <c r="L556" s="45">
        <v>1965.58015208294</v>
      </c>
      <c r="M556" s="46">
        <v>2225.4159738817302</v>
      </c>
      <c r="N556" s="45">
        <v>2585.0162738325098</v>
      </c>
      <c r="O556" s="46">
        <v>2270.7646735734502</v>
      </c>
      <c r="P556" s="45">
        <v>30753.539190986601</v>
      </c>
      <c r="Q556" s="46">
        <v>23899.098694330001</v>
      </c>
      <c r="R556" s="45">
        <v>593.64997477333304</v>
      </c>
      <c r="S556" s="46">
        <v>497.71708382000003</v>
      </c>
      <c r="T556" s="45">
        <v>3159.20592856742</v>
      </c>
      <c r="U556" s="46">
        <v>2658.3231019186601</v>
      </c>
      <c r="V556" s="45">
        <v>2460.04674999998</v>
      </c>
      <c r="W556" s="46">
        <v>2727.6984000000102</v>
      </c>
      <c r="X556" s="45">
        <v>977.58040000000199</v>
      </c>
      <c r="Y556" s="46">
        <v>1118.76549999999</v>
      </c>
      <c r="Z556" s="45">
        <v>255.32105000000101</v>
      </c>
      <c r="AA556" s="46">
        <v>319.90345000000099</v>
      </c>
      <c r="AB556" s="45">
        <v>6960.6470331150203</v>
      </c>
      <c r="AC556" s="46">
        <v>7354.0841432303396</v>
      </c>
      <c r="AD556" s="45">
        <v>4845.5944540317396</v>
      </c>
      <c r="AE556" s="46">
        <v>4189.98118724092</v>
      </c>
      <c r="AF556" s="45">
        <v>2827.67283973035</v>
      </c>
      <c r="AG556" s="46">
        <v>1907.0669109600001</v>
      </c>
      <c r="AH556" s="45">
        <v>5720.0347098878101</v>
      </c>
      <c r="AI556" s="46">
        <v>3979.8701948632402</v>
      </c>
      <c r="AJ556" s="45">
        <v>2246.34309999998</v>
      </c>
      <c r="AK556" s="46">
        <v>2529.1172000000201</v>
      </c>
      <c r="AL556" s="45">
        <v>7381.8362711662703</v>
      </c>
      <c r="AM556" s="46">
        <v>5573.8695466372901</v>
      </c>
      <c r="AN556" s="45">
        <v>3386.4068527346599</v>
      </c>
      <c r="AO556" s="46">
        <v>2752.4432133786599</v>
      </c>
      <c r="AP556" s="45">
        <v>445397.57</v>
      </c>
      <c r="AQ556" s="46">
        <v>313204.61</v>
      </c>
      <c r="AR556" s="45">
        <v>1202823.6200000001</v>
      </c>
      <c r="AS556" s="46">
        <v>917501.65</v>
      </c>
      <c r="AT556" s="45">
        <v>2665304.06</v>
      </c>
      <c r="AU556" s="46">
        <v>1991824.29</v>
      </c>
      <c r="AV556" s="45">
        <v>12382865.92</v>
      </c>
      <c r="AW556" s="46">
        <v>7415344.9000000004</v>
      </c>
    </row>
    <row r="557" spans="1:49" x14ac:dyDescent="0.25">
      <c r="A557" s="31">
        <v>44432</v>
      </c>
      <c r="B557" s="45">
        <v>1832.9610244799101</v>
      </c>
      <c r="C557" s="46">
        <v>1678.2849888558901</v>
      </c>
      <c r="D557" s="45">
        <v>2981.2728499999998</v>
      </c>
      <c r="E557" s="46">
        <v>3673.95324999999</v>
      </c>
      <c r="F557" s="45">
        <v>2477.2165</v>
      </c>
      <c r="G557" s="46">
        <v>2371.9495000000002</v>
      </c>
      <c r="H557" s="45">
        <v>3221.79899999999</v>
      </c>
      <c r="I557" s="46">
        <v>4095.3548500000102</v>
      </c>
      <c r="J557" s="45">
        <v>1306.3009500000001</v>
      </c>
      <c r="K557" s="46">
        <v>1420.14525</v>
      </c>
      <c r="L557" s="45">
        <v>1967.7530198413899</v>
      </c>
      <c r="M557" s="46">
        <v>2227.7855508621901</v>
      </c>
      <c r="N557" s="45">
        <v>2584.1456364276501</v>
      </c>
      <c r="O557" s="46">
        <v>2269.9954518630002</v>
      </c>
      <c r="P557" s="45">
        <v>30829.157879496601</v>
      </c>
      <c r="Q557" s="46">
        <v>23957.863255703302</v>
      </c>
      <c r="R557" s="45">
        <v>593.64997477333304</v>
      </c>
      <c r="S557" s="46">
        <v>497.71708382000003</v>
      </c>
      <c r="T557" s="45">
        <v>3156.7813390700398</v>
      </c>
      <c r="U557" s="46">
        <v>2655.4609299613298</v>
      </c>
      <c r="V557" s="45">
        <v>2459.2128500000099</v>
      </c>
      <c r="W557" s="46">
        <v>2726.77314999998</v>
      </c>
      <c r="X557" s="45">
        <v>977.36384999999598</v>
      </c>
      <c r="Y557" s="46">
        <v>1118.51695</v>
      </c>
      <c r="Z557" s="45">
        <v>255.28690000000199</v>
      </c>
      <c r="AA557" s="46">
        <v>319.86135000000098</v>
      </c>
      <c r="AB557" s="45">
        <v>6954.6841908422803</v>
      </c>
      <c r="AC557" s="46">
        <v>7350.1053386283502</v>
      </c>
      <c r="AD557" s="45">
        <v>4982.5991036925798</v>
      </c>
      <c r="AE557" s="46">
        <v>4306.2004313464204</v>
      </c>
      <c r="AF557" s="45">
        <v>2829.7929738289599</v>
      </c>
      <c r="AG557" s="46">
        <v>1909.63487874666</v>
      </c>
      <c r="AH557" s="45">
        <v>5723.9518782060104</v>
      </c>
      <c r="AI557" s="46">
        <v>3982.5956675669299</v>
      </c>
      <c r="AJ557" s="45">
        <v>2245.9283499999801</v>
      </c>
      <c r="AK557" s="46">
        <v>2528.6501000000098</v>
      </c>
      <c r="AL557" s="45">
        <v>7377.1649043094903</v>
      </c>
      <c r="AM557" s="46">
        <v>5571.3255834689298</v>
      </c>
      <c r="AN557" s="45">
        <v>3387.6416874813299</v>
      </c>
      <c r="AO557" s="46">
        <v>2753.4468730666599</v>
      </c>
      <c r="AP557" s="45">
        <v>444568.64</v>
      </c>
      <c r="AQ557" s="46">
        <v>313875.89</v>
      </c>
      <c r="AR557" s="45">
        <v>1202823.3799999999</v>
      </c>
      <c r="AS557" s="46">
        <v>918659.73</v>
      </c>
      <c r="AT557" s="45">
        <v>2664130.1800000002</v>
      </c>
      <c r="AU557" s="46">
        <v>1991166.05</v>
      </c>
      <c r="AV557" s="45">
        <v>12374032.880000001</v>
      </c>
      <c r="AW557" s="46">
        <v>7411361.9400000004</v>
      </c>
    </row>
    <row r="558" spans="1:49" x14ac:dyDescent="0.25">
      <c r="A558" s="31">
        <v>44433</v>
      </c>
      <c r="B558" s="45">
        <v>1821.9561745860899</v>
      </c>
      <c r="C558" s="46">
        <v>1667.39233376825</v>
      </c>
      <c r="D558" s="45">
        <v>2964.6514999999999</v>
      </c>
      <c r="E558" s="46">
        <v>3653.4695499999798</v>
      </c>
      <c r="F558" s="45">
        <v>2468.89140000001</v>
      </c>
      <c r="G558" s="46">
        <v>2363.9782</v>
      </c>
      <c r="H558" s="45">
        <v>3198.10069999999</v>
      </c>
      <c r="I558" s="46">
        <v>4065.2302999999802</v>
      </c>
      <c r="J558" s="45">
        <v>1304.9204500000001</v>
      </c>
      <c r="K558" s="46">
        <v>1418.64409999999</v>
      </c>
      <c r="L558" s="45">
        <v>1965.57144782258</v>
      </c>
      <c r="M558" s="46">
        <v>2225.3555823205202</v>
      </c>
      <c r="N558" s="45">
        <v>2581.16130705967</v>
      </c>
      <c r="O558" s="46">
        <v>2267.38673878491</v>
      </c>
      <c r="P558" s="45">
        <v>30736.088724503301</v>
      </c>
      <c r="Q558" s="46">
        <v>23885.537636876601</v>
      </c>
      <c r="R558" s="45">
        <v>606.04350493999902</v>
      </c>
      <c r="S558" s="46">
        <v>508.10783351333299</v>
      </c>
      <c r="T558" s="45">
        <v>3158.7065966875398</v>
      </c>
      <c r="U558" s="46">
        <v>2656.73300667066</v>
      </c>
      <c r="V558" s="45">
        <v>2447.3917499999902</v>
      </c>
      <c r="W558" s="46">
        <v>2713.6659500000001</v>
      </c>
      <c r="X558" s="45">
        <v>976.06374999999002</v>
      </c>
      <c r="Y558" s="46">
        <v>1117.0291500000001</v>
      </c>
      <c r="Z558" s="45">
        <v>255.241400000005</v>
      </c>
      <c r="AA558" s="46">
        <v>319.804049999992</v>
      </c>
      <c r="AB558" s="45">
        <v>6853.0626639541297</v>
      </c>
      <c r="AC558" s="46">
        <v>7243.9009932768404</v>
      </c>
      <c r="AD558" s="45">
        <v>4992.4146417025004</v>
      </c>
      <c r="AE558" s="46">
        <v>4314.6934084425002</v>
      </c>
      <c r="AF558" s="45">
        <v>2831.52280221507</v>
      </c>
      <c r="AG558" s="46">
        <v>1910.80213766666</v>
      </c>
      <c r="AH558" s="45">
        <v>5732.00325414494</v>
      </c>
      <c r="AI558" s="46">
        <v>3988.1976314215399</v>
      </c>
      <c r="AJ558" s="45">
        <v>2234.7277000000099</v>
      </c>
      <c r="AK558" s="46">
        <v>2516.0394999999899</v>
      </c>
      <c r="AL558" s="45">
        <v>7316.69443385865</v>
      </c>
      <c r="AM558" s="46">
        <v>5524.1727715525503</v>
      </c>
      <c r="AN558" s="45">
        <v>3389.8629632799898</v>
      </c>
      <c r="AO558" s="46">
        <v>2755.25231311067</v>
      </c>
      <c r="AP558" s="45">
        <v>444995.13</v>
      </c>
      <c r="AQ558" s="46">
        <v>313509.34999999998</v>
      </c>
      <c r="AR558" s="45">
        <v>1202201.55</v>
      </c>
      <c r="AS558" s="46">
        <v>917326.28</v>
      </c>
      <c r="AT558" s="45">
        <v>2659041.5299999998</v>
      </c>
      <c r="AU558" s="46">
        <v>1985965.71</v>
      </c>
      <c r="AV558" s="45">
        <v>12227192.960000001</v>
      </c>
      <c r="AW558" s="46">
        <v>7321491.2300000004</v>
      </c>
    </row>
    <row r="559" spans="1:49" x14ac:dyDescent="0.25">
      <c r="A559" s="31">
        <v>44434</v>
      </c>
      <c r="B559" s="45">
        <v>1816.8433981072301</v>
      </c>
      <c r="C559" s="46">
        <v>1660.07031319967</v>
      </c>
      <c r="D559" s="45">
        <v>2962.6421999999802</v>
      </c>
      <c r="E559" s="46">
        <v>3650.99395000002</v>
      </c>
      <c r="F559" s="45">
        <v>2469.64839999999</v>
      </c>
      <c r="G559" s="46">
        <v>2364.7027499999899</v>
      </c>
      <c r="H559" s="45">
        <v>3196.4373999999998</v>
      </c>
      <c r="I559" s="46">
        <v>4063.1161000000102</v>
      </c>
      <c r="J559" s="45">
        <v>1305.1501499999999</v>
      </c>
      <c r="K559" s="46">
        <v>1418.8948</v>
      </c>
      <c r="L559" s="45">
        <v>1964.30149230303</v>
      </c>
      <c r="M559" s="46">
        <v>2223.9757096821299</v>
      </c>
      <c r="N559" s="45">
        <v>2579.2837698173698</v>
      </c>
      <c r="O559" s="46">
        <v>2265.74455419387</v>
      </c>
      <c r="P559" s="45">
        <v>30629.446980369899</v>
      </c>
      <c r="Q559" s="46">
        <v>23802.6645263799</v>
      </c>
      <c r="R559" s="45">
        <v>600.46641653999995</v>
      </c>
      <c r="S559" s="46">
        <v>503.43199338666602</v>
      </c>
      <c r="T559" s="45">
        <v>3152.9254730399898</v>
      </c>
      <c r="U559" s="46">
        <v>2651.0086633946598</v>
      </c>
      <c r="V559" s="45">
        <v>2446.6965</v>
      </c>
      <c r="W559" s="46">
        <v>2712.895</v>
      </c>
      <c r="X559" s="45">
        <v>975.99140000001296</v>
      </c>
      <c r="Y559" s="46">
        <v>1116.94649999999</v>
      </c>
      <c r="Z559" s="45">
        <v>255.25280000000399</v>
      </c>
      <c r="AA559" s="46">
        <v>319.818349999997</v>
      </c>
      <c r="AB559" s="45">
        <v>6980.37238897525</v>
      </c>
      <c r="AC559" s="46">
        <v>7251.4192446187799</v>
      </c>
      <c r="AD559" s="45">
        <v>5035.1802987962601</v>
      </c>
      <c r="AE559" s="46">
        <v>4274.1315308699604</v>
      </c>
      <c r="AF559" s="45">
        <v>2822.0719137737901</v>
      </c>
      <c r="AG559" s="46">
        <v>1903.7985983200001</v>
      </c>
      <c r="AH559" s="45">
        <v>5701.08292960986</v>
      </c>
      <c r="AI559" s="46">
        <v>3966.6839747025701</v>
      </c>
      <c r="AJ559" s="45">
        <v>2233.8978500000098</v>
      </c>
      <c r="AK559" s="46">
        <v>2515.1053000000002</v>
      </c>
      <c r="AL559" s="45">
        <v>7303.9775948544802</v>
      </c>
      <c r="AM559" s="46">
        <v>5513.2524742968199</v>
      </c>
      <c r="AN559" s="45">
        <v>3382.0494583413301</v>
      </c>
      <c r="AO559" s="46">
        <v>2748.90156023599</v>
      </c>
      <c r="AP559" s="45">
        <v>445511.67999999999</v>
      </c>
      <c r="AQ559" s="46">
        <v>313521.62</v>
      </c>
      <c r="AR559" s="45">
        <v>1202300.8</v>
      </c>
      <c r="AS559" s="46">
        <v>917010.53</v>
      </c>
      <c r="AT559" s="45">
        <v>2658189.7999999998</v>
      </c>
      <c r="AU559" s="46">
        <v>1968159.34</v>
      </c>
      <c r="AV559" s="45">
        <v>12223293.949999999</v>
      </c>
      <c r="AW559" s="46">
        <v>7318305.4400000004</v>
      </c>
    </row>
    <row r="560" spans="1:49" x14ac:dyDescent="0.25">
      <c r="A560" s="31">
        <v>44435</v>
      </c>
      <c r="B560" s="45">
        <v>1815.02108621664</v>
      </c>
      <c r="C560" s="46">
        <v>1657.57796888446</v>
      </c>
      <c r="D560" s="45">
        <v>2965.0169999999998</v>
      </c>
      <c r="E560" s="46">
        <v>3653.9198999999799</v>
      </c>
      <c r="F560" s="45">
        <v>2472.10769999999</v>
      </c>
      <c r="G560" s="46">
        <v>2367.0576500000102</v>
      </c>
      <c r="H560" s="45">
        <v>3203.5055499999899</v>
      </c>
      <c r="I560" s="46">
        <v>4072.1006000000002</v>
      </c>
      <c r="J560" s="45">
        <v>1305.7255499999901</v>
      </c>
      <c r="K560" s="46">
        <v>1419.5200500000001</v>
      </c>
      <c r="L560" s="45">
        <v>1963.9306754514901</v>
      </c>
      <c r="M560" s="46">
        <v>2223.5359831269302</v>
      </c>
      <c r="N560" s="45">
        <v>2580.75168233967</v>
      </c>
      <c r="O560" s="46">
        <v>2267.0253052758699</v>
      </c>
      <c r="P560" s="45">
        <v>30703.126725243299</v>
      </c>
      <c r="Q560" s="46">
        <v>23859.922307256598</v>
      </c>
      <c r="R560" s="45">
        <v>599.84674659333302</v>
      </c>
      <c r="S560" s="46">
        <v>502.912458666666</v>
      </c>
      <c r="T560" s="45">
        <v>3167.5429612006601</v>
      </c>
      <c r="U560" s="46">
        <v>2662.4573553359901</v>
      </c>
      <c r="V560" s="45">
        <v>2447.53035000001</v>
      </c>
      <c r="W560" s="46">
        <v>2713.8197999999802</v>
      </c>
      <c r="X560" s="45">
        <v>976.13559999997801</v>
      </c>
      <c r="Y560" s="46">
        <v>1117.11185000002</v>
      </c>
      <c r="Z560" s="45">
        <v>255.241400000005</v>
      </c>
      <c r="AA560" s="46">
        <v>319.804049999992</v>
      </c>
      <c r="AB560" s="45">
        <v>6942.2350416837799</v>
      </c>
      <c r="AC560" s="46">
        <v>7239.9128232452704</v>
      </c>
      <c r="AD560" s="45">
        <v>5074.8460623392302</v>
      </c>
      <c r="AE560" s="46">
        <v>4305.5217958919902</v>
      </c>
      <c r="AF560" s="45">
        <v>2827.2367461737499</v>
      </c>
      <c r="AG560" s="46">
        <v>1908.4676134399899</v>
      </c>
      <c r="AH560" s="45">
        <v>5730.77641799307</v>
      </c>
      <c r="AI560" s="46">
        <v>3987.3440263361299</v>
      </c>
      <c r="AJ560" s="45">
        <v>2235.0038999999902</v>
      </c>
      <c r="AK560" s="46">
        <v>2516.3507500000001</v>
      </c>
      <c r="AL560" s="45">
        <v>7317.9373580274596</v>
      </c>
      <c r="AM560" s="46">
        <v>5524.7934629997799</v>
      </c>
      <c r="AN560" s="45">
        <v>3397.0874459879901</v>
      </c>
      <c r="AO560" s="46">
        <v>2761.1243063173301</v>
      </c>
      <c r="AP560" s="45">
        <v>446119.62</v>
      </c>
      <c r="AQ560" s="46">
        <v>313519.13</v>
      </c>
      <c r="AR560" s="45">
        <v>1202789.8799999999</v>
      </c>
      <c r="AS560" s="46">
        <v>916842.66</v>
      </c>
      <c r="AT560" s="45">
        <v>2658861.52</v>
      </c>
      <c r="AU560" s="46">
        <v>1987567.92</v>
      </c>
      <c r="AV560" s="45">
        <v>12202322.16</v>
      </c>
      <c r="AW560" s="46">
        <v>7304830.7800000003</v>
      </c>
    </row>
    <row r="561" spans="1:49" x14ac:dyDescent="0.25">
      <c r="A561" s="31">
        <v>44438</v>
      </c>
      <c r="B561" s="45">
        <v>1816.6964356731501</v>
      </c>
      <c r="C561" s="46">
        <v>1659.1387131909401</v>
      </c>
      <c r="D561" s="45">
        <v>2970.3135000000002</v>
      </c>
      <c r="E561" s="46">
        <v>3660.4474499999801</v>
      </c>
      <c r="F561" s="45">
        <v>2474.5674999999801</v>
      </c>
      <c r="G561" s="46">
        <v>2369.4131000000002</v>
      </c>
      <c r="H561" s="45">
        <v>3210.5736499999998</v>
      </c>
      <c r="I561" s="46">
        <v>4081.0850500000101</v>
      </c>
      <c r="J561" s="45">
        <v>1306.1857500000001</v>
      </c>
      <c r="K561" s="46">
        <v>1420.0201499999901</v>
      </c>
      <c r="L561" s="45">
        <v>1965.21945317668</v>
      </c>
      <c r="M561" s="46">
        <v>2224.96885481653</v>
      </c>
      <c r="N561" s="45">
        <v>2578.1072871134102</v>
      </c>
      <c r="O561" s="46">
        <v>2264.7189764546902</v>
      </c>
      <c r="P561" s="45">
        <v>30802.012707953301</v>
      </c>
      <c r="Q561" s="46">
        <v>23936.768290976601</v>
      </c>
      <c r="R561" s="45">
        <v>596.12868080666601</v>
      </c>
      <c r="S561" s="46">
        <v>499.79523297999901</v>
      </c>
      <c r="T561" s="45">
        <v>3177.04457872802</v>
      </c>
      <c r="U561" s="46">
        <v>2670.0898163706602</v>
      </c>
      <c r="V561" s="45">
        <v>2451.5639000000001</v>
      </c>
      <c r="W561" s="46">
        <v>2718.2918499999901</v>
      </c>
      <c r="X561" s="45">
        <v>976.56914999998799</v>
      </c>
      <c r="Y561" s="46">
        <v>1117.6081000000099</v>
      </c>
      <c r="Z561" s="45">
        <v>255.25280000000399</v>
      </c>
      <c r="AA561" s="46">
        <v>319.818349999997</v>
      </c>
      <c r="AB561" s="45">
        <v>6970.5322646730601</v>
      </c>
      <c r="AC561" s="46">
        <v>7271.7943265230897</v>
      </c>
      <c r="AD561" s="45">
        <v>5070.6487949508401</v>
      </c>
      <c r="AE561" s="46">
        <v>4301.9901543410897</v>
      </c>
      <c r="AF561" s="45">
        <v>2840.3786205881102</v>
      </c>
      <c r="AG561" s="46">
        <v>1917.33876933333</v>
      </c>
      <c r="AH561" s="45">
        <v>5744.1128015949198</v>
      </c>
      <c r="AI561" s="46">
        <v>3996.62318239247</v>
      </c>
      <c r="AJ561" s="45">
        <v>2239.15245</v>
      </c>
      <c r="AK561" s="46">
        <v>2521.0216499999901</v>
      </c>
      <c r="AL561" s="45">
        <v>7321.5201337776498</v>
      </c>
      <c r="AM561" s="46">
        <v>5525.9926506436796</v>
      </c>
      <c r="AN561" s="45">
        <v>3402.7009588799901</v>
      </c>
      <c r="AO561" s="46">
        <v>2765.6869297666599</v>
      </c>
      <c r="AP561" s="45">
        <v>447141.07</v>
      </c>
      <c r="AQ561" s="46">
        <v>313038.28999999998</v>
      </c>
      <c r="AR561" s="45">
        <v>1203108.93</v>
      </c>
      <c r="AS561" s="46">
        <v>915817.2</v>
      </c>
      <c r="AT561" s="45">
        <v>2660260.79</v>
      </c>
      <c r="AU561" s="46">
        <v>1991008.35</v>
      </c>
      <c r="AV561" s="45">
        <v>12204314.720000001</v>
      </c>
      <c r="AW561" s="46">
        <v>7305087.6200000001</v>
      </c>
    </row>
    <row r="562" spans="1:49" x14ac:dyDescent="0.25">
      <c r="A562" s="31">
        <v>44439</v>
      </c>
      <c r="B562" s="45">
        <v>1813.00680204588</v>
      </c>
      <c r="C562" s="46">
        <v>1654.9204733061299</v>
      </c>
      <c r="D562" s="45">
        <v>2956.7975000000001</v>
      </c>
      <c r="E562" s="46">
        <v>3643.79045</v>
      </c>
      <c r="F562" s="45">
        <v>2467.7559000000001</v>
      </c>
      <c r="G562" s="46">
        <v>2362.89119999999</v>
      </c>
      <c r="H562" s="45">
        <v>3186.6666499999901</v>
      </c>
      <c r="I562" s="46">
        <v>4050.69624999999</v>
      </c>
      <c r="J562" s="45">
        <v>1305.2653499999999</v>
      </c>
      <c r="K562" s="46">
        <v>1419.0199499999901</v>
      </c>
      <c r="L562" s="45">
        <v>1964.6275682636301</v>
      </c>
      <c r="M562" s="46">
        <v>2224.2450909956401</v>
      </c>
      <c r="N562" s="45">
        <v>2582.0057855490199</v>
      </c>
      <c r="O562" s="46">
        <v>2268.1147389441198</v>
      </c>
      <c r="P562" s="45">
        <v>30635.263808086602</v>
      </c>
      <c r="Q562" s="46">
        <v>23807.184879396598</v>
      </c>
      <c r="R562" s="45">
        <v>597.98771369999997</v>
      </c>
      <c r="S562" s="46">
        <v>501.35386089333298</v>
      </c>
      <c r="T562" s="45">
        <v>3165.5992461627902</v>
      </c>
      <c r="U562" s="46">
        <v>2659.5951833786598</v>
      </c>
      <c r="V562" s="45">
        <v>2440.02089999998</v>
      </c>
      <c r="W562" s="46">
        <v>2705.4933000000101</v>
      </c>
      <c r="X562" s="45">
        <v>974.90779999999904</v>
      </c>
      <c r="Y562" s="46">
        <v>1115.7067999999999</v>
      </c>
      <c r="Z562" s="45">
        <v>255.18499999999901</v>
      </c>
      <c r="AA562" s="46">
        <v>319.73320000000098</v>
      </c>
      <c r="AB562" s="45">
        <v>6892.8908982959401</v>
      </c>
      <c r="AC562" s="46">
        <v>7191.9595885389999</v>
      </c>
      <c r="AD562" s="45">
        <v>5104.5238825000997</v>
      </c>
      <c r="AE562" s="46">
        <v>4361.9871161950896</v>
      </c>
      <c r="AF562" s="45">
        <v>2835.7938609775001</v>
      </c>
      <c r="AG562" s="46">
        <v>1913.6035426266601</v>
      </c>
      <c r="AH562" s="45">
        <v>5716.6000017363303</v>
      </c>
      <c r="AI562" s="46">
        <v>3977.4804000763102</v>
      </c>
      <c r="AJ562" s="45">
        <v>2228.78170000001</v>
      </c>
      <c r="AK562" s="46">
        <v>2509.3452499999898</v>
      </c>
      <c r="AL562" s="45">
        <v>7310.2523512489297</v>
      </c>
      <c r="AM562" s="46">
        <v>5516.1473530631201</v>
      </c>
      <c r="AN562" s="45">
        <v>3401.1041950386598</v>
      </c>
      <c r="AO562" s="46">
        <v>2764.38909054133</v>
      </c>
      <c r="AP562" s="45">
        <v>447116.67</v>
      </c>
      <c r="AQ562" s="46">
        <v>313117.42</v>
      </c>
      <c r="AR562" s="45">
        <v>1202683.58</v>
      </c>
      <c r="AS562" s="46">
        <v>915409.68</v>
      </c>
      <c r="AT562" s="45">
        <v>2656604.4900000002</v>
      </c>
      <c r="AU562" s="46">
        <v>1987941.19</v>
      </c>
      <c r="AV562" s="45">
        <v>12156194.189999999</v>
      </c>
      <c r="AW562" s="46">
        <v>7275073.9400000004</v>
      </c>
    </row>
    <row r="563" spans="1:49" x14ac:dyDescent="0.25">
      <c r="A563" s="31">
        <v>44440</v>
      </c>
      <c r="B563" s="45">
        <v>1802.6391333224301</v>
      </c>
      <c r="C563" s="46">
        <v>1645.4831725214599</v>
      </c>
      <c r="D563" s="45">
        <v>2957.5279999999698</v>
      </c>
      <c r="E563" s="46">
        <v>3644.6907500000102</v>
      </c>
      <c r="F563" s="45">
        <v>2468.89140000001</v>
      </c>
      <c r="G563" s="46">
        <v>2363.9782</v>
      </c>
      <c r="H563" s="45">
        <v>3188.9531000000002</v>
      </c>
      <c r="I563" s="46">
        <v>4053.6033499999899</v>
      </c>
      <c r="J563" s="45">
        <v>1305.6106999999899</v>
      </c>
      <c r="K563" s="46">
        <v>1419.3949500000101</v>
      </c>
      <c r="L563" s="45">
        <v>1964.78350532031</v>
      </c>
      <c r="M563" s="46">
        <v>2225.1303388576898</v>
      </c>
      <c r="N563" s="45">
        <v>2585.8070009847602</v>
      </c>
      <c r="O563" s="46">
        <v>2271.46051019182</v>
      </c>
      <c r="P563" s="45">
        <v>30662.4089728933</v>
      </c>
      <c r="Q563" s="46">
        <v>23828.279842526601</v>
      </c>
      <c r="R563" s="45">
        <v>607.90252755333199</v>
      </c>
      <c r="S563" s="46">
        <v>509.666458233333</v>
      </c>
      <c r="T563" s="45">
        <v>3198.4281858154</v>
      </c>
      <c r="U563" s="46">
        <v>2686.3088000839898</v>
      </c>
      <c r="V563" s="45">
        <v>2436.9611999999902</v>
      </c>
      <c r="W563" s="46">
        <v>2702.1003500000202</v>
      </c>
      <c r="X563" s="45">
        <v>974.76309999998398</v>
      </c>
      <c r="Y563" s="46">
        <v>1115.5414000000001</v>
      </c>
      <c r="Z563" s="45">
        <v>255.16225</v>
      </c>
      <c r="AA563" s="46">
        <v>319.70455000000402</v>
      </c>
      <c r="AB563" s="45">
        <v>6851.7586027467296</v>
      </c>
      <c r="AC563" s="46">
        <v>7151.4298700449899</v>
      </c>
      <c r="AD563" s="45">
        <v>5194.9814171766402</v>
      </c>
      <c r="AE563" s="46">
        <v>4436.8706949604602</v>
      </c>
      <c r="AF563" s="45">
        <v>2832.92112932805</v>
      </c>
      <c r="AG563" s="46">
        <v>1912.9031849999999</v>
      </c>
      <c r="AH563" s="45">
        <v>5745.4233630126</v>
      </c>
      <c r="AI563" s="46">
        <v>3997.5350404649398</v>
      </c>
      <c r="AJ563" s="45">
        <v>2228.09039999999</v>
      </c>
      <c r="AK563" s="46">
        <v>2508.5668999999998</v>
      </c>
      <c r="AL563" s="45">
        <v>7289.6123652988099</v>
      </c>
      <c r="AM563" s="46">
        <v>5501.6015637151804</v>
      </c>
      <c r="AN563" s="45">
        <v>3423.0615016933298</v>
      </c>
      <c r="AO563" s="46">
        <v>2782.2358074506601</v>
      </c>
      <c r="AP563" s="45">
        <v>447241.86</v>
      </c>
      <c r="AQ563" s="46">
        <v>313410.94</v>
      </c>
      <c r="AR563" s="45">
        <v>1202476.1499999999</v>
      </c>
      <c r="AS563" s="46">
        <v>915607.83</v>
      </c>
      <c r="AT563" s="45">
        <v>2654688.4500000002</v>
      </c>
      <c r="AU563" s="46">
        <v>1965365.69</v>
      </c>
      <c r="AV563" s="45">
        <v>12083272.52</v>
      </c>
      <c r="AW563" s="46">
        <v>7230258.5499999998</v>
      </c>
    </row>
    <row r="564" spans="1:49" x14ac:dyDescent="0.25">
      <c r="A564" s="31">
        <v>44441</v>
      </c>
      <c r="B564" s="45">
        <v>1833.6639103934299</v>
      </c>
      <c r="C564" s="46">
        <v>1648.15288531379</v>
      </c>
      <c r="D564" s="45">
        <v>2961.91164999999</v>
      </c>
      <c r="E564" s="46">
        <v>3650.0932500000099</v>
      </c>
      <c r="F564" s="45">
        <v>2472.10769999999</v>
      </c>
      <c r="G564" s="46">
        <v>2367.0576500000102</v>
      </c>
      <c r="H564" s="45">
        <v>3197.06094999998</v>
      </c>
      <c r="I564" s="46">
        <v>4063.9090000000101</v>
      </c>
      <c r="J564" s="45">
        <v>1306.41625</v>
      </c>
      <c r="K564" s="46">
        <v>1420.2708499999901</v>
      </c>
      <c r="L564" s="45">
        <v>1964.95920865771</v>
      </c>
      <c r="M564" s="46">
        <v>2225.17212490872</v>
      </c>
      <c r="N564" s="45">
        <v>2581.5753884580099</v>
      </c>
      <c r="O564" s="46">
        <v>2267.7410300919</v>
      </c>
      <c r="P564" s="45">
        <v>30699.2488478999</v>
      </c>
      <c r="Q564" s="46">
        <v>23856.908744666602</v>
      </c>
      <c r="R564" s="45">
        <v>606.04350493999902</v>
      </c>
      <c r="S564" s="46">
        <v>508.10783351333299</v>
      </c>
      <c r="T564" s="45">
        <v>3205.6753859630799</v>
      </c>
      <c r="U564" s="46">
        <v>2692.0331487493299</v>
      </c>
      <c r="V564" s="45">
        <v>2440.2984999999999</v>
      </c>
      <c r="W564" s="46">
        <v>2705.8019000000099</v>
      </c>
      <c r="X564" s="45">
        <v>975.341299999998</v>
      </c>
      <c r="Y564" s="46">
        <v>1116.203</v>
      </c>
      <c r="Z564" s="45">
        <v>255.173650000001</v>
      </c>
      <c r="AA564" s="46">
        <v>319.71844999999701</v>
      </c>
      <c r="AB564" s="45">
        <v>6867.5874379010902</v>
      </c>
      <c r="AC564" s="46">
        <v>7162.9657637056198</v>
      </c>
      <c r="AD564" s="45">
        <v>5187.6857480395201</v>
      </c>
      <c r="AE564" s="46">
        <v>4430.6489056748196</v>
      </c>
      <c r="AF564" s="45">
        <v>2839.8357120851902</v>
      </c>
      <c r="AG564" s="46">
        <v>1917.5722398400001</v>
      </c>
      <c r="AH564" s="45">
        <v>5754.3246155028401</v>
      </c>
      <c r="AI564" s="46">
        <v>4003.72832978818</v>
      </c>
      <c r="AJ564" s="45">
        <v>2232.1003999999798</v>
      </c>
      <c r="AK564" s="46">
        <v>2513.0815500000099</v>
      </c>
      <c r="AL564" s="45">
        <v>7286.6714211559402</v>
      </c>
      <c r="AM564" s="46">
        <v>5497.8678604344004</v>
      </c>
      <c r="AN564" s="45">
        <v>3427.1208356933298</v>
      </c>
      <c r="AO564" s="46">
        <v>2785.5351988000002</v>
      </c>
      <c r="AP564" s="45">
        <v>447133.49</v>
      </c>
      <c r="AQ564" s="46">
        <v>313132.02</v>
      </c>
      <c r="AR564" s="45">
        <v>1202782.81</v>
      </c>
      <c r="AS564" s="46">
        <v>915640.15</v>
      </c>
      <c r="AT564" s="45">
        <v>2655488.2799999998</v>
      </c>
      <c r="AU564" s="46">
        <v>1970227.63</v>
      </c>
      <c r="AV564" s="45">
        <v>12094892.300000001</v>
      </c>
      <c r="AW564" s="46">
        <v>7237373.3300000001</v>
      </c>
    </row>
    <row r="565" spans="1:49" x14ac:dyDescent="0.25">
      <c r="A565" s="31">
        <v>44442</v>
      </c>
      <c r="B565" s="45">
        <v>1828.9524844950499</v>
      </c>
      <c r="C565" s="46">
        <v>1643.94910494585</v>
      </c>
      <c r="D565" s="45">
        <v>2957.7103000000002</v>
      </c>
      <c r="E565" s="46">
        <v>3644.9159</v>
      </c>
      <c r="F565" s="45">
        <v>2469.64839999999</v>
      </c>
      <c r="G565" s="46">
        <v>2364.7027499999899</v>
      </c>
      <c r="H565" s="45">
        <v>3189.7849499999902</v>
      </c>
      <c r="I565" s="46">
        <v>4054.6604000000002</v>
      </c>
      <c r="J565" s="45">
        <v>1305.95559999999</v>
      </c>
      <c r="K565" s="46">
        <v>1419.77035</v>
      </c>
      <c r="L565" s="45">
        <v>1965.16084469716</v>
      </c>
      <c r="M565" s="46">
        <v>2225.3702456148399</v>
      </c>
      <c r="N565" s="45">
        <v>2585.83041896131</v>
      </c>
      <c r="O565" s="46">
        <v>2271.50426964183</v>
      </c>
      <c r="P565" s="45">
        <v>30592.607110503301</v>
      </c>
      <c r="Q565" s="46">
        <v>23774.035632573301</v>
      </c>
      <c r="R565" s="45">
        <v>600.46641653999995</v>
      </c>
      <c r="S565" s="46">
        <v>503.43199338666602</v>
      </c>
      <c r="T565" s="45">
        <v>3181.36302627959</v>
      </c>
      <c r="U565" s="46">
        <v>2670.7258567813301</v>
      </c>
      <c r="V565" s="45">
        <v>2436.1268999999802</v>
      </c>
      <c r="W565" s="46">
        <v>2701.1754999999998</v>
      </c>
      <c r="X565" s="45">
        <v>974.61895000000698</v>
      </c>
      <c r="Y565" s="46">
        <v>1115.37599999998</v>
      </c>
      <c r="Z565" s="45">
        <v>255.150900000001</v>
      </c>
      <c r="AA565" s="46">
        <v>319.69020000000501</v>
      </c>
      <c r="AB565" s="45">
        <v>6839.3629250681597</v>
      </c>
      <c r="AC565" s="46">
        <v>7135.96574850245</v>
      </c>
      <c r="AD565" s="45">
        <v>5213.5008500607701</v>
      </c>
      <c r="AE565" s="46">
        <v>4424.99680468308</v>
      </c>
      <c r="AF565" s="45">
        <v>2836.30746291683</v>
      </c>
      <c r="AG565" s="46">
        <v>1914.5373913199901</v>
      </c>
      <c r="AH565" s="45">
        <v>5740.5163733949803</v>
      </c>
      <c r="AI565" s="46">
        <v>3994.1208678534799</v>
      </c>
      <c r="AJ565" s="45">
        <v>2229.4730499999901</v>
      </c>
      <c r="AK565" s="46">
        <v>2510.1236000000099</v>
      </c>
      <c r="AL565" s="45">
        <v>7231.5458094502301</v>
      </c>
      <c r="AM565" s="46">
        <v>5454.9291937952603</v>
      </c>
      <c r="AN565" s="45">
        <v>3405.80933616533</v>
      </c>
      <c r="AO565" s="46">
        <v>2768.2133885773301</v>
      </c>
      <c r="AP565" s="45">
        <v>446127.11</v>
      </c>
      <c r="AQ565" s="46">
        <v>313474.75</v>
      </c>
      <c r="AR565" s="45">
        <v>1202141.6599999999</v>
      </c>
      <c r="AS565" s="46">
        <v>916146.05</v>
      </c>
      <c r="AT565" s="45">
        <v>2651593.7799999998</v>
      </c>
      <c r="AU565" s="46">
        <v>1963314</v>
      </c>
      <c r="AV565" s="45">
        <v>12031040.970000001</v>
      </c>
      <c r="AW565" s="46">
        <v>7199257.0599999996</v>
      </c>
    </row>
    <row r="566" spans="1:49" x14ac:dyDescent="0.25">
      <c r="A566" s="31">
        <v>44445</v>
      </c>
      <c r="B566" s="45">
        <v>1826.86763955161</v>
      </c>
      <c r="C566" s="46">
        <v>1641.2021552855399</v>
      </c>
      <c r="D566" s="45">
        <v>2960.81564999999</v>
      </c>
      <c r="E566" s="46">
        <v>3648.7426</v>
      </c>
      <c r="F566" s="45">
        <v>2470.9726999999798</v>
      </c>
      <c r="G566" s="46">
        <v>2365.9711499999999</v>
      </c>
      <c r="H566" s="45">
        <v>3191.6561999999899</v>
      </c>
      <c r="I566" s="46">
        <v>4057.0382499999901</v>
      </c>
      <c r="J566" s="45">
        <v>1306.1857500000001</v>
      </c>
      <c r="K566" s="46">
        <v>1420.0201499999901</v>
      </c>
      <c r="L566" s="45">
        <v>1965.4356058370599</v>
      </c>
      <c r="M566" s="46">
        <v>2225.5296831772898</v>
      </c>
      <c r="N566" s="45">
        <v>2581.6339253084202</v>
      </c>
      <c r="O566" s="46">
        <v>2267.79017631635</v>
      </c>
      <c r="P566" s="45">
        <v>30879.5703369066</v>
      </c>
      <c r="Q566" s="46">
        <v>23997.039642776599</v>
      </c>
      <c r="R566" s="45">
        <v>603.56481238000003</v>
      </c>
      <c r="S566" s="46">
        <v>506.02967407333301</v>
      </c>
      <c r="T566" s="45">
        <v>3215.7608213993699</v>
      </c>
      <c r="U566" s="46">
        <v>2698.7115489186599</v>
      </c>
      <c r="V566" s="45">
        <v>2437.2393000000002</v>
      </c>
      <c r="W566" s="46">
        <v>2702.4088999999899</v>
      </c>
      <c r="X566" s="45">
        <v>974.61895000000698</v>
      </c>
      <c r="Y566" s="46">
        <v>1115.37599999998</v>
      </c>
      <c r="Z566" s="45">
        <v>255.128149999995</v>
      </c>
      <c r="AA566" s="46">
        <v>319.66154999999998</v>
      </c>
      <c r="AB566" s="45">
        <v>6847.5447354438702</v>
      </c>
      <c r="AC566" s="46">
        <v>7145.4991769531898</v>
      </c>
      <c r="AD566" s="45">
        <v>5269.7412283535004</v>
      </c>
      <c r="AE566" s="46">
        <v>4470.2566413193899</v>
      </c>
      <c r="AF566" s="45">
        <v>2853.7457589575502</v>
      </c>
      <c r="AG566" s="46">
        <v>1927.6106482666601</v>
      </c>
      <c r="AH566" s="45">
        <v>5773.35359170838</v>
      </c>
      <c r="AI566" s="46">
        <v>4016.9682622078399</v>
      </c>
      <c r="AJ566" s="45">
        <v>2231.2709500000101</v>
      </c>
      <c r="AK566" s="46">
        <v>2512.1473499999902</v>
      </c>
      <c r="AL566" s="45">
        <v>7277.6666787189197</v>
      </c>
      <c r="AM566" s="46">
        <v>5490.7781771537502</v>
      </c>
      <c r="AN566" s="45">
        <v>3437.1982013799998</v>
      </c>
      <c r="AO566" s="46">
        <v>2793.72599409333</v>
      </c>
      <c r="AP566" s="45">
        <v>447130.47</v>
      </c>
      <c r="AQ566" s="46">
        <v>313029.87</v>
      </c>
      <c r="AR566" s="45">
        <v>1202329</v>
      </c>
      <c r="AS566" s="46">
        <v>915056.88</v>
      </c>
      <c r="AT566" s="45">
        <v>2652924.73</v>
      </c>
      <c r="AU566" s="46">
        <v>1939148.16</v>
      </c>
      <c r="AV566" s="45">
        <v>12037243.050000001</v>
      </c>
      <c r="AW566" s="46">
        <v>7202166.1900000004</v>
      </c>
    </row>
    <row r="567" spans="1:49" x14ac:dyDescent="0.25">
      <c r="A567" s="31">
        <v>44446</v>
      </c>
      <c r="B567" s="45">
        <v>1819.4981921681201</v>
      </c>
      <c r="C567" s="46">
        <v>1634.6104568691001</v>
      </c>
      <c r="D567" s="45">
        <v>2949.4911999999799</v>
      </c>
      <c r="E567" s="46">
        <v>3634.78730000001</v>
      </c>
      <c r="F567" s="45">
        <v>2461.51259999999</v>
      </c>
      <c r="G567" s="46">
        <v>2356.9128500000002</v>
      </c>
      <c r="H567" s="45">
        <v>3171.6988999999799</v>
      </c>
      <c r="I567" s="46">
        <v>4031.6707499999902</v>
      </c>
      <c r="J567" s="45">
        <v>1305.03529999999</v>
      </c>
      <c r="K567" s="46">
        <v>1418.7697000000001</v>
      </c>
      <c r="L567" s="45">
        <v>1961.75593726325</v>
      </c>
      <c r="M567" s="46">
        <v>2221.3232435015502</v>
      </c>
      <c r="N567" s="45">
        <v>2579.1762113038799</v>
      </c>
      <c r="O567" s="46">
        <v>2265.6630245169699</v>
      </c>
      <c r="P567" s="45">
        <v>30716.699321119999</v>
      </c>
      <c r="Q567" s="46">
        <v>23870.469790593299</v>
      </c>
      <c r="R567" s="45">
        <v>605.42383180000002</v>
      </c>
      <c r="S567" s="46">
        <v>507.58830198666601</v>
      </c>
      <c r="T567" s="45">
        <v>3202.1764346544701</v>
      </c>
      <c r="U567" s="46">
        <v>2686.9448378000002</v>
      </c>
      <c r="V567" s="45">
        <v>2426.6697000000099</v>
      </c>
      <c r="W567" s="46">
        <v>2690.6894499999798</v>
      </c>
      <c r="X567" s="45">
        <v>972.885199999988</v>
      </c>
      <c r="Y567" s="46">
        <v>1113.3924999999999</v>
      </c>
      <c r="Z567" s="45">
        <v>255.04849999999999</v>
      </c>
      <c r="AA567" s="46">
        <v>319.56210000000499</v>
      </c>
      <c r="AB567" s="45">
        <v>6793.3231374480902</v>
      </c>
      <c r="AC567" s="46">
        <v>7143.8427823601096</v>
      </c>
      <c r="AD567" s="45">
        <v>5261.2482558692</v>
      </c>
      <c r="AE567" s="46">
        <v>4463.0745357618798</v>
      </c>
      <c r="AF567" s="45">
        <v>2837.50177085208</v>
      </c>
      <c r="AG567" s="46">
        <v>1916.6384450400001</v>
      </c>
      <c r="AH567" s="45">
        <v>5733.0439337359003</v>
      </c>
      <c r="AI567" s="46">
        <v>3988.9217168230898</v>
      </c>
      <c r="AJ567" s="45">
        <v>2221.5911000000001</v>
      </c>
      <c r="AK567" s="46">
        <v>2501.2492499999898</v>
      </c>
      <c r="AL567" s="45">
        <v>7240.0151015276597</v>
      </c>
      <c r="AM567" s="46">
        <v>5460.8398806593004</v>
      </c>
      <c r="AN567" s="45">
        <v>3422.2737653013301</v>
      </c>
      <c r="AO567" s="46">
        <v>2781.5955401333299</v>
      </c>
      <c r="AP567" s="45">
        <v>447097.77</v>
      </c>
      <c r="AQ567" s="46">
        <v>313103.03000000003</v>
      </c>
      <c r="AR567" s="45">
        <v>1201787.6100000001</v>
      </c>
      <c r="AS567" s="46">
        <v>914540.12</v>
      </c>
      <c r="AT567" s="45">
        <v>2648446.9700000002</v>
      </c>
      <c r="AU567" s="46">
        <v>1912132.22</v>
      </c>
      <c r="AV567" s="45">
        <v>11963319.779999999</v>
      </c>
      <c r="AW567" s="46">
        <v>7157292.2699999996</v>
      </c>
    </row>
    <row r="568" spans="1:49" x14ac:dyDescent="0.25">
      <c r="A568" s="31">
        <v>44447</v>
      </c>
      <c r="B568" s="45">
        <v>1678.69451937494</v>
      </c>
      <c r="C568" s="46">
        <v>1732.7569785252799</v>
      </c>
      <c r="D568" s="45">
        <v>2981.2687499999902</v>
      </c>
      <c r="E568" s="46">
        <v>3603.7242000000001</v>
      </c>
      <c r="F568" s="45">
        <v>2435.59194999998</v>
      </c>
      <c r="G568" s="46">
        <v>2270.5064000000002</v>
      </c>
      <c r="H568" s="45">
        <v>3228.2202000000002</v>
      </c>
      <c r="I568" s="46">
        <v>3818.38363267975</v>
      </c>
      <c r="J568" s="45">
        <v>1634.4848999999999</v>
      </c>
      <c r="K568" s="46">
        <v>1410.3808999999901</v>
      </c>
      <c r="L568" s="45">
        <v>1964.5242767355801</v>
      </c>
      <c r="M568" s="46">
        <v>2224.18285873177</v>
      </c>
      <c r="N568" s="45">
        <v>2580.1317231971102</v>
      </c>
      <c r="O568" s="46">
        <v>2266.4944395060702</v>
      </c>
      <c r="P568" s="45">
        <v>30290.132354516601</v>
      </c>
      <c r="Q568" s="46">
        <v>23538.977347009899</v>
      </c>
      <c r="R568" s="45">
        <v>597.98771369999997</v>
      </c>
      <c r="S568" s="46">
        <v>501.35386089333298</v>
      </c>
      <c r="T568" s="45">
        <v>3170.2737872846601</v>
      </c>
      <c r="U568" s="46">
        <v>2659.2771594506598</v>
      </c>
      <c r="V568" s="45">
        <v>2441.01954999999</v>
      </c>
      <c r="W568" s="46">
        <v>2779.9603999999899</v>
      </c>
      <c r="X568" s="45">
        <v>1131.60849999997</v>
      </c>
      <c r="Y568" s="46">
        <v>1160.8992000000201</v>
      </c>
      <c r="Z568" s="45">
        <v>270.45419999999399</v>
      </c>
      <c r="AA568" s="46">
        <v>331.09000000000299</v>
      </c>
      <c r="AB568" s="45">
        <v>6611.4238645914302</v>
      </c>
      <c r="AC568" s="46">
        <v>7090.50941998908</v>
      </c>
      <c r="AD568" s="45">
        <v>5165.1417446453097</v>
      </c>
      <c r="AE568" s="46">
        <v>4409.8818047410996</v>
      </c>
      <c r="AF568" s="45">
        <v>2831.9177024857599</v>
      </c>
      <c r="AG568" s="46">
        <v>1912.20284014666</v>
      </c>
      <c r="AH568" s="45">
        <v>5724.2209363666698</v>
      </c>
      <c r="AI568" s="46">
        <v>3982.7828729647199</v>
      </c>
      <c r="AJ568" s="45">
        <v>2323.0882999999999</v>
      </c>
      <c r="AK568" s="46">
        <v>2718.2788999999998</v>
      </c>
      <c r="AL568" s="45">
        <v>7143.1391348691204</v>
      </c>
      <c r="AM568" s="46">
        <v>5386.4195451343503</v>
      </c>
      <c r="AN568" s="45">
        <v>3388.3726497560001</v>
      </c>
      <c r="AO568" s="46">
        <v>2754.0409940039899</v>
      </c>
      <c r="AP568" s="45">
        <v>447221.7</v>
      </c>
      <c r="AQ568" s="46">
        <v>313395.82</v>
      </c>
      <c r="AR568" s="45">
        <v>1201660.6299999999</v>
      </c>
      <c r="AS568" s="46">
        <v>914827.25</v>
      </c>
      <c r="AT568" s="45">
        <v>2649276.31</v>
      </c>
      <c r="AU568" s="46">
        <v>1908794.87</v>
      </c>
      <c r="AV568" s="45">
        <v>11998567.039999999</v>
      </c>
      <c r="AW568" s="46">
        <v>7178079.8200000003</v>
      </c>
    </row>
    <row r="569" spans="1:49" x14ac:dyDescent="0.25">
      <c r="A569" s="31">
        <v>44448</v>
      </c>
      <c r="B569" s="45">
        <v>1766.09206411021</v>
      </c>
      <c r="C569" s="46">
        <v>1744.1458837441101</v>
      </c>
      <c r="D569" s="45">
        <v>2997.6555499999899</v>
      </c>
      <c r="E569" s="46">
        <v>3623.53235000001</v>
      </c>
      <c r="F569" s="45">
        <v>2442.0249999999901</v>
      </c>
      <c r="G569" s="46">
        <v>2276.5028499999999</v>
      </c>
      <c r="H569" s="45">
        <v>3252.4458999999902</v>
      </c>
      <c r="I569" s="46">
        <v>3845.8114668153999</v>
      </c>
      <c r="J569" s="45">
        <v>1636.06575</v>
      </c>
      <c r="K569" s="46">
        <v>1411.7449999999899</v>
      </c>
      <c r="L569" s="45">
        <v>1962.11548472806</v>
      </c>
      <c r="M569" s="46">
        <v>2221.5161465994402</v>
      </c>
      <c r="N569" s="45">
        <v>2577.7564984543401</v>
      </c>
      <c r="O569" s="46">
        <v>2264.4086098586099</v>
      </c>
      <c r="P569" s="45">
        <v>30297.888109203301</v>
      </c>
      <c r="Q569" s="46">
        <v>23545.004478926599</v>
      </c>
      <c r="R569" s="45">
        <v>597.98771369999997</v>
      </c>
      <c r="S569" s="46">
        <v>501.35386089333298</v>
      </c>
      <c r="T569" s="45">
        <v>3180.6933979055302</v>
      </c>
      <c r="U569" s="46">
        <v>2656.09696895466</v>
      </c>
      <c r="V569" s="45">
        <v>2449.4078999999901</v>
      </c>
      <c r="W569" s="46">
        <v>2789.5131999999999</v>
      </c>
      <c r="X569" s="45">
        <v>1133.3633499999901</v>
      </c>
      <c r="Y569" s="46">
        <v>1162.6992500000099</v>
      </c>
      <c r="Z569" s="45">
        <v>270.55090000000303</v>
      </c>
      <c r="AA569" s="46">
        <v>331.20804999999302</v>
      </c>
      <c r="AB569" s="45">
        <v>6657.6118652042496</v>
      </c>
      <c r="AC569" s="46">
        <v>7141.8024774557798</v>
      </c>
      <c r="AD569" s="45">
        <v>5172.9948547392896</v>
      </c>
      <c r="AE569" s="46">
        <v>4400.5605303719103</v>
      </c>
      <c r="AF569" s="45">
        <v>2833.3736427501899</v>
      </c>
      <c r="AG569" s="46">
        <v>1914.5373913199901</v>
      </c>
      <c r="AH569" s="45">
        <v>5725.5546289152999</v>
      </c>
      <c r="AI569" s="46">
        <v>3983.7108266796699</v>
      </c>
      <c r="AJ569" s="45">
        <v>2334.5651000000098</v>
      </c>
      <c r="AK569" s="46">
        <v>2731.70839999999</v>
      </c>
      <c r="AL569" s="45">
        <v>7080.1798116035598</v>
      </c>
      <c r="AM569" s="46">
        <v>5364.0145093617302</v>
      </c>
      <c r="AN569" s="45">
        <v>3388.67781012266</v>
      </c>
      <c r="AO569" s="46">
        <v>2754.2890278</v>
      </c>
      <c r="AP569" s="45">
        <v>447100.95</v>
      </c>
      <c r="AQ569" s="46">
        <v>313108.09000000003</v>
      </c>
      <c r="AR569" s="45">
        <v>1202172.43</v>
      </c>
      <c r="AS569" s="46">
        <v>915088.76</v>
      </c>
      <c r="AT569" s="45">
        <v>2652333.38</v>
      </c>
      <c r="AU569" s="46">
        <v>1907308.76</v>
      </c>
      <c r="AV569" s="45">
        <v>12048211.699999999</v>
      </c>
      <c r="AW569" s="46">
        <v>7208602</v>
      </c>
    </row>
    <row r="570" spans="1:49" x14ac:dyDescent="0.25">
      <c r="A570" s="31">
        <v>44449</v>
      </c>
      <c r="B570" s="45">
        <v>1763.9763874113301</v>
      </c>
      <c r="C570" s="46">
        <v>1741.7879381085399</v>
      </c>
      <c r="D570" s="45">
        <v>2989.6480500000098</v>
      </c>
      <c r="E570" s="46">
        <v>3613.8532500000001</v>
      </c>
      <c r="F570" s="45">
        <v>2439.5652499999901</v>
      </c>
      <c r="G570" s="46">
        <v>2274.2101499999999</v>
      </c>
      <c r="H570" s="45">
        <v>3241.4920000000002</v>
      </c>
      <c r="I570" s="46">
        <v>3807.79449999999</v>
      </c>
      <c r="J570" s="45">
        <v>1635.34725000001</v>
      </c>
      <c r="K570" s="46">
        <v>1411.1250499999901</v>
      </c>
      <c r="L570" s="45">
        <v>1963.4640228303499</v>
      </c>
      <c r="M570" s="46">
        <v>2222.9668976996099</v>
      </c>
      <c r="N570" s="45">
        <v>2577.8392118499601</v>
      </c>
      <c r="O570" s="46">
        <v>2264.45592219831</v>
      </c>
      <c r="P570" s="45">
        <v>30251.353535873299</v>
      </c>
      <c r="Q570" s="46">
        <v>23508.841669513298</v>
      </c>
      <c r="R570" s="45">
        <v>593.03029844000002</v>
      </c>
      <c r="S570" s="46">
        <v>497.19755229333299</v>
      </c>
      <c r="T570" s="45">
        <v>3174.1125899961098</v>
      </c>
      <c r="U570" s="46">
        <v>2650.3726229839999</v>
      </c>
      <c r="V570" s="45">
        <v>2443.7207499999799</v>
      </c>
      <c r="W570" s="46">
        <v>2783.0368000000099</v>
      </c>
      <c r="X570" s="45">
        <v>1132.10969999998</v>
      </c>
      <c r="Y570" s="46">
        <v>1161.41300000001</v>
      </c>
      <c r="Z570" s="45">
        <v>270.51424999999801</v>
      </c>
      <c r="AA570" s="46">
        <v>331.16344999999899</v>
      </c>
      <c r="AB570" s="45">
        <v>6629.0683470369804</v>
      </c>
      <c r="AC570" s="46">
        <v>7111.8265592734197</v>
      </c>
      <c r="AD570" s="45">
        <v>5179.1780468119496</v>
      </c>
      <c r="AE570" s="46">
        <v>4405.8283641765802</v>
      </c>
      <c r="AF570" s="45">
        <v>2818.4735815590998</v>
      </c>
      <c r="AG570" s="46">
        <v>1904.26547905332</v>
      </c>
      <c r="AH570" s="45">
        <v>5696.8953236142597</v>
      </c>
      <c r="AI570" s="46">
        <v>3963.7703353032498</v>
      </c>
      <c r="AJ570" s="45">
        <v>2327.0982999999801</v>
      </c>
      <c r="AK570" s="46">
        <v>2722.9709500000099</v>
      </c>
      <c r="AL570" s="45">
        <v>6969.0991746105501</v>
      </c>
      <c r="AM570" s="46">
        <v>5332.5397632739196</v>
      </c>
      <c r="AN570" s="45">
        <v>3383.9442846319998</v>
      </c>
      <c r="AO570" s="46">
        <v>2750.4416612546602</v>
      </c>
      <c r="AP570" s="45">
        <v>446075.18</v>
      </c>
      <c r="AQ570" s="46">
        <v>313436.79999999999</v>
      </c>
      <c r="AR570" s="45">
        <v>1201323.49</v>
      </c>
      <c r="AS570" s="46">
        <v>915399.75</v>
      </c>
      <c r="AT570" s="45">
        <v>2648126.7999999998</v>
      </c>
      <c r="AU570" s="46">
        <v>1904592.76</v>
      </c>
      <c r="AV570" s="45">
        <v>11993600.17</v>
      </c>
      <c r="AW570" s="46">
        <v>7176356.3600000003</v>
      </c>
    </row>
    <row r="571" spans="1:49" x14ac:dyDescent="0.25">
      <c r="A571" s="31">
        <v>44452</v>
      </c>
      <c r="B571" s="45">
        <v>1824.41002739348</v>
      </c>
      <c r="C571" s="46">
        <v>1608.6499182942</v>
      </c>
      <c r="D571" s="45">
        <v>2932.5043500000102</v>
      </c>
      <c r="E571" s="46">
        <v>3613.8532500000001</v>
      </c>
      <c r="F571" s="45">
        <v>2441.268</v>
      </c>
      <c r="G571" s="46">
        <v>2337.5287499999899</v>
      </c>
      <c r="H571" s="45">
        <v>3202.0504999999898</v>
      </c>
      <c r="I571" s="46">
        <v>4070.2510499999898</v>
      </c>
      <c r="J571" s="45">
        <v>1309.7530999999899</v>
      </c>
      <c r="K571" s="46">
        <v>1423.8983499999999</v>
      </c>
      <c r="L571" s="45">
        <v>1887.58553626558</v>
      </c>
      <c r="M571" s="46">
        <v>2272.3551346015702</v>
      </c>
      <c r="N571" s="45">
        <v>2572.20862531286</v>
      </c>
      <c r="O571" s="46">
        <v>2244.48424342415</v>
      </c>
      <c r="P571" s="45">
        <v>30441.369721606599</v>
      </c>
      <c r="Q571" s="46">
        <v>23656.506491563301</v>
      </c>
      <c r="R571" s="45">
        <v>602.94513923999898</v>
      </c>
      <c r="S571" s="46">
        <v>505.51015602000001</v>
      </c>
      <c r="T571" s="45">
        <v>3190.2873739976098</v>
      </c>
      <c r="U571" s="46">
        <v>2663.09339035733</v>
      </c>
      <c r="V571" s="45">
        <v>2389.2596000000099</v>
      </c>
      <c r="W571" s="46">
        <v>2649.20884999999</v>
      </c>
      <c r="X571" s="45">
        <v>978.591649999987</v>
      </c>
      <c r="Y571" s="46">
        <v>1119.92245000002</v>
      </c>
      <c r="Z571" s="45">
        <v>255.10540000001001</v>
      </c>
      <c r="AA571" s="46">
        <v>319.63334999999398</v>
      </c>
      <c r="AB571" s="45">
        <v>6751.6617526579103</v>
      </c>
      <c r="AC571" s="46">
        <v>7103.9234950491</v>
      </c>
      <c r="AD571" s="45">
        <v>5123.0805374914999</v>
      </c>
      <c r="AE571" s="46">
        <v>4411.7285732624096</v>
      </c>
      <c r="AF571" s="45">
        <v>2815.6074821276202</v>
      </c>
      <c r="AG571" s="46">
        <v>1901.6975176533299</v>
      </c>
      <c r="AH571" s="45">
        <v>5712.4167014520999</v>
      </c>
      <c r="AI571" s="46">
        <v>3974.5697557543999</v>
      </c>
      <c r="AJ571" s="45">
        <v>2326.40690000001</v>
      </c>
      <c r="AK571" s="46">
        <v>2619.2590999999902</v>
      </c>
      <c r="AL571" s="45">
        <v>7066.3783555018499</v>
      </c>
      <c r="AM571" s="46">
        <v>5332.05005768705</v>
      </c>
      <c r="AN571" s="45">
        <v>3397.6126015733298</v>
      </c>
      <c r="AO571" s="46">
        <v>2761.55115029733</v>
      </c>
      <c r="AP571" s="45">
        <v>447083.39</v>
      </c>
      <c r="AQ571" s="46">
        <v>312995.46000000002</v>
      </c>
      <c r="AR571" s="45">
        <v>1201559.3999999999</v>
      </c>
      <c r="AS571" s="46">
        <v>914351.73</v>
      </c>
      <c r="AT571" s="45">
        <v>2648560.73</v>
      </c>
      <c r="AU571" s="46">
        <v>1902994.98</v>
      </c>
      <c r="AV571" s="45">
        <v>11973359.41</v>
      </c>
      <c r="AW571" s="46">
        <v>7163357.0099999998</v>
      </c>
    </row>
    <row r="572" spans="1:49" x14ac:dyDescent="0.25">
      <c r="A572" s="31">
        <v>44453</v>
      </c>
      <c r="B572" s="45">
        <v>1850.46438869095</v>
      </c>
      <c r="C572" s="46">
        <v>1607.3130028568</v>
      </c>
      <c r="D572" s="45">
        <v>2938.5318499999898</v>
      </c>
      <c r="E572" s="46">
        <v>3621.28145000001</v>
      </c>
      <c r="F572" s="45">
        <v>2444.4842999999901</v>
      </c>
      <c r="G572" s="46">
        <v>2340.6086500000001</v>
      </c>
      <c r="H572" s="45">
        <v>3212.0286499999902</v>
      </c>
      <c r="I572" s="46">
        <v>4082.9355000000101</v>
      </c>
      <c r="J572" s="45">
        <v>1310.2132999999999</v>
      </c>
      <c r="K572" s="46">
        <v>1424.39885</v>
      </c>
      <c r="L572" s="45">
        <v>1884.69431978278</v>
      </c>
      <c r="M572" s="46">
        <v>2268.8829658292598</v>
      </c>
      <c r="N572" s="45">
        <v>2577.7039784683102</v>
      </c>
      <c r="O572" s="46">
        <v>2249.2699823790899</v>
      </c>
      <c r="P572" s="45">
        <v>30478.209604946602</v>
      </c>
      <c r="Q572" s="46">
        <v>23685.135385369998</v>
      </c>
      <c r="R572" s="45">
        <v>599.22707345333299</v>
      </c>
      <c r="S572" s="46">
        <v>502.392913666666</v>
      </c>
      <c r="T572" s="45">
        <v>3192.1681509498999</v>
      </c>
      <c r="U572" s="46">
        <v>2663.7294293506602</v>
      </c>
      <c r="V572" s="45">
        <v>2390.7892000000002</v>
      </c>
      <c r="W572" s="46">
        <v>2650.90510000001</v>
      </c>
      <c r="X572" s="45">
        <v>978.73634999999103</v>
      </c>
      <c r="Y572" s="46">
        <v>1120.0878499999999</v>
      </c>
      <c r="Z572" s="45">
        <v>255.11674999999599</v>
      </c>
      <c r="AA572" s="46">
        <v>319.647199999995</v>
      </c>
      <c r="AB572" s="45">
        <v>6663.3395235034404</v>
      </c>
      <c r="AC572" s="46">
        <v>7121.1012191965201</v>
      </c>
      <c r="AD572" s="45">
        <v>4893.2346607515301</v>
      </c>
      <c r="AE572" s="46">
        <v>4366.4637058662302</v>
      </c>
      <c r="AF572" s="45">
        <v>2794.65501246344</v>
      </c>
      <c r="AG572" s="46">
        <v>1898.4292050133299</v>
      </c>
      <c r="AH572" s="45">
        <v>5694.1586414986796</v>
      </c>
      <c r="AI572" s="46">
        <v>3961.8662097814499</v>
      </c>
      <c r="AJ572" s="45">
        <v>2328.89569999998</v>
      </c>
      <c r="AK572" s="46">
        <v>2622.0616</v>
      </c>
      <c r="AL572" s="45">
        <v>7060.1560141255504</v>
      </c>
      <c r="AM572" s="46">
        <v>5331.3654650977496</v>
      </c>
      <c r="AN572" s="45">
        <v>3399.1951729133302</v>
      </c>
      <c r="AO572" s="46">
        <v>2762.8374536013298</v>
      </c>
      <c r="AP572" s="45">
        <v>447078.18</v>
      </c>
      <c r="AQ572" s="46">
        <v>313088.88</v>
      </c>
      <c r="AR572" s="45">
        <v>1201813.31</v>
      </c>
      <c r="AS572" s="46">
        <v>914607.79</v>
      </c>
      <c r="AT572" s="45">
        <v>2649929.6</v>
      </c>
      <c r="AU572" s="46">
        <v>1926987.14</v>
      </c>
      <c r="AV572" s="45">
        <v>12005377.970000001</v>
      </c>
      <c r="AW572" s="46">
        <v>7182191.8899999997</v>
      </c>
    </row>
    <row r="573" spans="1:49" x14ac:dyDescent="0.25">
      <c r="A573" s="31">
        <v>44454</v>
      </c>
      <c r="B573" s="45">
        <v>1854.2860255839901</v>
      </c>
      <c r="C573" s="46">
        <v>1610.53864013368</v>
      </c>
      <c r="D573" s="45">
        <v>2932.6871499999902</v>
      </c>
      <c r="E573" s="46">
        <v>3614.07844999999</v>
      </c>
      <c r="F573" s="45">
        <v>2441.0788000000098</v>
      </c>
      <c r="G573" s="46">
        <v>2337.3477499999899</v>
      </c>
      <c r="H573" s="45">
        <v>3202.4662000000098</v>
      </c>
      <c r="I573" s="46">
        <v>4070.7793499999798</v>
      </c>
      <c r="J573" s="45">
        <v>1309.6378999999999</v>
      </c>
      <c r="K573" s="46">
        <v>1423.7736500000001</v>
      </c>
      <c r="L573" s="45">
        <v>1885.2025136077</v>
      </c>
      <c r="M573" s="46">
        <v>2269.49716303881</v>
      </c>
      <c r="N573" s="45">
        <v>2568.9285284550601</v>
      </c>
      <c r="O573" s="46">
        <v>2241.6152508935902</v>
      </c>
      <c r="P573" s="45">
        <v>30313.3996419799</v>
      </c>
      <c r="Q573" s="46">
        <v>23557.058761023301</v>
      </c>
      <c r="R573" s="45">
        <v>598.60738683999898</v>
      </c>
      <c r="S573" s="46">
        <v>501.87337894666598</v>
      </c>
      <c r="T573" s="45">
        <v>3197.9667588563002</v>
      </c>
      <c r="U573" s="46">
        <v>2640.5140256519999</v>
      </c>
      <c r="V573" s="45">
        <v>2386.0603999999798</v>
      </c>
      <c r="W573" s="46">
        <v>2645.66255</v>
      </c>
      <c r="X573" s="45">
        <v>978.08624999999904</v>
      </c>
      <c r="Y573" s="46">
        <v>1119.3439499999899</v>
      </c>
      <c r="Z573" s="45">
        <v>255.09399999999701</v>
      </c>
      <c r="AA573" s="46">
        <v>319.61900000000202</v>
      </c>
      <c r="AB573" s="45">
        <v>6626.8494072702397</v>
      </c>
      <c r="AC573" s="46">
        <v>7083.6543223055696</v>
      </c>
      <c r="AD573" s="45">
        <v>4786.1445826215504</v>
      </c>
      <c r="AE573" s="46">
        <v>4319.1895816264096</v>
      </c>
      <c r="AF573" s="45">
        <v>2817.77707673648</v>
      </c>
      <c r="AG573" s="46">
        <v>1896.0946807866601</v>
      </c>
      <c r="AH573" s="45">
        <v>5674.8107112183397</v>
      </c>
      <c r="AI573" s="46">
        <v>3948.40436192782</v>
      </c>
      <c r="AJ573" s="45">
        <v>2322.3964500000002</v>
      </c>
      <c r="AK573" s="46">
        <v>2614.7444500000101</v>
      </c>
      <c r="AL573" s="45">
        <v>7188.7793937546703</v>
      </c>
      <c r="AM573" s="46">
        <v>5306.4277011271197</v>
      </c>
      <c r="AN573" s="45">
        <v>3366.80566733866</v>
      </c>
      <c r="AO573" s="46">
        <v>2736.5115318080002</v>
      </c>
      <c r="AP573" s="45">
        <v>447197.56</v>
      </c>
      <c r="AQ573" s="46">
        <v>313377.82</v>
      </c>
      <c r="AR573" s="45">
        <v>1201373.74</v>
      </c>
      <c r="AS573" s="46">
        <v>914571.51</v>
      </c>
      <c r="AT573" s="45">
        <v>2647554.34</v>
      </c>
      <c r="AU573" s="46">
        <v>1917068.35</v>
      </c>
      <c r="AV573" s="45">
        <v>11940464.76</v>
      </c>
      <c r="AW573" s="46">
        <v>7143507.9800000004</v>
      </c>
    </row>
    <row r="574" spans="1:49" x14ac:dyDescent="0.25">
      <c r="A574" s="31">
        <v>44455</v>
      </c>
      <c r="B574" s="45">
        <v>1840.8587059454401</v>
      </c>
      <c r="C574" s="46">
        <v>1597.9460543558801</v>
      </c>
      <c r="D574" s="45">
        <v>2930.8605499999999</v>
      </c>
      <c r="E574" s="46">
        <v>3611.82754999999</v>
      </c>
      <c r="F574" s="45">
        <v>2441.6460500000098</v>
      </c>
      <c r="G574" s="46">
        <v>2337.8907999999901</v>
      </c>
      <c r="H574" s="45">
        <v>3202.88194999999</v>
      </c>
      <c r="I574" s="46">
        <v>4071.3081000000002</v>
      </c>
      <c r="J574" s="45">
        <v>1309.8683999999901</v>
      </c>
      <c r="K574" s="46">
        <v>1424.0234499999899</v>
      </c>
      <c r="L574" s="45">
        <v>1889.33526013196</v>
      </c>
      <c r="M574" s="46">
        <v>2274.4629542247399</v>
      </c>
      <c r="N574" s="45">
        <v>2569.31764973495</v>
      </c>
      <c r="O574" s="46">
        <v>2241.9466438586601</v>
      </c>
      <c r="P574" s="45">
        <v>30363.812099390001</v>
      </c>
      <c r="Q574" s="46">
        <v>23596.235141360001</v>
      </c>
      <c r="R574" s="45">
        <v>605.42383180000002</v>
      </c>
      <c r="S574" s="46">
        <v>507.58830198666601</v>
      </c>
      <c r="T574" s="45">
        <v>3213.5532280003099</v>
      </c>
      <c r="U574" s="46">
        <v>2652.5987592813299</v>
      </c>
      <c r="V574" s="45">
        <v>2384.1136000000101</v>
      </c>
      <c r="W574" s="46">
        <v>2643.5034499999902</v>
      </c>
      <c r="X574" s="45">
        <v>977.79694999999504</v>
      </c>
      <c r="Y574" s="46">
        <v>1119.01314999999</v>
      </c>
      <c r="Z574" s="45">
        <v>255.09399999999701</v>
      </c>
      <c r="AA574" s="46">
        <v>319.61900000000202</v>
      </c>
      <c r="AB574" s="45">
        <v>6617.3872451326297</v>
      </c>
      <c r="AC574" s="46">
        <v>7074.2229686255596</v>
      </c>
      <c r="AD574" s="45">
        <v>4770.2253393515502</v>
      </c>
      <c r="AE574" s="46">
        <v>4312.3830226501204</v>
      </c>
      <c r="AF574" s="45">
        <v>2830.5263397662102</v>
      </c>
      <c r="AG574" s="46">
        <v>1904.0320418799899</v>
      </c>
      <c r="AH574" s="45">
        <v>5700.5869918251601</v>
      </c>
      <c r="AI574" s="46">
        <v>3966.3389135513698</v>
      </c>
      <c r="AJ574" s="45">
        <v>2321.0137499999901</v>
      </c>
      <c r="AK574" s="46">
        <v>2613.1877500000001</v>
      </c>
      <c r="AL574" s="45">
        <v>7126.9229918422398</v>
      </c>
      <c r="AM574" s="46">
        <v>5304.07824523403</v>
      </c>
      <c r="AN574" s="45">
        <v>3383.9726743853298</v>
      </c>
      <c r="AO574" s="46">
        <v>2750.4647297639899</v>
      </c>
      <c r="AP574" s="45">
        <v>447068.47</v>
      </c>
      <c r="AQ574" s="46">
        <v>313084</v>
      </c>
      <c r="AR574" s="45">
        <v>1201185.92</v>
      </c>
      <c r="AS574" s="46">
        <v>914135.02</v>
      </c>
      <c r="AT574" s="45">
        <v>2645059.77</v>
      </c>
      <c r="AU574" s="46">
        <v>1902556.15</v>
      </c>
      <c r="AV574" s="45">
        <v>11882619.25</v>
      </c>
      <c r="AW574" s="46">
        <v>7109339.5199999996</v>
      </c>
    </row>
    <row r="575" spans="1:49" x14ac:dyDescent="0.25">
      <c r="A575" s="31">
        <v>44456</v>
      </c>
      <c r="B575" s="45">
        <v>1830.2270248930899</v>
      </c>
      <c r="C575" s="46">
        <v>1590.89115427045</v>
      </c>
      <c r="D575" s="45">
        <v>2927.7556999999802</v>
      </c>
      <c r="E575" s="46">
        <v>3608.0012499999998</v>
      </c>
      <c r="F575" s="45">
        <v>2439.3760499999999</v>
      </c>
      <c r="G575" s="46">
        <v>2335.7168499999798</v>
      </c>
      <c r="H575" s="45">
        <v>3194.3587499999899</v>
      </c>
      <c r="I575" s="46">
        <v>4060.4736499999999</v>
      </c>
      <c r="J575" s="45">
        <v>1309.17769999999</v>
      </c>
      <c r="K575" s="46">
        <v>1423.27315</v>
      </c>
      <c r="L575" s="45">
        <v>1885.82303136876</v>
      </c>
      <c r="M575" s="46">
        <v>2270.2201801850601</v>
      </c>
      <c r="N575" s="45">
        <v>2569.8784154009099</v>
      </c>
      <c r="O575" s="46">
        <v>2242.4495678816002</v>
      </c>
      <c r="P575" s="45">
        <v>30082.76283507</v>
      </c>
      <c r="Q575" s="46">
        <v>23281.882752386598</v>
      </c>
      <c r="R575" s="45">
        <v>589.40490677333298</v>
      </c>
      <c r="S575" s="46">
        <v>490.395180653333</v>
      </c>
      <c r="T575" s="45">
        <v>3151.24063410294</v>
      </c>
      <c r="U575" s="46">
        <v>2633.7233120066599</v>
      </c>
      <c r="V575" s="45">
        <v>2378.13374999999</v>
      </c>
      <c r="W575" s="46">
        <v>2636.8726999999999</v>
      </c>
      <c r="X575" s="45">
        <v>977.002699999985</v>
      </c>
      <c r="Y575" s="46">
        <v>1118.1043</v>
      </c>
      <c r="Z575" s="45">
        <v>255.09399999999701</v>
      </c>
      <c r="AA575" s="46">
        <v>319.61900000000202</v>
      </c>
      <c r="AB575" s="45">
        <v>6577.68260123849</v>
      </c>
      <c r="AC575" s="46">
        <v>7033.3490507317001</v>
      </c>
      <c r="AD575" s="45">
        <v>4846.4190576274104</v>
      </c>
      <c r="AE575" s="46">
        <v>4333.5726184858404</v>
      </c>
      <c r="AF575" s="45">
        <v>2816.54127821047</v>
      </c>
      <c r="AG575" s="46">
        <v>1894.92738853332</v>
      </c>
      <c r="AH575" s="45">
        <v>5671.6962075286401</v>
      </c>
      <c r="AI575" s="46">
        <v>3946.2373617635999</v>
      </c>
      <c r="AJ575" s="45">
        <v>2315.48289999999</v>
      </c>
      <c r="AK575" s="46">
        <v>2606.9601499999999</v>
      </c>
      <c r="AL575" s="45">
        <v>7164.1908181463004</v>
      </c>
      <c r="AM575" s="46">
        <v>5259.8890005802696</v>
      </c>
      <c r="AN575" s="45">
        <v>3359.4878043199901</v>
      </c>
      <c r="AO575" s="46">
        <v>2727.7439236493301</v>
      </c>
      <c r="AP575" s="45">
        <v>446068.79</v>
      </c>
      <c r="AQ575" s="46">
        <v>313431.51</v>
      </c>
      <c r="AR575" s="45">
        <v>1200514.23</v>
      </c>
      <c r="AS575" s="46">
        <v>914588.16000000003</v>
      </c>
      <c r="AT575" s="45">
        <v>2641183.7799999998</v>
      </c>
      <c r="AU575" s="46">
        <v>1899957.81</v>
      </c>
      <c r="AV575" s="45">
        <v>11827280.99</v>
      </c>
      <c r="AW575" s="46">
        <v>7077626.1799999997</v>
      </c>
    </row>
    <row r="576" spans="1:49" x14ac:dyDescent="0.25">
      <c r="A576" s="31">
        <v>44459</v>
      </c>
      <c r="B576" s="45">
        <v>1840.97513185362</v>
      </c>
      <c r="C576" s="46">
        <v>1599.27607687556</v>
      </c>
      <c r="D576" s="45">
        <v>2930.6777999999799</v>
      </c>
      <c r="E576" s="46">
        <v>3611.6024000000102</v>
      </c>
      <c r="F576" s="45">
        <v>2440.1324999999902</v>
      </c>
      <c r="G576" s="46">
        <v>2336.44175</v>
      </c>
      <c r="H576" s="45">
        <v>3195.8137999999899</v>
      </c>
      <c r="I576" s="46">
        <v>4062.3236500000098</v>
      </c>
      <c r="J576" s="45">
        <v>1309.52305</v>
      </c>
      <c r="K576" s="46">
        <v>1423.6485499999999</v>
      </c>
      <c r="L576" s="45">
        <v>1964.9560030258799</v>
      </c>
      <c r="M576" s="46">
        <v>2224.59861656877</v>
      </c>
      <c r="N576" s="45">
        <v>2583.2579679047499</v>
      </c>
      <c r="O576" s="46">
        <v>2269.2349655663302</v>
      </c>
      <c r="P576" s="45">
        <v>29278.005286409902</v>
      </c>
      <c r="Q576" s="46">
        <v>22752.43618053</v>
      </c>
      <c r="R576" s="45">
        <v>555.84972460666597</v>
      </c>
      <c r="S576" s="46">
        <v>466.025272373333</v>
      </c>
      <c r="T576" s="45">
        <v>3117.2556911003298</v>
      </c>
      <c r="U576" s="46">
        <v>2553.0587254546599</v>
      </c>
      <c r="V576" s="45">
        <v>2385.7827000000102</v>
      </c>
      <c r="W576" s="46">
        <v>2645.3539499999902</v>
      </c>
      <c r="X576" s="45">
        <v>978.15814999998997</v>
      </c>
      <c r="Y576" s="46">
        <v>1119.42625000001</v>
      </c>
      <c r="Z576" s="45">
        <v>255.173650000001</v>
      </c>
      <c r="AA576" s="46">
        <v>319.71844999999701</v>
      </c>
      <c r="AB576" s="45">
        <v>6633.4065597060498</v>
      </c>
      <c r="AC576" s="46">
        <v>7093.6322255991199</v>
      </c>
      <c r="AD576" s="45">
        <v>4715.3693669202203</v>
      </c>
      <c r="AE576" s="46">
        <v>4198.7317492741004</v>
      </c>
      <c r="AF576" s="45">
        <v>2753.1575878449798</v>
      </c>
      <c r="AG576" s="46">
        <v>1863.17797749333</v>
      </c>
      <c r="AH576" s="45">
        <v>5667.5920682143696</v>
      </c>
      <c r="AI576" s="46">
        <v>3895.4750092454501</v>
      </c>
      <c r="AJ576" s="45">
        <v>2321.0137499999901</v>
      </c>
      <c r="AK576" s="46">
        <v>2613.1877500000001</v>
      </c>
      <c r="AL576" s="45">
        <v>6878.63234716017</v>
      </c>
      <c r="AM576" s="46">
        <v>5172.79159806398</v>
      </c>
      <c r="AN576" s="45">
        <v>3295.9376451893299</v>
      </c>
      <c r="AO576" s="46">
        <v>2678.9106013373298</v>
      </c>
      <c r="AP576" s="45">
        <v>447091.54</v>
      </c>
      <c r="AQ576" s="46">
        <v>313001.21999999997</v>
      </c>
      <c r="AR576" s="45">
        <v>1201246.29</v>
      </c>
      <c r="AS576" s="46">
        <v>914020.35</v>
      </c>
      <c r="AT576" s="45">
        <v>2645755.12</v>
      </c>
      <c r="AU576" s="46">
        <v>1901310.46</v>
      </c>
      <c r="AV576" s="45">
        <v>11905662.880000001</v>
      </c>
      <c r="AW576" s="46">
        <v>7123241.1399999997</v>
      </c>
    </row>
    <row r="577" spans="1:49" x14ac:dyDescent="0.25">
      <c r="A577" s="31">
        <v>44460</v>
      </c>
      <c r="B577" s="45">
        <v>1850.3634971287499</v>
      </c>
      <c r="C577" s="46">
        <v>1607.3015775001099</v>
      </c>
      <c r="D577" s="45">
        <v>2936.1574999999998</v>
      </c>
      <c r="E577" s="46">
        <v>3618.3555000000001</v>
      </c>
      <c r="F577" s="45">
        <v>2442.9708000000001</v>
      </c>
      <c r="G577" s="46">
        <v>2339.1592000000001</v>
      </c>
      <c r="H577" s="45">
        <v>3204.5448000000001</v>
      </c>
      <c r="I577" s="46">
        <v>4073.4217999999901</v>
      </c>
      <c r="J577" s="45">
        <v>1310.2132999999999</v>
      </c>
      <c r="K577" s="46">
        <v>1424.39885</v>
      </c>
      <c r="L577" s="45">
        <v>1965.8867913332599</v>
      </c>
      <c r="M577" s="46">
        <v>2225.7617459551002</v>
      </c>
      <c r="N577" s="45">
        <v>2582.6425949472</v>
      </c>
      <c r="O577" s="46">
        <v>2268.6703706067801</v>
      </c>
      <c r="P577" s="45">
        <v>29654.159790463302</v>
      </c>
      <c r="Q577" s="46">
        <v>23044.7522469699</v>
      </c>
      <c r="R577" s="45">
        <v>555.84972460666597</v>
      </c>
      <c r="S577" s="46">
        <v>466.025272373333</v>
      </c>
      <c r="T577" s="45">
        <v>2994.1761215145798</v>
      </c>
      <c r="U577" s="46">
        <v>2585.4966901866601</v>
      </c>
      <c r="V577" s="45">
        <v>2388.4247999999998</v>
      </c>
      <c r="W577" s="46">
        <v>2648.2840499999902</v>
      </c>
      <c r="X577" s="45">
        <v>978.591649999987</v>
      </c>
      <c r="Y577" s="46">
        <v>1119.92245000002</v>
      </c>
      <c r="Z577" s="45">
        <v>255.16225</v>
      </c>
      <c r="AA577" s="46">
        <v>319.70455000000402</v>
      </c>
      <c r="AB577" s="45">
        <v>6651.8044668912798</v>
      </c>
      <c r="AC577" s="46">
        <v>7114.9296717810403</v>
      </c>
      <c r="AD577" s="45">
        <v>4781.04238984536</v>
      </c>
      <c r="AE577" s="46">
        <v>4222.05981295945</v>
      </c>
      <c r="AF577" s="45">
        <v>2654.3475861167699</v>
      </c>
      <c r="AG577" s="46">
        <v>1870.8818744666601</v>
      </c>
      <c r="AH577" s="45">
        <v>5601.7186335758897</v>
      </c>
      <c r="AI577" s="46">
        <v>3897.5485526960601</v>
      </c>
      <c r="AJ577" s="45">
        <v>2324.3324000000098</v>
      </c>
      <c r="AK577" s="46">
        <v>2616.9240499999901</v>
      </c>
      <c r="AL577" s="45">
        <v>6923.8497304864904</v>
      </c>
      <c r="AM577" s="46">
        <v>5205.5214832994297</v>
      </c>
      <c r="AN577" s="45">
        <v>3339.7387109026699</v>
      </c>
      <c r="AO577" s="46">
        <v>2714.51173431199</v>
      </c>
      <c r="AP577" s="45">
        <v>447088.05</v>
      </c>
      <c r="AQ577" s="46">
        <v>313096.03999999998</v>
      </c>
      <c r="AR577" s="45">
        <v>1201520.77</v>
      </c>
      <c r="AS577" s="46">
        <v>914279.96</v>
      </c>
      <c r="AT577" s="45">
        <v>2647785.2200000002</v>
      </c>
      <c r="AU577" s="46">
        <v>1903111.71</v>
      </c>
      <c r="AV577" s="45">
        <v>11964896.23</v>
      </c>
      <c r="AW577" s="46">
        <v>7158249.4100000001</v>
      </c>
    </row>
    <row r="578" spans="1:49" x14ac:dyDescent="0.25">
      <c r="A578" s="31">
        <v>44461</v>
      </c>
      <c r="B578" s="45">
        <v>1854.76427565019</v>
      </c>
      <c r="C578" s="46">
        <v>1610.1367573799801</v>
      </c>
      <c r="D578" s="45">
        <v>2938.8973500000002</v>
      </c>
      <c r="E578" s="46">
        <v>3621.7313999999901</v>
      </c>
      <c r="F578" s="45">
        <v>2445.8086500000099</v>
      </c>
      <c r="G578" s="46">
        <v>2341.8766499999901</v>
      </c>
      <c r="H578" s="45">
        <v>3212.0286499999902</v>
      </c>
      <c r="I578" s="46">
        <v>4082.9355000000101</v>
      </c>
      <c r="J578" s="45">
        <v>1310.6739500000001</v>
      </c>
      <c r="K578" s="46">
        <v>1424.8994499999901</v>
      </c>
      <c r="L578" s="45">
        <v>1967.1063554762</v>
      </c>
      <c r="M578" s="46">
        <v>2227.1349561597699</v>
      </c>
      <c r="N578" s="45">
        <v>2582.6793043911198</v>
      </c>
      <c r="O578" s="46">
        <v>2268.71851591729</v>
      </c>
      <c r="P578" s="45">
        <v>29997.3523003966</v>
      </c>
      <c r="Q578" s="46">
        <v>23311.452988929999</v>
      </c>
      <c r="R578" s="45">
        <v>572.58098342000005</v>
      </c>
      <c r="S578" s="46">
        <v>480.05279275333299</v>
      </c>
      <c r="T578" s="45">
        <v>3034.9219493632399</v>
      </c>
      <c r="U578" s="46">
        <v>2622.3869275133302</v>
      </c>
      <c r="V578" s="45">
        <v>2388.4247999999998</v>
      </c>
      <c r="W578" s="46">
        <v>2648.2840499999902</v>
      </c>
      <c r="X578" s="45">
        <v>978.30234999999402</v>
      </c>
      <c r="Y578" s="46">
        <v>1119.5921000000001</v>
      </c>
      <c r="Z578" s="45">
        <v>255.128149999995</v>
      </c>
      <c r="AA578" s="46">
        <v>319.66154999999998</v>
      </c>
      <c r="AB578" s="45">
        <v>6652.6123462293399</v>
      </c>
      <c r="AC578" s="46">
        <v>7091.5297043455903</v>
      </c>
      <c r="AD578" s="45">
        <v>4877.5761123461298</v>
      </c>
      <c r="AE578" s="46">
        <v>4307.3100654073996</v>
      </c>
      <c r="AF578" s="45">
        <v>2660.7318169576201</v>
      </c>
      <c r="AG578" s="46">
        <v>1883.02136355999</v>
      </c>
      <c r="AH578" s="45">
        <v>5654.2394801011396</v>
      </c>
      <c r="AI578" s="46">
        <v>3934.0913657935698</v>
      </c>
      <c r="AJ578" s="45">
        <v>2325.0237999999899</v>
      </c>
      <c r="AK578" s="46">
        <v>2617.7024000000101</v>
      </c>
      <c r="AL578" s="45">
        <v>6836.1629989539897</v>
      </c>
      <c r="AM578" s="46">
        <v>5242.8338708807996</v>
      </c>
      <c r="AN578" s="45">
        <v>3377.5927061586599</v>
      </c>
      <c r="AO578" s="46">
        <v>2745.2791469213298</v>
      </c>
      <c r="AP578" s="45">
        <v>447222.54</v>
      </c>
      <c r="AQ578" s="46">
        <v>313395.49</v>
      </c>
      <c r="AR578" s="45">
        <v>1201338.8</v>
      </c>
      <c r="AS578" s="46">
        <v>914514.34</v>
      </c>
      <c r="AT578" s="45">
        <v>2648676.89</v>
      </c>
      <c r="AU578" s="46">
        <v>1903061.85</v>
      </c>
      <c r="AV578" s="45">
        <v>11989311.01</v>
      </c>
      <c r="AW578" s="46">
        <v>7172493.8200000003</v>
      </c>
    </row>
    <row r="579" spans="1:49" x14ac:dyDescent="0.25">
      <c r="A579" s="31">
        <v>44462</v>
      </c>
      <c r="B579" s="45">
        <v>1843.9934561227799</v>
      </c>
      <c r="C579" s="46">
        <v>1600.6535774936999</v>
      </c>
      <c r="D579" s="45">
        <v>2924.46805000001</v>
      </c>
      <c r="E579" s="46">
        <v>3603.94939999999</v>
      </c>
      <c r="F579" s="45">
        <v>2441.268</v>
      </c>
      <c r="G579" s="46">
        <v>2337.5287499999899</v>
      </c>
      <c r="H579" s="45">
        <v>3196.0216999999998</v>
      </c>
      <c r="I579" s="46">
        <v>4062.5877999999898</v>
      </c>
      <c r="J579" s="45">
        <v>1309.98325</v>
      </c>
      <c r="K579" s="46">
        <v>1424.14859999999</v>
      </c>
      <c r="L579" s="45">
        <v>1964.4166336404101</v>
      </c>
      <c r="M579" s="46">
        <v>2224.0756463165299</v>
      </c>
      <c r="N579" s="45">
        <v>2584.9345299141</v>
      </c>
      <c r="O579" s="46">
        <v>2270.65626874605</v>
      </c>
      <c r="P579" s="45">
        <v>30297.888109203301</v>
      </c>
      <c r="Q579" s="46">
        <v>23545.004478926599</v>
      </c>
      <c r="R579" s="45">
        <v>588.07288956666696</v>
      </c>
      <c r="S579" s="46">
        <v>493.041243693333</v>
      </c>
      <c r="T579" s="45">
        <v>3072.4625916496302</v>
      </c>
      <c r="U579" s="46">
        <v>2654.8248949399899</v>
      </c>
      <c r="V579" s="45">
        <v>2373.9611999999702</v>
      </c>
      <c r="W579" s="46">
        <v>2632.2468000000099</v>
      </c>
      <c r="X579" s="45">
        <v>975.846749999998</v>
      </c>
      <c r="Y579" s="46">
        <v>1116.7815000000001</v>
      </c>
      <c r="Z579" s="45">
        <v>255.03715</v>
      </c>
      <c r="AA579" s="46">
        <v>319.54824999999801</v>
      </c>
      <c r="AB579" s="45">
        <v>6573.22864765336</v>
      </c>
      <c r="AC579" s="46">
        <v>7008.5433242528798</v>
      </c>
      <c r="AD579" s="45">
        <v>4886.3687863126597</v>
      </c>
      <c r="AE579" s="46">
        <v>4315.97644099429</v>
      </c>
      <c r="AF579" s="45">
        <v>2688.77658633279</v>
      </c>
      <c r="AG579" s="46">
        <v>1902.39786889333</v>
      </c>
      <c r="AH579" s="45">
        <v>5719.6660848847396</v>
      </c>
      <c r="AI579" s="46">
        <v>3979.6137114275398</v>
      </c>
      <c r="AJ579" s="45">
        <v>2310.7810500000101</v>
      </c>
      <c r="AK579" s="46">
        <v>2601.6666999999802</v>
      </c>
      <c r="AL579" s="45">
        <v>6896.2687228803297</v>
      </c>
      <c r="AM579" s="46">
        <v>5287.14126639199</v>
      </c>
      <c r="AN579" s="45">
        <v>3409.847377052</v>
      </c>
      <c r="AO579" s="46">
        <v>2771.4954746973199</v>
      </c>
      <c r="AP579" s="45">
        <v>447060.47999999998</v>
      </c>
      <c r="AQ579" s="46">
        <v>313077.84000000003</v>
      </c>
      <c r="AR579" s="45">
        <v>1200500.17</v>
      </c>
      <c r="AS579" s="46">
        <v>913453.1</v>
      </c>
      <c r="AT579" s="45">
        <v>2642313.6800000002</v>
      </c>
      <c r="AU579" s="46">
        <v>1897496.02</v>
      </c>
      <c r="AV579" s="45">
        <v>11895188.029999999</v>
      </c>
      <c r="AW579" s="46">
        <v>7116505.5999999996</v>
      </c>
    </row>
    <row r="580" spans="1:49" x14ac:dyDescent="0.25">
      <c r="A580" s="31">
        <v>44463</v>
      </c>
      <c r="B580" s="45">
        <v>1810.6747224135199</v>
      </c>
      <c r="C580" s="46">
        <v>1634.94759213112</v>
      </c>
      <c r="D580" s="45">
        <v>2914.6046999999899</v>
      </c>
      <c r="E580" s="46">
        <v>3591.7946499999998</v>
      </c>
      <c r="F580" s="45">
        <v>2436.1591999999901</v>
      </c>
      <c r="G580" s="46">
        <v>2332.63735</v>
      </c>
      <c r="H580" s="45">
        <v>3180.2220499999798</v>
      </c>
      <c r="I580" s="46">
        <v>4042.5047500000001</v>
      </c>
      <c r="J580" s="45">
        <v>1309.17769999999</v>
      </c>
      <c r="K580" s="46">
        <v>1423.27315</v>
      </c>
      <c r="L580" s="45">
        <v>1964.13944238815</v>
      </c>
      <c r="M580" s="46">
        <v>2223.7365978749999</v>
      </c>
      <c r="N580" s="45">
        <v>2579.5255168142899</v>
      </c>
      <c r="O580" s="46">
        <v>2265.92956220014</v>
      </c>
      <c r="P580" s="45">
        <v>30055.52052916</v>
      </c>
      <c r="Q580" s="46">
        <v>23356.656502779999</v>
      </c>
      <c r="R580" s="45">
        <v>589.93190898666603</v>
      </c>
      <c r="S580" s="46">
        <v>494.59985813333299</v>
      </c>
      <c r="T580" s="45">
        <v>3067.3080123554</v>
      </c>
      <c r="U580" s="46">
        <v>2630.9734448026602</v>
      </c>
      <c r="V580" s="45">
        <v>2368.3989500000098</v>
      </c>
      <c r="W580" s="46">
        <v>2626.0784999999901</v>
      </c>
      <c r="X580" s="45">
        <v>975.341299999998</v>
      </c>
      <c r="Y580" s="46">
        <v>1116.203</v>
      </c>
      <c r="Z580" s="45">
        <v>255.03715</v>
      </c>
      <c r="AA580" s="46">
        <v>319.54824999999801</v>
      </c>
      <c r="AB580" s="45">
        <v>6520.84132206909</v>
      </c>
      <c r="AC580" s="46">
        <v>6958.3399699578003</v>
      </c>
      <c r="AD580" s="45">
        <v>4833.9251751328602</v>
      </c>
      <c r="AE580" s="46">
        <v>4278.1533504627296</v>
      </c>
      <c r="AF580" s="45">
        <v>2683.5565763320601</v>
      </c>
      <c r="AG580" s="46">
        <v>1897.9622845599999</v>
      </c>
      <c r="AH580" s="45">
        <v>5688.3890709952402</v>
      </c>
      <c r="AI580" s="46">
        <v>3957.85187721887</v>
      </c>
      <c r="AJ580" s="45">
        <v>2303.7289999999898</v>
      </c>
      <c r="AK580" s="46">
        <v>2593.72705</v>
      </c>
      <c r="AL580" s="45">
        <v>6827.8732314763702</v>
      </c>
      <c r="AM580" s="46">
        <v>5233.1178174977904</v>
      </c>
      <c r="AN580" s="45">
        <v>3384.0436410039902</v>
      </c>
      <c r="AO580" s="46">
        <v>2750.5224127040001</v>
      </c>
      <c r="AP580" s="45">
        <v>446060.53</v>
      </c>
      <c r="AQ580" s="46">
        <v>313425.3</v>
      </c>
      <c r="AR580" s="45">
        <v>1199781.21</v>
      </c>
      <c r="AS580" s="46">
        <v>913856.15</v>
      </c>
      <c r="AT580" s="45">
        <v>2636454.8199999998</v>
      </c>
      <c r="AU580" s="46">
        <v>1893883.79</v>
      </c>
      <c r="AV580" s="45">
        <v>11781068.720000001</v>
      </c>
      <c r="AW580" s="46">
        <v>7049451.25</v>
      </c>
    </row>
    <row r="581" spans="1:49" x14ac:dyDescent="0.25">
      <c r="A581" s="31">
        <v>44466</v>
      </c>
      <c r="B581" s="45">
        <v>1842.28457792877</v>
      </c>
      <c r="C581" s="46">
        <v>1632.9186078601099</v>
      </c>
      <c r="D581" s="45">
        <v>2912.0475999999999</v>
      </c>
      <c r="E581" s="46">
        <v>3588.6430499999901</v>
      </c>
      <c r="F581" s="45">
        <v>2435.0241999999798</v>
      </c>
      <c r="G581" s="46">
        <v>2331.55035000001</v>
      </c>
      <c r="H581" s="45">
        <v>3175.85655000001</v>
      </c>
      <c r="I581" s="46">
        <v>4036.9556499999899</v>
      </c>
      <c r="J581" s="45">
        <v>1308.9476500000001</v>
      </c>
      <c r="K581" s="46">
        <v>1423.0228999999999</v>
      </c>
      <c r="L581" s="45">
        <v>1964.64930984126</v>
      </c>
      <c r="M581" s="46">
        <v>2224.2797363129298</v>
      </c>
      <c r="N581" s="45">
        <v>2584.0033437329998</v>
      </c>
      <c r="O581" s="46">
        <v>2269.8503906942401</v>
      </c>
      <c r="P581" s="45">
        <v>30175.734847363299</v>
      </c>
      <c r="Q581" s="46">
        <v>23450.0771065433</v>
      </c>
      <c r="R581" s="45">
        <v>609.14188411333305</v>
      </c>
      <c r="S581" s="46">
        <v>510.70551419999998</v>
      </c>
      <c r="T581" s="45">
        <v>3076.6562833621301</v>
      </c>
      <c r="U581" s="46">
        <v>2637.6518510000001</v>
      </c>
      <c r="V581" s="45">
        <v>2366.5907499999898</v>
      </c>
      <c r="W581" s="46">
        <v>2624.0740999999998</v>
      </c>
      <c r="X581" s="45">
        <v>974.90779999999904</v>
      </c>
      <c r="Y581" s="46">
        <v>1115.7067999999999</v>
      </c>
      <c r="Z581" s="45">
        <v>255.01440000000099</v>
      </c>
      <c r="AA581" s="46">
        <v>319.519100000001</v>
      </c>
      <c r="AB581" s="45">
        <v>6585.00720558186</v>
      </c>
      <c r="AC581" s="46">
        <v>6958.4567034799902</v>
      </c>
      <c r="AD581" s="45">
        <v>4865.1642486860501</v>
      </c>
      <c r="AE581" s="46">
        <v>4305.8030281469701</v>
      </c>
      <c r="AF581" s="45">
        <v>2688.6569372475001</v>
      </c>
      <c r="AG581" s="46">
        <v>1901.23057663999</v>
      </c>
      <c r="AH581" s="45">
        <v>5703.4969766040604</v>
      </c>
      <c r="AI581" s="46">
        <v>3968.3636122436901</v>
      </c>
      <c r="AJ581" s="45">
        <v>2301.5164</v>
      </c>
      <c r="AK581" s="46">
        <v>2591.2357000000002</v>
      </c>
      <c r="AL581" s="45">
        <v>6751.0217197874399</v>
      </c>
      <c r="AM581" s="46">
        <v>5174.3687630742597</v>
      </c>
      <c r="AN581" s="45">
        <v>3389.0326473279902</v>
      </c>
      <c r="AO581" s="46">
        <v>2754.5774380293301</v>
      </c>
      <c r="AP581" s="45">
        <v>447082.95</v>
      </c>
      <c r="AQ581" s="46">
        <v>312994.01</v>
      </c>
      <c r="AR581" s="45">
        <v>1199859.3</v>
      </c>
      <c r="AS581" s="46">
        <v>912621.26</v>
      </c>
      <c r="AT581" s="45">
        <v>2635667.63</v>
      </c>
      <c r="AU581" s="46">
        <v>1891480.42</v>
      </c>
      <c r="AV581" s="45">
        <v>11754247.25</v>
      </c>
      <c r="AW581" s="46">
        <v>7031895.5800000001</v>
      </c>
    </row>
    <row r="582" spans="1:49" x14ac:dyDescent="0.25">
      <c r="A582" s="31">
        <v>44467</v>
      </c>
      <c r="B582" s="45">
        <v>1821.2593707736501</v>
      </c>
      <c r="C582" s="46">
        <v>1632.5563643473499</v>
      </c>
      <c r="D582" s="45">
        <v>2904.3758499999899</v>
      </c>
      <c r="E582" s="46">
        <v>3579.1891000000001</v>
      </c>
      <c r="F582" s="45">
        <v>2430.2943999999802</v>
      </c>
      <c r="G582" s="46">
        <v>2327.0214999999998</v>
      </c>
      <c r="H582" s="45">
        <v>3159.2259999999901</v>
      </c>
      <c r="I582" s="46">
        <v>4015.8155000000002</v>
      </c>
      <c r="J582" s="45">
        <v>1308.1421</v>
      </c>
      <c r="K582" s="46">
        <v>1422.1473999999901</v>
      </c>
      <c r="L582" s="45">
        <v>1971.36387218646</v>
      </c>
      <c r="M582" s="46">
        <v>2231.8786339538101</v>
      </c>
      <c r="N582" s="45">
        <v>2582.41540159038</v>
      </c>
      <c r="O582" s="46">
        <v>2268.4718904393799</v>
      </c>
      <c r="P582" s="45">
        <v>29559.151686693302</v>
      </c>
      <c r="Q582" s="46">
        <v>22970.919837716599</v>
      </c>
      <c r="R582" s="45">
        <v>597.36804056000005</v>
      </c>
      <c r="S582" s="46">
        <v>500.83430241999901</v>
      </c>
      <c r="T582" s="45">
        <v>3001.3536588020302</v>
      </c>
      <c r="U582" s="46">
        <v>2573.0939380186601</v>
      </c>
      <c r="V582" s="45">
        <v>2362.2795500000102</v>
      </c>
      <c r="W582" s="46">
        <v>2619.2934999999902</v>
      </c>
      <c r="X582" s="45">
        <v>974.330049999984</v>
      </c>
      <c r="Y582" s="46">
        <v>1115.04520000001</v>
      </c>
      <c r="Z582" s="45">
        <v>255.01440000000099</v>
      </c>
      <c r="AA582" s="46">
        <v>319.519100000001</v>
      </c>
      <c r="AB582" s="45">
        <v>6580.6637759511796</v>
      </c>
      <c r="AC582" s="46">
        <v>6954.6033945664503</v>
      </c>
      <c r="AD582" s="45">
        <v>4810.6679957772703</v>
      </c>
      <c r="AE582" s="46">
        <v>4258.4609051362104</v>
      </c>
      <c r="AF582" s="45">
        <v>2639.4684664588799</v>
      </c>
      <c r="AG582" s="46">
        <v>1865.97941578667</v>
      </c>
      <c r="AH582" s="45">
        <v>5596.7802733129502</v>
      </c>
      <c r="AI582" s="46">
        <v>3894.1125547429601</v>
      </c>
      <c r="AJ582" s="45">
        <v>2295.0175999999901</v>
      </c>
      <c r="AK582" s="46">
        <v>2583.9184999999902</v>
      </c>
      <c r="AL582" s="45">
        <v>6640.3148871864496</v>
      </c>
      <c r="AM582" s="46">
        <v>5087.9304636865099</v>
      </c>
      <c r="AN582" s="45">
        <v>3315.0704505346598</v>
      </c>
      <c r="AO582" s="46">
        <v>2694.4615811959902</v>
      </c>
      <c r="AP582" s="45">
        <v>447111.13</v>
      </c>
      <c r="AQ582" s="46">
        <v>313048.21999999997</v>
      </c>
      <c r="AR582" s="45">
        <v>1199589.3</v>
      </c>
      <c r="AS582" s="46">
        <v>912537.94</v>
      </c>
      <c r="AT582" s="45">
        <v>2633423.2400000002</v>
      </c>
      <c r="AU582" s="46">
        <v>1889424.16</v>
      </c>
      <c r="AV582" s="45">
        <v>11741717.23</v>
      </c>
      <c r="AW582" s="46">
        <v>7024134.6200000001</v>
      </c>
    </row>
    <row r="583" spans="1:49" x14ac:dyDescent="0.25">
      <c r="A583" s="31">
        <v>44468</v>
      </c>
      <c r="B583" s="45">
        <v>1829.7912305658399</v>
      </c>
      <c r="C583" s="46">
        <v>1641.3161070301201</v>
      </c>
      <c r="D583" s="45">
        <v>2908.3944499999898</v>
      </c>
      <c r="E583" s="46">
        <v>3584.1412500000001</v>
      </c>
      <c r="F583" s="45">
        <v>2433.5106999999998</v>
      </c>
      <c r="G583" s="46">
        <v>2330.1008999999899</v>
      </c>
      <c r="H583" s="45">
        <v>3169.20459999999</v>
      </c>
      <c r="I583" s="46">
        <v>4028.4994499999998</v>
      </c>
      <c r="J583" s="45">
        <v>1308.8323499999899</v>
      </c>
      <c r="K583" s="46">
        <v>1422.8977500000001</v>
      </c>
      <c r="L583" s="45">
        <v>1966.5487787899301</v>
      </c>
      <c r="M583" s="46">
        <v>2226.5162407021198</v>
      </c>
      <c r="N583" s="45">
        <v>2579.9488149665999</v>
      </c>
      <c r="O583" s="46">
        <v>2266.3095732248698</v>
      </c>
      <c r="P583" s="45">
        <v>29741.412124476599</v>
      </c>
      <c r="Q583" s="46">
        <v>23112.557519516598</v>
      </c>
      <c r="R583" s="45">
        <v>607.28285122</v>
      </c>
      <c r="S583" s="46">
        <v>509.14691323333301</v>
      </c>
      <c r="T583" s="45">
        <v>3049.7733693272098</v>
      </c>
      <c r="U583" s="46">
        <v>2584.2246141159899</v>
      </c>
      <c r="V583" s="45">
        <v>2366.3121999999998</v>
      </c>
      <c r="W583" s="46">
        <v>2623.7655499999901</v>
      </c>
      <c r="X583" s="45">
        <v>975.124349999993</v>
      </c>
      <c r="Y583" s="46">
        <v>1115.95449999999</v>
      </c>
      <c r="Z583" s="45">
        <v>255.02574999999399</v>
      </c>
      <c r="AA583" s="46">
        <v>319.53345000000797</v>
      </c>
      <c r="AB583" s="45">
        <v>6597.8989724953099</v>
      </c>
      <c r="AC583" s="46">
        <v>6974.4894935616603</v>
      </c>
      <c r="AD583" s="45">
        <v>4779.20828059631</v>
      </c>
      <c r="AE583" s="46">
        <v>4248.3647525588303</v>
      </c>
      <c r="AF583" s="45">
        <v>2659.5824472658701</v>
      </c>
      <c r="AG583" s="46">
        <v>1879.7530778666601</v>
      </c>
      <c r="AH583" s="45">
        <v>5619.3642796247595</v>
      </c>
      <c r="AI583" s="46">
        <v>3909.8259915598601</v>
      </c>
      <c r="AJ583" s="45">
        <v>2299.4423499999898</v>
      </c>
      <c r="AK583" s="46">
        <v>2588.9007000000101</v>
      </c>
      <c r="AL583" s="45">
        <v>6968.6314008210802</v>
      </c>
      <c r="AM583" s="46">
        <v>5158.2528134642098</v>
      </c>
      <c r="AN583" s="45">
        <v>3330.3000496746599</v>
      </c>
      <c r="AO583" s="46">
        <v>2706.84007100799</v>
      </c>
      <c r="AP583" s="45">
        <v>446483.86</v>
      </c>
      <c r="AQ583" s="46">
        <v>313101.06</v>
      </c>
      <c r="AR583" s="45">
        <v>1199671.77</v>
      </c>
      <c r="AS583" s="46">
        <v>913118.45</v>
      </c>
      <c r="AT583" s="45">
        <v>2635423.75</v>
      </c>
      <c r="AU583" s="46">
        <v>1962450.12</v>
      </c>
      <c r="AV583" s="45">
        <v>11784789.84</v>
      </c>
      <c r="AW583" s="46">
        <v>7050987.4699999997</v>
      </c>
    </row>
    <row r="584" spans="1:49" x14ac:dyDescent="0.25">
      <c r="A584" s="31">
        <v>44469</v>
      </c>
      <c r="B584" s="45">
        <v>1829.4236120712601</v>
      </c>
      <c r="C584" s="46">
        <v>1640.99138603648</v>
      </c>
      <c r="D584" s="45">
        <v>2901.8186999999998</v>
      </c>
      <c r="E584" s="46">
        <v>3576.0379499999999</v>
      </c>
      <c r="F584" s="45">
        <v>2431.2401499999901</v>
      </c>
      <c r="G584" s="46">
        <v>2327.9269999999901</v>
      </c>
      <c r="H584" s="45">
        <v>3158.8102999999801</v>
      </c>
      <c r="I584" s="46">
        <v>4015.2871500000001</v>
      </c>
      <c r="J584" s="45">
        <v>1308.4874499999801</v>
      </c>
      <c r="K584" s="46">
        <v>1422.5223000000001</v>
      </c>
      <c r="L584" s="45">
        <v>1964.2073002792699</v>
      </c>
      <c r="M584" s="46">
        <v>2261.7345949188498</v>
      </c>
      <c r="N584" s="45">
        <v>2584.37580090134</v>
      </c>
      <c r="O584" s="46">
        <v>2270.2176985425399</v>
      </c>
      <c r="P584" s="45">
        <v>29642.526141766601</v>
      </c>
      <c r="Q584" s="46">
        <v>23035.711544130001</v>
      </c>
      <c r="R584" s="45">
        <v>609.14188411333305</v>
      </c>
      <c r="S584" s="46">
        <v>510.70551419999998</v>
      </c>
      <c r="T584" s="45">
        <v>3040.102909537</v>
      </c>
      <c r="U584" s="46">
        <v>2574.6840359613302</v>
      </c>
      <c r="V584" s="45">
        <v>2361.7233500000002</v>
      </c>
      <c r="W584" s="46">
        <v>2618.6768000000102</v>
      </c>
      <c r="X584" s="45">
        <v>974.61895000000698</v>
      </c>
      <c r="Y584" s="46">
        <v>1115.37599999998</v>
      </c>
      <c r="Z584" s="45">
        <v>255.01440000000099</v>
      </c>
      <c r="AA584" s="46">
        <v>319.519100000001</v>
      </c>
      <c r="AB584" s="45">
        <v>6557.4613992499999</v>
      </c>
      <c r="AC584" s="46">
        <v>6932.4933120272399</v>
      </c>
      <c r="AD584" s="45">
        <v>4853.5503439710701</v>
      </c>
      <c r="AE584" s="46">
        <v>4314.4520493924902</v>
      </c>
      <c r="AF584" s="45">
        <v>2666.6585241621801</v>
      </c>
      <c r="AG584" s="46">
        <v>1881.3872175199999</v>
      </c>
      <c r="AH584" s="45">
        <v>5647.10580240748</v>
      </c>
      <c r="AI584" s="46">
        <v>3929.12791639228</v>
      </c>
      <c r="AJ584" s="45">
        <v>2294.7404999999799</v>
      </c>
      <c r="AK584" s="46">
        <v>2583.60725</v>
      </c>
      <c r="AL584" s="45">
        <v>6942.1418897281901</v>
      </c>
      <c r="AM584" s="46">
        <v>5141.3787073615804</v>
      </c>
      <c r="AN584" s="45">
        <v>3307.5975909386598</v>
      </c>
      <c r="AO584" s="46">
        <v>2688.3876972399999</v>
      </c>
      <c r="AP584" s="45">
        <v>445388.22</v>
      </c>
      <c r="AQ584" s="46">
        <v>313219.7</v>
      </c>
      <c r="AR584" s="45">
        <v>1198893.8400000001</v>
      </c>
      <c r="AS584" s="46">
        <v>913591.47</v>
      </c>
      <c r="AT584" s="45">
        <v>2632468.21</v>
      </c>
      <c r="AU584" s="46">
        <v>1990170.82</v>
      </c>
      <c r="AV584" s="45">
        <v>11732311.02</v>
      </c>
      <c r="AW584" s="46">
        <v>7020214.1699999999</v>
      </c>
    </row>
    <row r="585" spans="1:49" x14ac:dyDescent="0.25">
      <c r="A585" s="31">
        <v>44470</v>
      </c>
      <c r="B585" s="45">
        <v>1834.3979787005201</v>
      </c>
      <c r="C585" s="46">
        <v>1646.5590259155099</v>
      </c>
      <c r="D585" s="45">
        <v>2911.6820499999899</v>
      </c>
      <c r="E585" s="46">
        <v>3588.19265</v>
      </c>
      <c r="F585" s="45">
        <v>2434.8353999999999</v>
      </c>
      <c r="G585" s="46">
        <v>2331.3693499999899</v>
      </c>
      <c r="H585" s="45">
        <v>3170.24395</v>
      </c>
      <c r="I585" s="46">
        <v>4029.8207499999899</v>
      </c>
      <c r="J585" s="45">
        <v>1309.2929999999999</v>
      </c>
      <c r="K585" s="46">
        <v>1423.39824999999</v>
      </c>
      <c r="L585" s="45">
        <v>1965.6427860449201</v>
      </c>
      <c r="M585" s="46">
        <v>2263.2732401048102</v>
      </c>
      <c r="N585" s="45">
        <v>2582.5030977649999</v>
      </c>
      <c r="O585" s="46">
        <v>2268.5799334972198</v>
      </c>
      <c r="P585" s="45">
        <v>29303.211515913299</v>
      </c>
      <c r="Q585" s="46">
        <v>22772.024369899998</v>
      </c>
      <c r="R585" s="45">
        <v>600.46641653999995</v>
      </c>
      <c r="S585" s="46">
        <v>503.43199338666602</v>
      </c>
      <c r="T585" s="45">
        <v>3010.43782797943</v>
      </c>
      <c r="U585" s="46">
        <v>2549.5605124479998</v>
      </c>
      <c r="V585" s="45">
        <v>2367.2860499999902</v>
      </c>
      <c r="W585" s="46">
        <v>2624.8451499999901</v>
      </c>
      <c r="X585" s="45">
        <v>975.77440000000797</v>
      </c>
      <c r="Y585" s="46">
        <v>1116.6987999999999</v>
      </c>
      <c r="Z585" s="45">
        <v>255.08264999999801</v>
      </c>
      <c r="AA585" s="46">
        <v>319.60464999999698</v>
      </c>
      <c r="AB585" s="45">
        <v>6582.405606497</v>
      </c>
      <c r="AC585" s="46">
        <v>6960.5701503864902</v>
      </c>
      <c r="AD585" s="45">
        <v>4775.1359920467803</v>
      </c>
      <c r="AE585" s="46">
        <v>4245.6340936203296</v>
      </c>
      <c r="AF585" s="45">
        <v>2681.6030394386898</v>
      </c>
      <c r="AG585" s="46">
        <v>1862.71110314666</v>
      </c>
      <c r="AH585" s="45">
        <v>5580.1002471636903</v>
      </c>
      <c r="AI585" s="46">
        <v>3882.5069713164999</v>
      </c>
      <c r="AJ585" s="45">
        <v>2300.8250499999799</v>
      </c>
      <c r="AK585" s="46">
        <v>2590.4574000000098</v>
      </c>
      <c r="AL585" s="45">
        <v>6939.8585411070198</v>
      </c>
      <c r="AM585" s="46">
        <v>5138.1657771476903</v>
      </c>
      <c r="AN585" s="45">
        <v>3298.5705376999999</v>
      </c>
      <c r="AO585" s="46">
        <v>2681.0505899066602</v>
      </c>
      <c r="AP585" s="45">
        <v>446005.73</v>
      </c>
      <c r="AQ585" s="46">
        <v>313213.88</v>
      </c>
      <c r="AR585" s="45">
        <v>1199787.29</v>
      </c>
      <c r="AS585" s="46">
        <v>913633.16</v>
      </c>
      <c r="AT585" s="45">
        <v>2635663.9700000002</v>
      </c>
      <c r="AU585" s="46">
        <v>1982004.44</v>
      </c>
      <c r="AV585" s="45">
        <v>11752331.720000001</v>
      </c>
      <c r="AW585" s="46">
        <v>7032056.2599999998</v>
      </c>
    </row>
    <row r="586" spans="1:49" x14ac:dyDescent="0.25">
      <c r="A586" s="31">
        <v>44473</v>
      </c>
      <c r="B586" s="45">
        <v>1840.80147718682</v>
      </c>
      <c r="C586" s="46">
        <v>1652.31149018057</v>
      </c>
      <c r="D586" s="45">
        <v>2908.3944499999898</v>
      </c>
      <c r="E586" s="46">
        <v>3584.1412500000001</v>
      </c>
      <c r="F586" s="45">
        <v>2434.0783999999999</v>
      </c>
      <c r="G586" s="46">
        <v>2330.6443999999801</v>
      </c>
      <c r="H586" s="45">
        <v>3165.2548499999898</v>
      </c>
      <c r="I586" s="46">
        <v>4023.4787000000001</v>
      </c>
      <c r="J586" s="45">
        <v>1309.17769999999</v>
      </c>
      <c r="K586" s="46">
        <v>1423.27315</v>
      </c>
      <c r="L586" s="45">
        <v>1964.17770055859</v>
      </c>
      <c r="M586" s="46">
        <v>2261.4260670752501</v>
      </c>
      <c r="N586" s="45">
        <v>2580.8115382534402</v>
      </c>
      <c r="O586" s="46">
        <v>2267.07803882189</v>
      </c>
      <c r="P586" s="45">
        <v>29132.584723633299</v>
      </c>
      <c r="Q586" s="46">
        <v>22639.427385800002</v>
      </c>
      <c r="R586" s="45">
        <v>598.60738683999898</v>
      </c>
      <c r="S586" s="46">
        <v>501.87337894666598</v>
      </c>
      <c r="T586" s="45">
        <v>2979.7610652148201</v>
      </c>
      <c r="U586" s="46">
        <v>2533.65954855066</v>
      </c>
      <c r="V586" s="45">
        <v>2365.7559500000102</v>
      </c>
      <c r="W586" s="46">
        <v>2623.14839999998</v>
      </c>
      <c r="X586" s="45">
        <v>975.63019999999199</v>
      </c>
      <c r="Y586" s="46">
        <v>1116.53340000001</v>
      </c>
      <c r="Z586" s="45">
        <v>255.10540000001001</v>
      </c>
      <c r="AA586" s="46">
        <v>319.63334999999398</v>
      </c>
      <c r="AB586" s="45">
        <v>6569.0750070555796</v>
      </c>
      <c r="AC586" s="46">
        <v>6947.23851714784</v>
      </c>
      <c r="AD586" s="45">
        <v>4650.6744075931101</v>
      </c>
      <c r="AE586" s="46">
        <v>4161.0517407065099</v>
      </c>
      <c r="AF586" s="45">
        <v>2660.0059761850998</v>
      </c>
      <c r="AG586" s="46">
        <v>1846.83638096</v>
      </c>
      <c r="AH586" s="45">
        <v>5526.5341661584298</v>
      </c>
      <c r="AI586" s="46">
        <v>3845.2369095569702</v>
      </c>
      <c r="AJ586" s="45">
        <v>2299.0271499999799</v>
      </c>
      <c r="AK586" s="46">
        <v>2588.4335999999998</v>
      </c>
      <c r="AL586" s="45">
        <v>6906.5439770821604</v>
      </c>
      <c r="AM586" s="46">
        <v>5160.7298215771998</v>
      </c>
      <c r="AN586" s="45">
        <v>3272.78809284933</v>
      </c>
      <c r="AO586" s="46">
        <v>2660.0948331426598</v>
      </c>
      <c r="AP586" s="45">
        <v>446508.01</v>
      </c>
      <c r="AQ586" s="46">
        <v>313020.89</v>
      </c>
      <c r="AR586" s="45">
        <v>1199807.8500000001</v>
      </c>
      <c r="AS586" s="46">
        <v>913125.01</v>
      </c>
      <c r="AT586" s="45">
        <v>2634588.9700000002</v>
      </c>
      <c r="AU586" s="46">
        <v>1977989.37</v>
      </c>
      <c r="AV586" s="45">
        <v>11714797.58</v>
      </c>
      <c r="AW586" s="46">
        <v>7008730.4199999999</v>
      </c>
    </row>
    <row r="587" spans="1:49" x14ac:dyDescent="0.25">
      <c r="A587" s="31">
        <v>44474</v>
      </c>
      <c r="B587" s="45">
        <v>1836.7800355627</v>
      </c>
      <c r="C587" s="46">
        <v>1649.7923277708201</v>
      </c>
      <c r="D587" s="45">
        <v>2903.2797999999898</v>
      </c>
      <c r="E587" s="46">
        <v>3577.8384500000002</v>
      </c>
      <c r="F587" s="45">
        <v>2433.13219999999</v>
      </c>
      <c r="G587" s="46">
        <v>2329.7388999999998</v>
      </c>
      <c r="H587" s="45">
        <v>3157.1474000000098</v>
      </c>
      <c r="I587" s="46">
        <v>4013.1729999999998</v>
      </c>
      <c r="J587" s="45">
        <v>1308.9476500000001</v>
      </c>
      <c r="K587" s="46">
        <v>1423.0228999999999</v>
      </c>
      <c r="L587" s="45">
        <v>1964.2721604035401</v>
      </c>
      <c r="M587" s="46">
        <v>2261.2458282357502</v>
      </c>
      <c r="N587" s="45">
        <v>2581.1960936475798</v>
      </c>
      <c r="O587" s="46">
        <v>2267.3646291697301</v>
      </c>
      <c r="P587" s="45">
        <v>29435.0594828133</v>
      </c>
      <c r="Q587" s="46">
        <v>22874.4856662233</v>
      </c>
      <c r="R587" s="45">
        <v>622.77477403333296</v>
      </c>
      <c r="S587" s="46">
        <v>522.13535708666598</v>
      </c>
      <c r="T587" s="45">
        <v>3017.9483355008601</v>
      </c>
      <c r="U587" s="46">
        <v>2575.9561153653299</v>
      </c>
      <c r="V587" s="45">
        <v>2359.4979499999899</v>
      </c>
      <c r="W587" s="46">
        <v>2616.2096000000101</v>
      </c>
      <c r="X587" s="45">
        <v>974.61895000000698</v>
      </c>
      <c r="Y587" s="46">
        <v>1115.37599999998</v>
      </c>
      <c r="Z587" s="45">
        <v>255.05989999999201</v>
      </c>
      <c r="AA587" s="46">
        <v>319.576450000004</v>
      </c>
      <c r="AB587" s="45">
        <v>6528.2073444672296</v>
      </c>
      <c r="AC587" s="46">
        <v>6905.7510883257801</v>
      </c>
      <c r="AD587" s="45">
        <v>4721.8850945628101</v>
      </c>
      <c r="AE587" s="46">
        <v>4224.7673482744603</v>
      </c>
      <c r="AF587" s="45">
        <v>2699.2258097430799</v>
      </c>
      <c r="AG587" s="46">
        <v>1876.7181485066601</v>
      </c>
      <c r="AH587" s="45">
        <v>5626.0373960369197</v>
      </c>
      <c r="AI587" s="46">
        <v>3914.4689970741401</v>
      </c>
      <c r="AJ587" s="45">
        <v>2293.4963500000099</v>
      </c>
      <c r="AK587" s="46">
        <v>2582.20594999998</v>
      </c>
      <c r="AL587" s="45">
        <v>6918.9571525391402</v>
      </c>
      <c r="AM587" s="46">
        <v>5168.8558756641096</v>
      </c>
      <c r="AN587" s="45">
        <v>3321.5355799373301</v>
      </c>
      <c r="AO587" s="46">
        <v>2699.7163843173298</v>
      </c>
      <c r="AP587" s="45">
        <v>446453.92</v>
      </c>
      <c r="AQ587" s="46">
        <v>313173.09000000003</v>
      </c>
      <c r="AR587" s="45">
        <v>1199274.69</v>
      </c>
      <c r="AS587" s="46">
        <v>912764.64</v>
      </c>
      <c r="AT587" s="45">
        <v>2631267.41</v>
      </c>
      <c r="AU587" s="46">
        <v>1975436.5</v>
      </c>
      <c r="AV587" s="45">
        <v>11643068.66</v>
      </c>
      <c r="AW587" s="46">
        <v>6966249.6399999997</v>
      </c>
    </row>
    <row r="588" spans="1:49" x14ac:dyDescent="0.25">
      <c r="A588" s="31">
        <v>44475</v>
      </c>
      <c r="B588" s="45">
        <v>1843.27159406535</v>
      </c>
      <c r="C588" s="46">
        <v>1655.62562064184</v>
      </c>
      <c r="D588" s="45">
        <v>2902.0014999999898</v>
      </c>
      <c r="E588" s="46">
        <v>3576.2630999999901</v>
      </c>
      <c r="F588" s="45">
        <v>2431.42939999998</v>
      </c>
      <c r="G588" s="46">
        <v>2328.1084000000101</v>
      </c>
      <c r="H588" s="45">
        <v>3152.15784999999</v>
      </c>
      <c r="I588" s="46">
        <v>4006.8310000000001</v>
      </c>
      <c r="J588" s="45">
        <v>1308.8323499999899</v>
      </c>
      <c r="K588" s="46">
        <v>1422.8977500000001</v>
      </c>
      <c r="L588" s="45">
        <v>1965.4255395533801</v>
      </c>
      <c r="M588" s="46">
        <v>2262.3127489441299</v>
      </c>
      <c r="N588" s="45">
        <v>2582.2463750025499</v>
      </c>
      <c r="O588" s="46">
        <v>2268.34546809119</v>
      </c>
      <c r="P588" s="45">
        <v>28973.591580050001</v>
      </c>
      <c r="Q588" s="46">
        <v>22515.871112873301</v>
      </c>
      <c r="R588" s="45">
        <v>617.817361966666</v>
      </c>
      <c r="S588" s="46">
        <v>517.97904848666599</v>
      </c>
      <c r="T588" s="45">
        <v>2978.45422598697</v>
      </c>
      <c r="U588" s="46">
        <v>2542.2460678960001</v>
      </c>
      <c r="V588" s="45">
        <v>2359.3589499999998</v>
      </c>
      <c r="W588" s="46">
        <v>2616.05529999999</v>
      </c>
      <c r="X588" s="45">
        <v>974.47425000000203</v>
      </c>
      <c r="Y588" s="46">
        <v>1115.2106000000001</v>
      </c>
      <c r="Z588" s="45">
        <v>255.04849999999999</v>
      </c>
      <c r="AA588" s="46">
        <v>319.56210000000499</v>
      </c>
      <c r="AB588" s="45">
        <v>6528.4309619393898</v>
      </c>
      <c r="AC588" s="46">
        <v>6906.7639587880303</v>
      </c>
      <c r="AD588" s="45">
        <v>4684.2414922200696</v>
      </c>
      <c r="AE588" s="46">
        <v>4191.9636182997801</v>
      </c>
      <c r="AF588" s="45">
        <v>2678.7440972701802</v>
      </c>
      <c r="AG588" s="46">
        <v>1862.4776262533301</v>
      </c>
      <c r="AH588" s="45">
        <v>5581.4680092243698</v>
      </c>
      <c r="AI588" s="46">
        <v>3883.4586333495199</v>
      </c>
      <c r="AJ588" s="45">
        <v>2292.8049999999998</v>
      </c>
      <c r="AK588" s="46">
        <v>2581.4276500000001</v>
      </c>
      <c r="AL588" s="45">
        <v>6930.2980604898103</v>
      </c>
      <c r="AM588" s="46">
        <v>5175.50595121684</v>
      </c>
      <c r="AN588" s="45">
        <v>3284.1215810066601</v>
      </c>
      <c r="AO588" s="46">
        <v>2669.30659746533</v>
      </c>
      <c r="AP588" s="45">
        <v>446435.61</v>
      </c>
      <c r="AQ588" s="46">
        <v>313114.82</v>
      </c>
      <c r="AR588" s="45">
        <v>1199108.18</v>
      </c>
      <c r="AS588" s="46">
        <v>912638.51</v>
      </c>
      <c r="AT588" s="45">
        <v>2630969.2799999998</v>
      </c>
      <c r="AU588" s="46">
        <v>1958332.24</v>
      </c>
      <c r="AV588" s="45">
        <v>11647743.5</v>
      </c>
      <c r="AW588" s="46">
        <v>6968930.1500000004</v>
      </c>
    </row>
    <row r="589" spans="1:49" x14ac:dyDescent="0.25">
      <c r="A589" s="31">
        <v>44476</v>
      </c>
      <c r="B589" s="45">
        <v>1843.07094442383</v>
      </c>
      <c r="C589" s="46">
        <v>1656.53575938581</v>
      </c>
      <c r="D589" s="45">
        <v>2903.8275999999801</v>
      </c>
      <c r="E589" s="46">
        <v>3578.5140500000098</v>
      </c>
      <c r="F589" s="45">
        <v>2433.5106999999998</v>
      </c>
      <c r="G589" s="46">
        <v>2330.1008999999899</v>
      </c>
      <c r="H589" s="45">
        <v>3162.3443499999998</v>
      </c>
      <c r="I589" s="46">
        <v>4019.7791999999999</v>
      </c>
      <c r="J589" s="45">
        <v>1309.17769999999</v>
      </c>
      <c r="K589" s="46">
        <v>1423.27315</v>
      </c>
      <c r="L589" s="45">
        <v>1964.28944523221</v>
      </c>
      <c r="M589" s="46">
        <v>2260.9318418688299</v>
      </c>
      <c r="N589" s="45">
        <v>2580.0186362116401</v>
      </c>
      <c r="O589" s="46">
        <v>2266.3721178896799</v>
      </c>
      <c r="P589" s="45">
        <v>29526.18969417</v>
      </c>
      <c r="Q589" s="46">
        <v>22945.3045164299</v>
      </c>
      <c r="R589" s="45">
        <v>628.35185604666594</v>
      </c>
      <c r="S589" s="46">
        <v>526.811197213333</v>
      </c>
      <c r="T589" s="45">
        <v>3022.7199014555599</v>
      </c>
      <c r="U589" s="46">
        <v>2595.0372677026598</v>
      </c>
      <c r="V589" s="45">
        <v>2360.1937500000099</v>
      </c>
      <c r="W589" s="46">
        <v>2616.9805499999902</v>
      </c>
      <c r="X589" s="45">
        <v>975.124349999993</v>
      </c>
      <c r="Y589" s="46">
        <v>1115.95449999999</v>
      </c>
      <c r="Z589" s="45">
        <v>255.09399999999701</v>
      </c>
      <c r="AA589" s="46">
        <v>319.61900000000202</v>
      </c>
      <c r="AB589" s="45">
        <v>6523.6455949005503</v>
      </c>
      <c r="AC589" s="46">
        <v>6903.4749393832299</v>
      </c>
      <c r="AD589" s="45">
        <v>4808.3503831316402</v>
      </c>
      <c r="AE589" s="46">
        <v>4319.6072187988702</v>
      </c>
      <c r="AF589" s="45">
        <v>2738.1559689216201</v>
      </c>
      <c r="AG589" s="46">
        <v>1902.8647765733299</v>
      </c>
      <c r="AH589" s="45">
        <v>5708.0433103044397</v>
      </c>
      <c r="AI589" s="46">
        <v>3971.5268491791999</v>
      </c>
      <c r="AJ589" s="45">
        <v>2295.0175999999901</v>
      </c>
      <c r="AK589" s="46">
        <v>2583.9184999999902</v>
      </c>
      <c r="AL589" s="45">
        <v>7049.1277463607103</v>
      </c>
      <c r="AM589" s="46">
        <v>5262.5360246528599</v>
      </c>
      <c r="AN589" s="45">
        <v>3345.04706881733</v>
      </c>
      <c r="AO589" s="46">
        <v>2718.8263272986601</v>
      </c>
      <c r="AP589" s="45">
        <v>445344.16</v>
      </c>
      <c r="AQ589" s="46">
        <v>313237.03000000003</v>
      </c>
      <c r="AR589" s="45">
        <v>1198541.19</v>
      </c>
      <c r="AS589" s="46">
        <v>913344.86</v>
      </c>
      <c r="AT589" s="45">
        <v>2628439.7799999998</v>
      </c>
      <c r="AU589" s="46">
        <v>1951777.45</v>
      </c>
      <c r="AV589" s="45">
        <v>11602654.220000001</v>
      </c>
      <c r="AW589" s="46">
        <v>6943220.4800000004</v>
      </c>
    </row>
    <row r="590" spans="1:49" x14ac:dyDescent="0.25">
      <c r="A590" s="31">
        <v>44477</v>
      </c>
      <c r="B590" s="45">
        <v>1836.5307930522499</v>
      </c>
      <c r="C590" s="46">
        <v>1649.60528960137</v>
      </c>
      <c r="D590" s="45">
        <v>2897.6173999999901</v>
      </c>
      <c r="E590" s="46">
        <v>3570.86060000001</v>
      </c>
      <c r="F590" s="45">
        <v>2431.0509000000002</v>
      </c>
      <c r="G590" s="46">
        <v>2327.74594999998</v>
      </c>
      <c r="H590" s="45">
        <v>3155.8998000000001</v>
      </c>
      <c r="I590" s="46">
        <v>4011.5875999999998</v>
      </c>
      <c r="J590" s="45">
        <v>1308.8323499999899</v>
      </c>
      <c r="K590" s="46">
        <v>1422.8977500000001</v>
      </c>
      <c r="L590" s="45">
        <v>1963.28429180887</v>
      </c>
      <c r="M590" s="46">
        <v>2259.5054918195101</v>
      </c>
      <c r="N590" s="45">
        <v>2581.9129146320602</v>
      </c>
      <c r="O590" s="46">
        <v>2268.0501889849302</v>
      </c>
      <c r="P590" s="45">
        <v>29473.838299859999</v>
      </c>
      <c r="Q590" s="46">
        <v>22904.621345666601</v>
      </c>
      <c r="R590" s="45">
        <v>630.83055179999894</v>
      </c>
      <c r="S590" s="46">
        <v>528.88935665333304</v>
      </c>
      <c r="T590" s="45">
        <v>3012.8881547092101</v>
      </c>
      <c r="U590" s="46">
        <v>2585.1786710093302</v>
      </c>
      <c r="V590" s="45">
        <v>2353.3786499999901</v>
      </c>
      <c r="W590" s="46">
        <v>2609.4245500000102</v>
      </c>
      <c r="X590" s="45">
        <v>973.68000000000802</v>
      </c>
      <c r="Y590" s="46">
        <v>1114.3017499999901</v>
      </c>
      <c r="Z590" s="45">
        <v>255.03715</v>
      </c>
      <c r="AA590" s="46">
        <v>319.54824999999801</v>
      </c>
      <c r="AB590" s="45">
        <v>6492.9331471754404</v>
      </c>
      <c r="AC590" s="46">
        <v>6870.0365611451498</v>
      </c>
      <c r="AD590" s="45">
        <v>4798.8259259441702</v>
      </c>
      <c r="AE590" s="46">
        <v>4311.0546899505298</v>
      </c>
      <c r="AF590" s="45">
        <v>2729.3182540985799</v>
      </c>
      <c r="AG590" s="46">
        <v>1895.86121028</v>
      </c>
      <c r="AH590" s="45">
        <v>5686.6428280010496</v>
      </c>
      <c r="AI590" s="46">
        <v>3956.6368805226798</v>
      </c>
      <c r="AJ590" s="45">
        <v>2288.5183499999998</v>
      </c>
      <c r="AK590" s="46">
        <v>2576.6013499999999</v>
      </c>
      <c r="AL590" s="45">
        <v>7031.4733954037201</v>
      </c>
      <c r="AM590" s="46">
        <v>5249.5143917400501</v>
      </c>
      <c r="AN590" s="45">
        <v>3327.759418952</v>
      </c>
      <c r="AO590" s="46">
        <v>2704.7750672746602</v>
      </c>
      <c r="AP590" s="45">
        <v>445894.78</v>
      </c>
      <c r="AQ590" s="46">
        <v>313182.7</v>
      </c>
      <c r="AR590" s="45">
        <v>1198112.5</v>
      </c>
      <c r="AS590" s="46">
        <v>912224.38</v>
      </c>
      <c r="AT590" s="45">
        <v>2624724.7400000002</v>
      </c>
      <c r="AU590" s="46">
        <v>1948505.29</v>
      </c>
      <c r="AV590" s="45">
        <v>11532642.439999999</v>
      </c>
      <c r="AW590" s="46">
        <v>6901360.5199999996</v>
      </c>
    </row>
    <row r="591" spans="1:49" x14ac:dyDescent="0.25">
      <c r="A591" s="31">
        <v>44480</v>
      </c>
      <c r="B591" s="45">
        <v>1832.73442173642</v>
      </c>
      <c r="C591" s="46">
        <v>1646.92660408603</v>
      </c>
      <c r="D591" s="45">
        <v>2892.3209000000002</v>
      </c>
      <c r="E591" s="46">
        <v>3564.3330999999998</v>
      </c>
      <c r="F591" s="45">
        <v>2428.7808500000001</v>
      </c>
      <c r="G591" s="46">
        <v>2325.5719999999901</v>
      </c>
      <c r="H591" s="45">
        <v>3145.9211500000101</v>
      </c>
      <c r="I591" s="46">
        <v>3998.9031499999801</v>
      </c>
      <c r="J591" s="45">
        <v>1308.3725999999999</v>
      </c>
      <c r="K591" s="46">
        <v>1422.3971999999901</v>
      </c>
      <c r="L591" s="45">
        <v>1964.6726802572</v>
      </c>
      <c r="M591" s="46">
        <v>2261.01186125598</v>
      </c>
      <c r="N591" s="45">
        <v>2578.22914431245</v>
      </c>
      <c r="O591" s="46">
        <v>2264.8052282593899</v>
      </c>
      <c r="P591" s="45">
        <v>29413.731137390001</v>
      </c>
      <c r="Q591" s="46">
        <v>22857.911044583299</v>
      </c>
      <c r="R591" s="45">
        <v>629.59120232666601</v>
      </c>
      <c r="S591" s="46">
        <v>527.85026026666606</v>
      </c>
      <c r="T591" s="45">
        <v>3007.32860429529</v>
      </c>
      <c r="U591" s="46">
        <v>2580.4083819319999</v>
      </c>
      <c r="V591" s="45">
        <v>2347.2597000000001</v>
      </c>
      <c r="W591" s="46">
        <v>2602.6399999999899</v>
      </c>
      <c r="X591" s="45">
        <v>972.37935000000198</v>
      </c>
      <c r="Y591" s="46">
        <v>1112.8130999999801</v>
      </c>
      <c r="Z591" s="45">
        <v>254.957550000005</v>
      </c>
      <c r="AA591" s="46">
        <v>319.44834999999102</v>
      </c>
      <c r="AB591" s="45">
        <v>6452.0076565539703</v>
      </c>
      <c r="AC591" s="46">
        <v>6828.53261717235</v>
      </c>
      <c r="AD591" s="45">
        <v>4827.4605915240099</v>
      </c>
      <c r="AE591" s="46">
        <v>4337.6867119414701</v>
      </c>
      <c r="AF591" s="45">
        <v>2732.6791535008801</v>
      </c>
      <c r="AG591" s="46">
        <v>1898.1957345066601</v>
      </c>
      <c r="AH591" s="45">
        <v>5691.6092132143203</v>
      </c>
      <c r="AI591" s="46">
        <v>3960.0923760819501</v>
      </c>
      <c r="AJ591" s="45">
        <v>2282.9870500000002</v>
      </c>
      <c r="AK591" s="46">
        <v>2570.37365</v>
      </c>
      <c r="AL591" s="45">
        <v>7044.4658332829204</v>
      </c>
      <c r="AM591" s="46">
        <v>5257.6278582411796</v>
      </c>
      <c r="AN591" s="45">
        <v>3327.2555464799998</v>
      </c>
      <c r="AO591" s="46">
        <v>2704.3655285239902</v>
      </c>
      <c r="AP591" s="45">
        <v>446369.9</v>
      </c>
      <c r="AQ591" s="46">
        <v>312918.82</v>
      </c>
      <c r="AR591" s="45">
        <v>1197376.92</v>
      </c>
      <c r="AS591" s="46">
        <v>910910.81</v>
      </c>
      <c r="AT591" s="45">
        <v>2620234.5</v>
      </c>
      <c r="AU591" s="46">
        <v>1968810.97</v>
      </c>
      <c r="AV591" s="45">
        <v>11457501.529999999</v>
      </c>
      <c r="AW591" s="46">
        <v>6856287.1100000003</v>
      </c>
    </row>
    <row r="592" spans="1:49" x14ac:dyDescent="0.25">
      <c r="A592" s="31">
        <v>44481</v>
      </c>
      <c r="B592" s="45">
        <v>1828.55538538926</v>
      </c>
      <c r="C592" s="46">
        <v>1642.0963455055301</v>
      </c>
      <c r="D592" s="45">
        <v>2889.2154999999998</v>
      </c>
      <c r="E592" s="46">
        <v>3560.5067999999801</v>
      </c>
      <c r="F592" s="45">
        <v>2428.4018999999898</v>
      </c>
      <c r="G592" s="46">
        <v>2325.2094999999999</v>
      </c>
      <c r="H592" s="45">
        <v>3145.5054500000001</v>
      </c>
      <c r="I592" s="46">
        <v>3998.3748500000002</v>
      </c>
      <c r="J592" s="45">
        <v>1308.25694999999</v>
      </c>
      <c r="K592" s="46">
        <v>1422.2725</v>
      </c>
      <c r="L592" s="45">
        <v>1965.93072151566</v>
      </c>
      <c r="M592" s="46">
        <v>2262.14183252252</v>
      </c>
      <c r="N592" s="45">
        <v>2577.8775967023598</v>
      </c>
      <c r="O592" s="46">
        <v>2264.49987300263</v>
      </c>
      <c r="P592" s="45">
        <v>29334.234566396601</v>
      </c>
      <c r="Q592" s="46">
        <v>22796.132905549901</v>
      </c>
      <c r="R592" s="45">
        <v>630.83055179999894</v>
      </c>
      <c r="S592" s="46">
        <v>528.88935665333304</v>
      </c>
      <c r="T592" s="45">
        <v>2990.9434598764301</v>
      </c>
      <c r="U592" s="46">
        <v>2570.2317667000002</v>
      </c>
      <c r="V592" s="45">
        <v>2342.11419999999</v>
      </c>
      <c r="W592" s="46">
        <v>2596.9345500000099</v>
      </c>
      <c r="X592" s="45">
        <v>971.00735000000702</v>
      </c>
      <c r="Y592" s="46">
        <v>1111.2426499999899</v>
      </c>
      <c r="Z592" s="45">
        <v>254.91199999999901</v>
      </c>
      <c r="AA592" s="46">
        <v>319.39145000000002</v>
      </c>
      <c r="AB592" s="45">
        <v>6440.0168700137101</v>
      </c>
      <c r="AC592" s="46">
        <v>6810.1107627743604</v>
      </c>
      <c r="AD592" s="45">
        <v>4845.7037192924399</v>
      </c>
      <c r="AE592" s="46">
        <v>4300.2234524203996</v>
      </c>
      <c r="AF592" s="45">
        <v>2717.8912431334802</v>
      </c>
      <c r="AG592" s="46">
        <v>1886.9900543866599</v>
      </c>
      <c r="AH592" s="45">
        <v>5651.3997360928797</v>
      </c>
      <c r="AI592" s="46">
        <v>3932.1155367737001</v>
      </c>
      <c r="AJ592" s="45">
        <v>2278.8389499999998</v>
      </c>
      <c r="AK592" s="46">
        <v>2565.7036499999799</v>
      </c>
      <c r="AL592" s="45">
        <v>7038.5895603748104</v>
      </c>
      <c r="AM592" s="46">
        <v>5251.5134487570303</v>
      </c>
      <c r="AN592" s="45">
        <v>3314.8220649240002</v>
      </c>
      <c r="AO592" s="46">
        <v>2694.259695836</v>
      </c>
      <c r="AP592" s="45">
        <v>446321.48</v>
      </c>
      <c r="AQ592" s="46">
        <v>312979.92</v>
      </c>
      <c r="AR592" s="45">
        <v>1196682.77</v>
      </c>
      <c r="AS592" s="46">
        <v>910223.29</v>
      </c>
      <c r="AT592" s="45">
        <v>2617129.81</v>
      </c>
      <c r="AU592" s="46">
        <v>2018324.58</v>
      </c>
      <c r="AV592" s="45">
        <v>11439307.289999999</v>
      </c>
      <c r="AW592" s="46">
        <v>6845390.7199999997</v>
      </c>
    </row>
    <row r="593" spans="1:49" x14ac:dyDescent="0.25">
      <c r="A593" s="31">
        <v>44482</v>
      </c>
      <c r="B593" s="45">
        <v>1837.7425749325701</v>
      </c>
      <c r="C593" s="46">
        <v>1651.11409067111</v>
      </c>
      <c r="D593" s="45">
        <v>2897.43459999998</v>
      </c>
      <c r="E593" s="46">
        <v>3570.6354000000101</v>
      </c>
      <c r="F593" s="45">
        <v>2428.2130999999899</v>
      </c>
      <c r="G593" s="46">
        <v>2325.02855</v>
      </c>
      <c r="H593" s="45">
        <v>3151.74215</v>
      </c>
      <c r="I593" s="46">
        <v>4006.3026999999802</v>
      </c>
      <c r="J593" s="45">
        <v>1308.3725999999999</v>
      </c>
      <c r="K593" s="46">
        <v>1422.3971999999901</v>
      </c>
      <c r="L593" s="45">
        <v>1964.8404761992999</v>
      </c>
      <c r="M593" s="46">
        <v>2260.7382489594302</v>
      </c>
      <c r="N593" s="45">
        <v>2576.6044324569002</v>
      </c>
      <c r="O593" s="46">
        <v>2263.3839321097598</v>
      </c>
      <c r="P593" s="45">
        <v>29539.762283309999</v>
      </c>
      <c r="Q593" s="46">
        <v>22955.851993029999</v>
      </c>
      <c r="R593" s="45">
        <v>617.817361966666</v>
      </c>
      <c r="S593" s="46">
        <v>517.97904848666599</v>
      </c>
      <c r="T593" s="45">
        <v>3015.57905061062</v>
      </c>
      <c r="U593" s="46">
        <v>2589.94896008666</v>
      </c>
      <c r="V593" s="45">
        <v>2349.4845999999998</v>
      </c>
      <c r="W593" s="46">
        <v>2605.1067499999999</v>
      </c>
      <c r="X593" s="45">
        <v>971.51275000000601</v>
      </c>
      <c r="Y593" s="46">
        <v>1111.8215499999901</v>
      </c>
      <c r="Z593" s="45">
        <v>254.91199999999901</v>
      </c>
      <c r="AA593" s="46">
        <v>319.39145000000002</v>
      </c>
      <c r="AB593" s="45">
        <v>6537.1222122234603</v>
      </c>
      <c r="AC593" s="46">
        <v>6914.6637126924998</v>
      </c>
      <c r="AD593" s="45">
        <v>4896.3382410180602</v>
      </c>
      <c r="AE593" s="46">
        <v>4345.1599942368503</v>
      </c>
      <c r="AF593" s="45">
        <v>2710.7398758919599</v>
      </c>
      <c r="AG593" s="46">
        <v>1881.1537470133301</v>
      </c>
      <c r="AH593" s="45">
        <v>5646.7397428170098</v>
      </c>
      <c r="AI593" s="46">
        <v>3928.8732182296799</v>
      </c>
      <c r="AJ593" s="45">
        <v>2286.0295999999798</v>
      </c>
      <c r="AK593" s="46">
        <v>2573.7992000000099</v>
      </c>
      <c r="AL593" s="45">
        <v>7079.95931015733</v>
      </c>
      <c r="AM593" s="46">
        <v>5284.0391001301005</v>
      </c>
      <c r="AN593" s="45">
        <v>3334.96970107466</v>
      </c>
      <c r="AO593" s="46">
        <v>2710.6355245599998</v>
      </c>
      <c r="AP593" s="45">
        <v>444095.18</v>
      </c>
      <c r="AQ593" s="46">
        <v>313201.37</v>
      </c>
      <c r="AR593" s="45">
        <v>1196000.8400000001</v>
      </c>
      <c r="AS593" s="46">
        <v>912095.48</v>
      </c>
      <c r="AT593" s="45">
        <v>2620862.15</v>
      </c>
      <c r="AU593" s="46">
        <v>2048364.91</v>
      </c>
      <c r="AV593" s="45">
        <v>11632960.869999999</v>
      </c>
      <c r="AW593" s="46">
        <v>6962104.54</v>
      </c>
    </row>
    <row r="594" spans="1:49" x14ac:dyDescent="0.25">
      <c r="A594" s="31">
        <v>44483</v>
      </c>
      <c r="B594" s="45">
        <v>1850.0423955613501</v>
      </c>
      <c r="C594" s="46">
        <v>1661.0498873943</v>
      </c>
      <c r="D594" s="45">
        <v>2908.3944499999898</v>
      </c>
      <c r="E594" s="46">
        <v>3584.1412500000001</v>
      </c>
      <c r="F594" s="45">
        <v>2432.7541500000102</v>
      </c>
      <c r="G594" s="46">
        <v>2329.3763999999901</v>
      </c>
      <c r="H594" s="45">
        <v>3166.9177</v>
      </c>
      <c r="I594" s="46">
        <v>4025.59285</v>
      </c>
      <c r="J594" s="45">
        <v>1308.8323499999899</v>
      </c>
      <c r="K594" s="46">
        <v>1422.8977500000001</v>
      </c>
      <c r="L594" s="45">
        <v>1964.2631921299201</v>
      </c>
      <c r="M594" s="46">
        <v>2259.8956399771</v>
      </c>
      <c r="N594" s="45">
        <v>2581.9695802143201</v>
      </c>
      <c r="O594" s="46">
        <v>2268.10448201193</v>
      </c>
      <c r="P594" s="45">
        <v>29941.123023603301</v>
      </c>
      <c r="Q594" s="46">
        <v>23267.7562504366</v>
      </c>
      <c r="R594" s="45">
        <v>624.01411712000004</v>
      </c>
      <c r="S594" s="46">
        <v>523.17442013999903</v>
      </c>
      <c r="T594" s="45">
        <v>3063.3452621538299</v>
      </c>
      <c r="U594" s="46">
        <v>2630.9734448026602</v>
      </c>
      <c r="V594" s="45">
        <v>2359.3589499999998</v>
      </c>
      <c r="W594" s="46">
        <v>2616.05529999999</v>
      </c>
      <c r="X594" s="45">
        <v>973.46345000000201</v>
      </c>
      <c r="Y594" s="46">
        <v>1114.0536499999901</v>
      </c>
      <c r="Z594" s="45">
        <v>254.98029999999599</v>
      </c>
      <c r="AA594" s="46">
        <v>319.47654999999702</v>
      </c>
      <c r="AB594" s="45">
        <v>6600.6689433361398</v>
      </c>
      <c r="AC594" s="46">
        <v>6896.9351025794003</v>
      </c>
      <c r="AD594" s="45">
        <v>4889.7950375175596</v>
      </c>
      <c r="AE594" s="46">
        <v>4340.2467047106902</v>
      </c>
      <c r="AF594" s="45">
        <v>2755.8178000026101</v>
      </c>
      <c r="AG594" s="46">
        <v>1912.43627731999</v>
      </c>
      <c r="AH594" s="45">
        <v>5726.6235656680201</v>
      </c>
      <c r="AI594" s="46">
        <v>3984.45456917514</v>
      </c>
      <c r="AJ594" s="45">
        <v>2296.2617999999902</v>
      </c>
      <c r="AK594" s="46">
        <v>2585.3197999999902</v>
      </c>
      <c r="AL594" s="45">
        <v>7142.3273157066997</v>
      </c>
      <c r="AM594" s="46">
        <v>5331.4847795905898</v>
      </c>
      <c r="AN594" s="45">
        <v>3381.7797802559999</v>
      </c>
      <c r="AO594" s="46">
        <v>2748.6823675906599</v>
      </c>
      <c r="AP594" s="45">
        <v>444773.53</v>
      </c>
      <c r="AQ594" s="46">
        <v>313279.3</v>
      </c>
      <c r="AR594" s="45">
        <v>1197487.75</v>
      </c>
      <c r="AS594" s="46">
        <v>912951.51</v>
      </c>
      <c r="AT594" s="45">
        <v>2627392.13</v>
      </c>
      <c r="AU594" s="46">
        <v>2047607.36</v>
      </c>
      <c r="AV594" s="45">
        <v>11742164.550000001</v>
      </c>
      <c r="AW594" s="46">
        <v>7026151.9400000004</v>
      </c>
    </row>
    <row r="595" spans="1:49" x14ac:dyDescent="0.25">
      <c r="A595" s="31">
        <v>44484</v>
      </c>
      <c r="B595" s="45">
        <v>1838.55208107627</v>
      </c>
      <c r="C595" s="46">
        <v>1720.9685395808499</v>
      </c>
      <c r="D595" s="45">
        <v>2904.19309999999</v>
      </c>
      <c r="E595" s="46">
        <v>3578.9639499999998</v>
      </c>
      <c r="F595" s="45">
        <v>2431.0509000000002</v>
      </c>
      <c r="G595" s="46">
        <v>2327.74594999998</v>
      </c>
      <c r="H595" s="45">
        <v>3159.2259999999901</v>
      </c>
      <c r="I595" s="46">
        <v>4015.8155000000002</v>
      </c>
      <c r="J595" s="45">
        <v>1308.60229999999</v>
      </c>
      <c r="K595" s="46">
        <v>1422.6474499999999</v>
      </c>
      <c r="L595" s="45">
        <v>1965.19093481135</v>
      </c>
      <c r="M595" s="46">
        <v>2260.82064758146</v>
      </c>
      <c r="N595" s="45">
        <v>2578.7881001568499</v>
      </c>
      <c r="O595" s="46">
        <v>2265.2953674240698</v>
      </c>
      <c r="P595" s="45">
        <v>30187.368487726599</v>
      </c>
      <c r="Q595" s="46">
        <v>23459.117804243298</v>
      </c>
      <c r="R595" s="45">
        <v>633.30926811333302</v>
      </c>
      <c r="S595" s="46">
        <v>530.967499426666</v>
      </c>
      <c r="T595" s="45">
        <v>3092.2693139154699</v>
      </c>
      <c r="U595" s="46">
        <v>2651.6446990546601</v>
      </c>
      <c r="V595" s="45">
        <v>2358.1069499999999</v>
      </c>
      <c r="W595" s="46">
        <v>2614.6675500000001</v>
      </c>
      <c r="X595" s="45">
        <v>973.31875000000002</v>
      </c>
      <c r="Y595" s="46">
        <v>1113.88825</v>
      </c>
      <c r="Z595" s="45">
        <v>254.98029999999599</v>
      </c>
      <c r="AA595" s="46">
        <v>319.47654999999702</v>
      </c>
      <c r="AB595" s="45">
        <v>6600.9031248803303</v>
      </c>
      <c r="AC595" s="46">
        <v>6882.4207112529202</v>
      </c>
      <c r="AD595" s="45">
        <v>4927.3720356529402</v>
      </c>
      <c r="AE595" s="46">
        <v>4404.7966945710996</v>
      </c>
      <c r="AF595" s="45">
        <v>2778.0798677550802</v>
      </c>
      <c r="AG595" s="46">
        <v>1926.91030341333</v>
      </c>
      <c r="AH595" s="45">
        <v>5777.2251965615696</v>
      </c>
      <c r="AI595" s="46">
        <v>4019.6620361530699</v>
      </c>
      <c r="AJ595" s="45">
        <v>2293.3582999999799</v>
      </c>
      <c r="AK595" s="46">
        <v>2582.0505499999899</v>
      </c>
      <c r="AL595" s="45">
        <v>7157.4501073503598</v>
      </c>
      <c r="AM595" s="46">
        <v>5340.9846696024897</v>
      </c>
      <c r="AN595" s="45">
        <v>3405.83772052933</v>
      </c>
      <c r="AO595" s="46">
        <v>2768.2364570866698</v>
      </c>
      <c r="AP595" s="45">
        <v>445375.32</v>
      </c>
      <c r="AQ595" s="46">
        <v>313285.07</v>
      </c>
      <c r="AR595" s="45">
        <v>1197630.19</v>
      </c>
      <c r="AS595" s="46">
        <v>912344.45</v>
      </c>
      <c r="AT595" s="45">
        <v>2626521.48</v>
      </c>
      <c r="AU595" s="46">
        <v>2045823.27</v>
      </c>
      <c r="AV595" s="45">
        <v>11721377.039999999</v>
      </c>
      <c r="AW595" s="46">
        <v>7013490.6799999997</v>
      </c>
    </row>
    <row r="596" spans="1:49" x14ac:dyDescent="0.25">
      <c r="A596" s="31">
        <v>44487</v>
      </c>
      <c r="B596" s="45">
        <v>1834.2385016492101</v>
      </c>
      <c r="C596" s="46">
        <v>1715.7809713156701</v>
      </c>
      <c r="D596" s="45">
        <v>2896.33904999999</v>
      </c>
      <c r="E596" s="46">
        <v>3569.2847999999899</v>
      </c>
      <c r="F596" s="45">
        <v>2426.5102999999999</v>
      </c>
      <c r="G596" s="46">
        <v>2323.3980499999898</v>
      </c>
      <c r="H596" s="45">
        <v>3151.5342999999898</v>
      </c>
      <c r="I596" s="46">
        <v>4006.0385500000002</v>
      </c>
      <c r="J596" s="45">
        <v>1307.22179999999</v>
      </c>
      <c r="K596" s="46">
        <v>1421.14635</v>
      </c>
      <c r="L596" s="45">
        <v>1966.6394441610701</v>
      </c>
      <c r="M596" s="46">
        <v>2262.2831690595099</v>
      </c>
      <c r="N596" s="45">
        <v>2581.52456649852</v>
      </c>
      <c r="O596" s="46">
        <v>2267.7135643153802</v>
      </c>
      <c r="P596" s="45">
        <v>29989.596538973299</v>
      </c>
      <c r="Q596" s="46">
        <v>23305.425848679901</v>
      </c>
      <c r="R596" s="45">
        <v>633.92894125333305</v>
      </c>
      <c r="S596" s="46">
        <v>531.48703414666602</v>
      </c>
      <c r="T596" s="45">
        <v>3075.11979503868</v>
      </c>
      <c r="U596" s="46">
        <v>2635.42571534133</v>
      </c>
      <c r="V596" s="45">
        <v>2351.8490000000002</v>
      </c>
      <c r="W596" s="46">
        <v>2607.7282999999902</v>
      </c>
      <c r="X596" s="45">
        <v>970.57380000000899</v>
      </c>
      <c r="Y596" s="46">
        <v>1110.74684999999</v>
      </c>
      <c r="Z596" s="45">
        <v>254.75275000000201</v>
      </c>
      <c r="AA596" s="46">
        <v>319.19209999999703</v>
      </c>
      <c r="AB596" s="45">
        <v>6638.0255930079802</v>
      </c>
      <c r="AC596" s="46">
        <v>6920.2660998928404</v>
      </c>
      <c r="AD596" s="45">
        <v>4920.5609520407097</v>
      </c>
      <c r="AE596" s="46">
        <v>4398.7086096278999</v>
      </c>
      <c r="AF596" s="45">
        <v>2779.7272515086802</v>
      </c>
      <c r="AG596" s="46">
        <v>1927.1437611466599</v>
      </c>
      <c r="AH596" s="45">
        <v>5779.3143996249501</v>
      </c>
      <c r="AI596" s="46">
        <v>4021.11565632253</v>
      </c>
      <c r="AJ596" s="45">
        <v>2287.2737000000002</v>
      </c>
      <c r="AK596" s="46">
        <v>2575.2000499999899</v>
      </c>
      <c r="AL596" s="45">
        <v>7178.0510874624097</v>
      </c>
      <c r="AM596" s="46">
        <v>5357.9740991878698</v>
      </c>
      <c r="AN596" s="45">
        <v>3385.7184707986698</v>
      </c>
      <c r="AO596" s="46">
        <v>2751.88370353866</v>
      </c>
      <c r="AP596" s="45">
        <v>446291.45</v>
      </c>
      <c r="AQ596" s="46">
        <v>312860.06</v>
      </c>
      <c r="AR596" s="45">
        <v>1196680.46</v>
      </c>
      <c r="AS596" s="46">
        <v>910355.76</v>
      </c>
      <c r="AT596" s="45">
        <v>2624428.89</v>
      </c>
      <c r="AU596" s="46">
        <v>2039628.13</v>
      </c>
      <c r="AV596" s="45">
        <v>11802455.810000001</v>
      </c>
      <c r="AW596" s="46">
        <v>7060592.3200000003</v>
      </c>
    </row>
    <row r="597" spans="1:49" x14ac:dyDescent="0.25">
      <c r="A597" s="31">
        <v>44488</v>
      </c>
      <c r="B597" s="45">
        <v>1825.7991978032501</v>
      </c>
      <c r="C597" s="46">
        <v>1737.95299637275</v>
      </c>
      <c r="D597" s="45">
        <v>2886.4757</v>
      </c>
      <c r="E597" s="46">
        <v>3557.1300499999902</v>
      </c>
      <c r="F597" s="45">
        <v>2423.10474999999</v>
      </c>
      <c r="G597" s="46">
        <v>2320.1371000000099</v>
      </c>
      <c r="H597" s="45">
        <v>3140.5163499999799</v>
      </c>
      <c r="I597" s="46">
        <v>3992.0328500000101</v>
      </c>
      <c r="J597" s="45">
        <v>1306.5310999999999</v>
      </c>
      <c r="K597" s="46">
        <v>1420.3959499999901</v>
      </c>
      <c r="L597" s="45">
        <v>1966.36168344626</v>
      </c>
      <c r="M597" s="46">
        <v>2261.78113463928</v>
      </c>
      <c r="N597" s="45">
        <v>2580.3429893348698</v>
      </c>
      <c r="O597" s="46">
        <v>2266.6406889019399</v>
      </c>
      <c r="P597" s="45">
        <v>30065.215227483299</v>
      </c>
      <c r="Q597" s="46">
        <v>23364.190419983301</v>
      </c>
      <c r="R597" s="45">
        <v>634.54861439333297</v>
      </c>
      <c r="S597" s="46">
        <v>532.00656886666604</v>
      </c>
      <c r="T597" s="45">
        <v>3086.25210116877</v>
      </c>
      <c r="U597" s="46">
        <v>2644.9662955519998</v>
      </c>
      <c r="V597" s="45">
        <v>2343.9219499999899</v>
      </c>
      <c r="W597" s="46">
        <v>2598.9389500000002</v>
      </c>
      <c r="X597" s="45">
        <v>969.41835000000594</v>
      </c>
      <c r="Y597" s="46">
        <v>1109.4240499999801</v>
      </c>
      <c r="Z597" s="45">
        <v>254.71910000000199</v>
      </c>
      <c r="AA597" s="46">
        <v>319.14909999999401</v>
      </c>
      <c r="AB597" s="45">
        <v>6573.6820894155899</v>
      </c>
      <c r="AC597" s="46">
        <v>6855.1494852872102</v>
      </c>
      <c r="AD597" s="45">
        <v>4966.3491751454203</v>
      </c>
      <c r="AE597" s="46">
        <v>4440.7696418531596</v>
      </c>
      <c r="AF597" s="45">
        <v>2795.88955024591</v>
      </c>
      <c r="AG597" s="46">
        <v>1938.34940793333</v>
      </c>
      <c r="AH597" s="45">
        <v>5803.1682004688701</v>
      </c>
      <c r="AI597" s="46">
        <v>4037.7125871337098</v>
      </c>
      <c r="AJ597" s="45">
        <v>2279.2532500000102</v>
      </c>
      <c r="AK597" s="46">
        <v>2566.1702999999802</v>
      </c>
      <c r="AL597" s="45">
        <v>7140.08412164321</v>
      </c>
      <c r="AM597" s="46">
        <v>5336.2665583447697</v>
      </c>
      <c r="AN597" s="45">
        <v>3396.7113169466602</v>
      </c>
      <c r="AO597" s="46">
        <v>2760.8185935533202</v>
      </c>
      <c r="AP597" s="45">
        <v>446279.5</v>
      </c>
      <c r="AQ597" s="46">
        <v>312947.40999999997</v>
      </c>
      <c r="AR597" s="45">
        <v>1196457.94</v>
      </c>
      <c r="AS597" s="46">
        <v>910122.71</v>
      </c>
      <c r="AT597" s="45">
        <v>2621862.65</v>
      </c>
      <c r="AU597" s="46">
        <v>2035832.36</v>
      </c>
      <c r="AV597" s="45">
        <v>11753669.74</v>
      </c>
      <c r="AW597" s="46">
        <v>7031582.2699999996</v>
      </c>
    </row>
    <row r="598" spans="1:49" x14ac:dyDescent="0.25">
      <c r="A598" s="31">
        <v>44489</v>
      </c>
      <c r="B598" s="45">
        <v>1796.3757139531201</v>
      </c>
      <c r="C598" s="46">
        <v>1733.5161288010299</v>
      </c>
      <c r="D598" s="45">
        <v>2891.2248499999901</v>
      </c>
      <c r="E598" s="46">
        <v>3562.98245000001</v>
      </c>
      <c r="F598" s="45">
        <v>2424.80709999999</v>
      </c>
      <c r="G598" s="46">
        <v>2321.7676000000001</v>
      </c>
      <c r="H598" s="45">
        <v>3145.9211500000101</v>
      </c>
      <c r="I598" s="46">
        <v>3998.9031499999801</v>
      </c>
      <c r="J598" s="45">
        <v>1306.9916499999999</v>
      </c>
      <c r="K598" s="46">
        <v>1420.8960500000001</v>
      </c>
      <c r="L598" s="45">
        <v>1964.22267985556</v>
      </c>
      <c r="M598" s="46">
        <v>2259.0427771240402</v>
      </c>
      <c r="N598" s="45">
        <v>2585.6608687435901</v>
      </c>
      <c r="O598" s="46">
        <v>2271.3208776768402</v>
      </c>
      <c r="P598" s="45">
        <v>30069.093109966601</v>
      </c>
      <c r="Q598" s="46">
        <v>23367.203996046599</v>
      </c>
      <c r="R598" s="45">
        <v>637.02732042666605</v>
      </c>
      <c r="S598" s="46">
        <v>534.08471483333301</v>
      </c>
      <c r="T598" s="45">
        <v>3072.6153785505098</v>
      </c>
      <c r="U598" s="46">
        <v>2647.1924291546602</v>
      </c>
      <c r="V598" s="45">
        <v>2346.2863499999999</v>
      </c>
      <c r="W598" s="46">
        <v>2601.5599999999899</v>
      </c>
      <c r="X598" s="45">
        <v>970.57380000000899</v>
      </c>
      <c r="Y598" s="46">
        <v>1110.74684999999</v>
      </c>
      <c r="Z598" s="45">
        <v>254.844199999995</v>
      </c>
      <c r="AA598" s="46">
        <v>319.305849999999</v>
      </c>
      <c r="AB598" s="45">
        <v>6568.2274293340097</v>
      </c>
      <c r="AC598" s="46">
        <v>6851.9805831508602</v>
      </c>
      <c r="AD598" s="45">
        <v>5004.1295857444802</v>
      </c>
      <c r="AE598" s="46">
        <v>4460.6805151130202</v>
      </c>
      <c r="AF598" s="45">
        <v>2806.7703583412699</v>
      </c>
      <c r="AG598" s="46">
        <v>1944.88606654666</v>
      </c>
      <c r="AH598" s="45">
        <v>5840.7044973183602</v>
      </c>
      <c r="AI598" s="46">
        <v>4063.8294878486399</v>
      </c>
      <c r="AJ598" s="45">
        <v>2282.7109</v>
      </c>
      <c r="AK598" s="46">
        <v>2570.0624499999899</v>
      </c>
      <c r="AL598" s="45">
        <v>7176.8738176740198</v>
      </c>
      <c r="AM598" s="46">
        <v>5361.9337176008003</v>
      </c>
      <c r="AN598" s="45">
        <v>3400.54355447733</v>
      </c>
      <c r="AO598" s="46">
        <v>2763.9334054106598</v>
      </c>
      <c r="AP598" s="45">
        <v>446316.05</v>
      </c>
      <c r="AQ598" s="46">
        <v>312975.75</v>
      </c>
      <c r="AR598" s="45">
        <v>1196854.56</v>
      </c>
      <c r="AS598" s="46">
        <v>910518.68</v>
      </c>
      <c r="AT598" s="45">
        <v>2622376.37</v>
      </c>
      <c r="AU598" s="46">
        <v>2034227.85</v>
      </c>
      <c r="AV598" s="45">
        <v>11728218.85</v>
      </c>
      <c r="AW598" s="46">
        <v>7016410.5300000003</v>
      </c>
    </row>
    <row r="599" spans="1:49" x14ac:dyDescent="0.25">
      <c r="A599" s="31">
        <v>44490</v>
      </c>
      <c r="B599" s="45">
        <v>1789.4869281451299</v>
      </c>
      <c r="C599" s="46">
        <v>1727.42851750822</v>
      </c>
      <c r="D599" s="45">
        <v>2883.5535500000001</v>
      </c>
      <c r="E599" s="46">
        <v>3553.52854999999</v>
      </c>
      <c r="F599" s="45">
        <v>2421.5911999999898</v>
      </c>
      <c r="G599" s="46">
        <v>2318.6876499999998</v>
      </c>
      <c r="H599" s="45">
        <v>3135.5268500000202</v>
      </c>
      <c r="I599" s="46">
        <v>3985.6908499999799</v>
      </c>
      <c r="J599" s="45">
        <v>1306.41625</v>
      </c>
      <c r="K599" s="46">
        <v>1420.2708499999901</v>
      </c>
      <c r="L599" s="45">
        <v>1966.1326038644299</v>
      </c>
      <c r="M599" s="46">
        <v>2261.1156886403701</v>
      </c>
      <c r="N599" s="45">
        <v>2583.2547588724901</v>
      </c>
      <c r="O599" s="46">
        <v>2269.22024684088</v>
      </c>
      <c r="P599" s="45">
        <v>29981.8407759533</v>
      </c>
      <c r="Q599" s="46">
        <v>23299.398715166601</v>
      </c>
      <c r="R599" s="45">
        <v>630.83055179999894</v>
      </c>
      <c r="S599" s="46">
        <v>528.88935665333304</v>
      </c>
      <c r="T599" s="45">
        <v>3061.49420720218</v>
      </c>
      <c r="U599" s="46">
        <v>2636.06175305733</v>
      </c>
      <c r="V599" s="45">
        <v>2339.8887999999902</v>
      </c>
      <c r="W599" s="46">
        <v>2594.4668499999898</v>
      </c>
      <c r="X599" s="45">
        <v>968.55129999999804</v>
      </c>
      <c r="Y599" s="46">
        <v>1108.4320499999999</v>
      </c>
      <c r="Z599" s="45">
        <v>254.76410000000001</v>
      </c>
      <c r="AA599" s="46">
        <v>319.20595000000401</v>
      </c>
      <c r="AB599" s="45">
        <v>6576.1219598489597</v>
      </c>
      <c r="AC599" s="46">
        <v>6862.2316700908696</v>
      </c>
      <c r="AD599" s="45">
        <v>4966.9849666422097</v>
      </c>
      <c r="AE599" s="46">
        <v>4427.5642929287596</v>
      </c>
      <c r="AF599" s="45">
        <v>2802.0517847951401</v>
      </c>
      <c r="AG599" s="46">
        <v>1940.68395910666</v>
      </c>
      <c r="AH599" s="45">
        <v>5823.8339916984896</v>
      </c>
      <c r="AI599" s="46">
        <v>4052.0913749525698</v>
      </c>
      <c r="AJ599" s="45">
        <v>2277.0410499999798</v>
      </c>
      <c r="AK599" s="46">
        <v>2563.67940000001</v>
      </c>
      <c r="AL599" s="45">
        <v>7209.6291000660704</v>
      </c>
      <c r="AM599" s="46">
        <v>5397.2870525162598</v>
      </c>
      <c r="AN599" s="45">
        <v>3388.7416821573302</v>
      </c>
      <c r="AO599" s="46">
        <v>2754.34094079333</v>
      </c>
      <c r="AP599" s="45">
        <v>445177.39</v>
      </c>
      <c r="AQ599" s="46">
        <v>313062.92</v>
      </c>
      <c r="AR599" s="45">
        <v>1195306.6000000001</v>
      </c>
      <c r="AS599" s="46">
        <v>910285.95</v>
      </c>
      <c r="AT599" s="45">
        <v>2617806.88</v>
      </c>
      <c r="AU599" s="46">
        <v>2027090.98</v>
      </c>
      <c r="AV599" s="45">
        <v>11748283.789999999</v>
      </c>
      <c r="AW599" s="46">
        <v>7029228.7000000002</v>
      </c>
    </row>
    <row r="600" spans="1:49" x14ac:dyDescent="0.25">
      <c r="A600" s="31">
        <v>44491</v>
      </c>
      <c r="B600" s="45">
        <v>1792.2505705779299</v>
      </c>
      <c r="C600" s="46">
        <v>1728.87349089238</v>
      </c>
      <c r="D600" s="45">
        <v>2884.1008999999999</v>
      </c>
      <c r="E600" s="46">
        <v>3554.2040499999898</v>
      </c>
      <c r="F600" s="45">
        <v>2418.7529500000001</v>
      </c>
      <c r="G600" s="46">
        <v>2315.9706999999898</v>
      </c>
      <c r="H600" s="45">
        <v>3133.2404000000101</v>
      </c>
      <c r="I600" s="46">
        <v>3982.7842500000002</v>
      </c>
      <c r="J600" s="45">
        <v>1305.84084999999</v>
      </c>
      <c r="K600" s="46">
        <v>1419.6451999999899</v>
      </c>
      <c r="L600" s="45">
        <v>1965.8982093181</v>
      </c>
      <c r="M600" s="46">
        <v>2260.6797693550802</v>
      </c>
      <c r="N600" s="45">
        <v>2583.6864374485799</v>
      </c>
      <c r="O600" s="46">
        <v>2269.5965884310599</v>
      </c>
      <c r="P600" s="45">
        <v>30129.200274033301</v>
      </c>
      <c r="Q600" s="46">
        <v>23413.914283656599</v>
      </c>
      <c r="R600" s="45">
        <v>632.06990836</v>
      </c>
      <c r="S600" s="46">
        <v>529.92840942666601</v>
      </c>
      <c r="T600" s="45">
        <v>3087.34829690676</v>
      </c>
      <c r="U600" s="46">
        <v>2658.3231019186601</v>
      </c>
      <c r="V600" s="45">
        <v>2340.306</v>
      </c>
      <c r="W600" s="46">
        <v>2594.9297000000001</v>
      </c>
      <c r="X600" s="45">
        <v>968.19004999998799</v>
      </c>
      <c r="Y600" s="46">
        <v>1108.01900000001</v>
      </c>
      <c r="Z600" s="45">
        <v>254.75275000000201</v>
      </c>
      <c r="AA600" s="46">
        <v>319.19209999999703</v>
      </c>
      <c r="AB600" s="45">
        <v>6622.9703214781503</v>
      </c>
      <c r="AC600" s="46">
        <v>6910.2339864347996</v>
      </c>
      <c r="AD600" s="45">
        <v>4972.1842021512603</v>
      </c>
      <c r="AE600" s="46">
        <v>4433.7738602665404</v>
      </c>
      <c r="AF600" s="45">
        <v>2833.6604902723102</v>
      </c>
      <c r="AG600" s="46">
        <v>1946.75368309333</v>
      </c>
      <c r="AH600" s="45">
        <v>5837.8046329067201</v>
      </c>
      <c r="AI600" s="46">
        <v>4061.8118291625801</v>
      </c>
      <c r="AJ600" s="45">
        <v>2276.62634999998</v>
      </c>
      <c r="AK600" s="46">
        <v>2563.2127999999998</v>
      </c>
      <c r="AL600" s="45">
        <v>7241.8239036464001</v>
      </c>
      <c r="AM600" s="46">
        <v>5419.6654198787301</v>
      </c>
      <c r="AN600" s="45">
        <v>3412.2673629000001</v>
      </c>
      <c r="AO600" s="46">
        <v>2773.4624223906599</v>
      </c>
      <c r="AP600" s="45">
        <v>445758.8</v>
      </c>
      <c r="AQ600" s="46">
        <v>313030</v>
      </c>
      <c r="AR600" s="45">
        <v>1195470.6399999999</v>
      </c>
      <c r="AS600" s="46">
        <v>909738.84</v>
      </c>
      <c r="AT600" s="45">
        <v>2619118.61</v>
      </c>
      <c r="AU600" s="46">
        <v>2009904.73</v>
      </c>
      <c r="AV600" s="45">
        <v>11848402.98</v>
      </c>
      <c r="AW600" s="46">
        <v>7088389.2400000002</v>
      </c>
    </row>
    <row r="601" spans="1:49" x14ac:dyDescent="0.25">
      <c r="A601" s="31">
        <v>44494</v>
      </c>
      <c r="B601" s="45">
        <v>1785.5582126960301</v>
      </c>
      <c r="C601" s="46">
        <v>1722.98591222549</v>
      </c>
      <c r="D601" s="45">
        <v>2889.9465499999901</v>
      </c>
      <c r="E601" s="46">
        <v>3561.4066499999999</v>
      </c>
      <c r="F601" s="45">
        <v>2423.2935499999999</v>
      </c>
      <c r="G601" s="46">
        <v>2320.31854999998</v>
      </c>
      <c r="H601" s="45">
        <v>3145.08969999998</v>
      </c>
      <c r="I601" s="46">
        <v>3997.8461000000102</v>
      </c>
      <c r="J601" s="45">
        <v>1306.76115</v>
      </c>
      <c r="K601" s="46">
        <v>1420.64624999999</v>
      </c>
      <c r="L601" s="45">
        <v>1964.0943722383199</v>
      </c>
      <c r="M601" s="46">
        <v>2226.5559898625902</v>
      </c>
      <c r="N601" s="45">
        <v>2579.78109777392</v>
      </c>
      <c r="O601" s="46">
        <v>2266.17629665917</v>
      </c>
      <c r="P601" s="45">
        <v>30247.475651793298</v>
      </c>
      <c r="Q601" s="46">
        <v>23505.828106923302</v>
      </c>
      <c r="R601" s="45">
        <v>638.266666706666</v>
      </c>
      <c r="S601" s="46">
        <v>535.12379455333303</v>
      </c>
      <c r="T601" s="45">
        <v>3083.8660121286298</v>
      </c>
      <c r="U601" s="46">
        <v>2661.5032957479998</v>
      </c>
      <c r="V601" s="45">
        <v>2345.4515499999902</v>
      </c>
      <c r="W601" s="46">
        <v>2600.6351999999802</v>
      </c>
      <c r="X601" s="45">
        <v>969.92374999999299</v>
      </c>
      <c r="Y601" s="46">
        <v>1110.0029499999901</v>
      </c>
      <c r="Z601" s="45">
        <v>254.878299999994</v>
      </c>
      <c r="AA601" s="46">
        <v>319.34845000000303</v>
      </c>
      <c r="AB601" s="45">
        <v>6606.2824692977401</v>
      </c>
      <c r="AC601" s="46">
        <v>6894.9014659379</v>
      </c>
      <c r="AD601" s="45">
        <v>4965.9773077141099</v>
      </c>
      <c r="AE601" s="46">
        <v>4459.4870778492996</v>
      </c>
      <c r="AF601" s="45">
        <v>2850.7893041269599</v>
      </c>
      <c r="AG601" s="46">
        <v>1957.4924427599899</v>
      </c>
      <c r="AH601" s="45">
        <v>5873.6025497679102</v>
      </c>
      <c r="AI601" s="46">
        <v>4086.7192056490899</v>
      </c>
      <c r="AJ601" s="45">
        <v>2282.2957000000201</v>
      </c>
      <c r="AK601" s="46">
        <v>2569.59579999998</v>
      </c>
      <c r="AL601" s="45">
        <v>7239.07406820712</v>
      </c>
      <c r="AM601" s="46">
        <v>5415.7316862829002</v>
      </c>
      <c r="AN601" s="45">
        <v>3412.1112357440002</v>
      </c>
      <c r="AO601" s="46">
        <v>2773.3355198106601</v>
      </c>
      <c r="AP601" s="45">
        <v>446308.21</v>
      </c>
      <c r="AQ601" s="46">
        <v>312870.78999999998</v>
      </c>
      <c r="AR601" s="45">
        <v>1196089.44</v>
      </c>
      <c r="AS601" s="46">
        <v>909760.82</v>
      </c>
      <c r="AT601" s="45">
        <v>2620697.42</v>
      </c>
      <c r="AU601" s="46">
        <v>2018462.58</v>
      </c>
      <c r="AV601" s="45">
        <v>11808347.33</v>
      </c>
      <c r="AW601" s="46">
        <v>7063833.3600000003</v>
      </c>
    </row>
    <row r="602" spans="1:49" x14ac:dyDescent="0.25">
      <c r="A602" s="31">
        <v>44495</v>
      </c>
      <c r="B602" s="45">
        <v>1783.81703419827</v>
      </c>
      <c r="C602" s="46">
        <v>1720.0539257124001</v>
      </c>
      <c r="D602" s="45">
        <v>2887.3890000000001</v>
      </c>
      <c r="E602" s="46">
        <v>3558.2559499999802</v>
      </c>
      <c r="F602" s="45">
        <v>2421.9692499999801</v>
      </c>
      <c r="G602" s="46">
        <v>2319.0506</v>
      </c>
      <c r="H602" s="45">
        <v>3139.0608999999899</v>
      </c>
      <c r="I602" s="46">
        <v>3990.1828999999998</v>
      </c>
      <c r="J602" s="45">
        <v>1306.76115</v>
      </c>
      <c r="K602" s="46">
        <v>1420.64624999999</v>
      </c>
      <c r="L602" s="45">
        <v>1964.2667686091299</v>
      </c>
      <c r="M602" s="46">
        <v>2223.9003763593801</v>
      </c>
      <c r="N602" s="45">
        <v>2581.65658059819</v>
      </c>
      <c r="O602" s="46">
        <v>2267.8067597877298</v>
      </c>
      <c r="P602" s="45">
        <v>30559.64511284</v>
      </c>
      <c r="Q602" s="46">
        <v>23748.42029976</v>
      </c>
      <c r="R602" s="45">
        <v>637.64699675999998</v>
      </c>
      <c r="S602" s="46">
        <v>534.60426302666599</v>
      </c>
      <c r="T602" s="45">
        <v>3111.90063491409</v>
      </c>
      <c r="U602" s="46">
        <v>2684.0826658426599</v>
      </c>
      <c r="V602" s="45">
        <v>2346.0077500000002</v>
      </c>
      <c r="W602" s="46">
        <v>2601.2518499999901</v>
      </c>
      <c r="X602" s="45">
        <v>969.63530000001094</v>
      </c>
      <c r="Y602" s="46">
        <v>1109.6721499999801</v>
      </c>
      <c r="Z602" s="45">
        <v>254.85555000000201</v>
      </c>
      <c r="AA602" s="46">
        <v>319.32019999999699</v>
      </c>
      <c r="AB602" s="45">
        <v>6626.0593329412304</v>
      </c>
      <c r="AC602" s="46">
        <v>6914.6455126041101</v>
      </c>
      <c r="AD602" s="45">
        <v>4955.6221471075596</v>
      </c>
      <c r="AE602" s="46">
        <v>4450.1811245837398</v>
      </c>
      <c r="AF602" s="45">
        <v>2881.0571426984202</v>
      </c>
      <c r="AG602" s="46">
        <v>1973.6006354533299</v>
      </c>
      <c r="AH602" s="45">
        <v>5904.8424642</v>
      </c>
      <c r="AI602" s="46">
        <v>4108.4552275666701</v>
      </c>
      <c r="AJ602" s="45">
        <v>2281.7424499999802</v>
      </c>
      <c r="AK602" s="46">
        <v>2568.9729000000102</v>
      </c>
      <c r="AL602" s="45">
        <v>7268.9502441659997</v>
      </c>
      <c r="AM602" s="46">
        <v>5441.1989730810501</v>
      </c>
      <c r="AN602" s="45">
        <v>3437.4607794919998</v>
      </c>
      <c r="AO602" s="46">
        <v>2793.9394174306599</v>
      </c>
      <c r="AP602" s="45">
        <v>446273.55</v>
      </c>
      <c r="AQ602" s="46">
        <v>312991.95</v>
      </c>
      <c r="AR602" s="45">
        <v>1195881.43</v>
      </c>
      <c r="AS602" s="46">
        <v>909601.09</v>
      </c>
      <c r="AT602" s="45">
        <v>2620618.5699999998</v>
      </c>
      <c r="AU602" s="46">
        <v>2005691.46</v>
      </c>
      <c r="AV602" s="45">
        <v>11819309.789999999</v>
      </c>
      <c r="AW602" s="46">
        <v>7070392.3099999996</v>
      </c>
    </row>
    <row r="603" spans="1:49" x14ac:dyDescent="0.25">
      <c r="A603" s="31">
        <v>44496</v>
      </c>
      <c r="B603" s="45">
        <v>1796.1263404259801</v>
      </c>
      <c r="C603" s="46">
        <v>1732.5460636289199</v>
      </c>
      <c r="D603" s="45">
        <v>2899.99170000001</v>
      </c>
      <c r="E603" s="46">
        <v>3573.7870499999799</v>
      </c>
      <c r="F603" s="45">
        <v>2424.6183000000001</v>
      </c>
      <c r="G603" s="46">
        <v>2321.58654999999</v>
      </c>
      <c r="H603" s="45">
        <v>3154.4447500000001</v>
      </c>
      <c r="I603" s="46">
        <v>4009.7380499999799</v>
      </c>
      <c r="J603" s="45">
        <v>1306.87599999999</v>
      </c>
      <c r="K603" s="46">
        <v>1420.7709</v>
      </c>
      <c r="L603" s="45">
        <v>1965.8260684029599</v>
      </c>
      <c r="M603" s="46">
        <v>2225.678616619</v>
      </c>
      <c r="N603" s="45">
        <v>2581.7239088711699</v>
      </c>
      <c r="O603" s="46">
        <v>2267.8961594219099</v>
      </c>
      <c r="P603" s="45">
        <v>30416.1634921033</v>
      </c>
      <c r="Q603" s="46">
        <v>23636.918300596601</v>
      </c>
      <c r="R603" s="45">
        <v>627.11250976666599</v>
      </c>
      <c r="S603" s="46">
        <v>525.77210082666602</v>
      </c>
      <c r="T603" s="45">
        <v>3102.6829254270801</v>
      </c>
      <c r="U603" s="46">
        <v>2676.1321842133302</v>
      </c>
      <c r="V603" s="45">
        <v>2357.8292999999899</v>
      </c>
      <c r="W603" s="46">
        <v>2614.3589999999999</v>
      </c>
      <c r="X603" s="45">
        <v>970.86269999999001</v>
      </c>
      <c r="Y603" s="46">
        <v>1111.0776499999999</v>
      </c>
      <c r="Z603" s="45">
        <v>254.798249999999</v>
      </c>
      <c r="AA603" s="46">
        <v>319.248950000001</v>
      </c>
      <c r="AB603" s="45">
        <v>6744.16559024449</v>
      </c>
      <c r="AC603" s="46">
        <v>7040.0744009346899</v>
      </c>
      <c r="AD603" s="45">
        <v>4900.1271999432602</v>
      </c>
      <c r="AE603" s="46">
        <v>4402.0663538981498</v>
      </c>
      <c r="AF603" s="45">
        <v>2865.7214096083098</v>
      </c>
      <c r="AG603" s="46">
        <v>1963.0953065733299</v>
      </c>
      <c r="AH603" s="45">
        <v>5870.8381640265998</v>
      </c>
      <c r="AI603" s="46">
        <v>4084.7958102094799</v>
      </c>
      <c r="AJ603" s="45">
        <v>2293.3582999999799</v>
      </c>
      <c r="AK603" s="46">
        <v>2582.0505499999899</v>
      </c>
      <c r="AL603" s="45">
        <v>7253.9066246167504</v>
      </c>
      <c r="AM603" s="46">
        <v>5428.09597512857</v>
      </c>
      <c r="AN603" s="45">
        <v>3435.3175669519901</v>
      </c>
      <c r="AO603" s="46">
        <v>2792.1974316906599</v>
      </c>
      <c r="AP603" s="45">
        <v>446248</v>
      </c>
      <c r="AQ603" s="46">
        <v>312927.39</v>
      </c>
      <c r="AR603" s="45">
        <v>1196671.67</v>
      </c>
      <c r="AS603" s="46">
        <v>910470.3</v>
      </c>
      <c r="AT603" s="45">
        <v>2630044.7200000002</v>
      </c>
      <c r="AU603" s="46">
        <v>1999120.4</v>
      </c>
      <c r="AV603" s="45">
        <v>12075481.710000001</v>
      </c>
      <c r="AW603" s="46">
        <v>7224744.9400000004</v>
      </c>
    </row>
    <row r="604" spans="1:49" x14ac:dyDescent="0.25">
      <c r="A604" s="31">
        <v>44497</v>
      </c>
      <c r="B604" s="45">
        <v>1790.5779951223701</v>
      </c>
      <c r="C604" s="46">
        <v>1704.4009465284801</v>
      </c>
      <c r="D604" s="45">
        <v>2887.2062499999902</v>
      </c>
      <c r="E604" s="46">
        <v>3558.0307499999999</v>
      </c>
      <c r="F604" s="45">
        <v>2412.6983999999902</v>
      </c>
      <c r="G604" s="46">
        <v>2310.1732999999999</v>
      </c>
      <c r="H604" s="45">
        <v>3127.4194000000002</v>
      </c>
      <c r="I604" s="46">
        <v>3975.3851999999902</v>
      </c>
      <c r="J604" s="45">
        <v>1304.22975</v>
      </c>
      <c r="K604" s="46">
        <v>1417.8937999999901</v>
      </c>
      <c r="L604" s="45">
        <v>1968.84949650406</v>
      </c>
      <c r="M604" s="46">
        <v>2229.09414746013</v>
      </c>
      <c r="N604" s="45">
        <v>2590.3409855467198</v>
      </c>
      <c r="O604" s="46">
        <v>2275.4231362815199</v>
      </c>
      <c r="P604" s="45">
        <v>30381.262565873301</v>
      </c>
      <c r="Q604" s="46">
        <v>23609.796192076599</v>
      </c>
      <c r="R604" s="45">
        <v>625.25347687333306</v>
      </c>
      <c r="S604" s="46">
        <v>524.21350305333203</v>
      </c>
      <c r="T604" s="45">
        <v>3131.4170950787902</v>
      </c>
      <c r="U604" s="46">
        <v>2682.8105877160001</v>
      </c>
      <c r="V604" s="45">
        <v>2351.1537499999999</v>
      </c>
      <c r="W604" s="46">
        <v>2606.9577999999901</v>
      </c>
      <c r="X604" s="45">
        <v>969.85145000000398</v>
      </c>
      <c r="Y604" s="46">
        <v>1109.92029999999</v>
      </c>
      <c r="Z604" s="45">
        <v>254.69634999999599</v>
      </c>
      <c r="AA604" s="46">
        <v>319.12040000000201</v>
      </c>
      <c r="AB604" s="45">
        <v>6743.3533743095704</v>
      </c>
      <c r="AC604" s="46">
        <v>7017.25751264677</v>
      </c>
      <c r="AD604" s="45">
        <v>4862.12901329958</v>
      </c>
      <c r="AE604" s="46">
        <v>4395.1776928278196</v>
      </c>
      <c r="AF604" s="45">
        <v>2855.8342160341799</v>
      </c>
      <c r="AG604" s="46">
        <v>1956.0917672266601</v>
      </c>
      <c r="AH604" s="45">
        <v>5908.9300912421004</v>
      </c>
      <c r="AI604" s="46">
        <v>4111.29930522621</v>
      </c>
      <c r="AJ604" s="45">
        <v>2285.8905500000101</v>
      </c>
      <c r="AK604" s="46">
        <v>2573.6433499999898</v>
      </c>
      <c r="AL604" s="45">
        <v>7299.7160584674803</v>
      </c>
      <c r="AM604" s="46">
        <v>5460.4510474553799</v>
      </c>
      <c r="AN604" s="45">
        <v>3444.7988071013301</v>
      </c>
      <c r="AO604" s="46">
        <v>2799.90370609199</v>
      </c>
      <c r="AP604" s="45">
        <v>446788.1</v>
      </c>
      <c r="AQ604" s="46">
        <v>312827.09999999998</v>
      </c>
      <c r="AR604" s="45">
        <v>1196883.43</v>
      </c>
      <c r="AS604" s="46">
        <v>910155.18</v>
      </c>
      <c r="AT604" s="45">
        <v>2630335.88</v>
      </c>
      <c r="AU604" s="46">
        <v>1997564.06</v>
      </c>
      <c r="AV604" s="45">
        <v>12154028.130000001</v>
      </c>
      <c r="AW604" s="46">
        <v>7272679.2599999998</v>
      </c>
    </row>
    <row r="605" spans="1:49" x14ac:dyDescent="0.25">
      <c r="A605" s="31">
        <v>44498</v>
      </c>
      <c r="B605" s="45">
        <v>1789.0525411348401</v>
      </c>
      <c r="C605" s="46">
        <v>1703.5467634700401</v>
      </c>
      <c r="D605" s="45">
        <v>2862.3653000000099</v>
      </c>
      <c r="E605" s="46">
        <v>3527.4184500000001</v>
      </c>
      <c r="F605" s="45">
        <v>2397.18369999999</v>
      </c>
      <c r="G605" s="46">
        <v>2295.31765</v>
      </c>
      <c r="H605" s="45">
        <v>3082.1005999999902</v>
      </c>
      <c r="I605" s="46">
        <v>3917.7784000000102</v>
      </c>
      <c r="J605" s="45">
        <v>1300.89289999999</v>
      </c>
      <c r="K605" s="46">
        <v>1414.2654</v>
      </c>
      <c r="L605" s="45">
        <v>1965.1277151454699</v>
      </c>
      <c r="M605" s="46">
        <v>2224.8484861565398</v>
      </c>
      <c r="N605" s="45">
        <v>2577.4977398000901</v>
      </c>
      <c r="O605" s="46">
        <v>2264.1685194020301</v>
      </c>
      <c r="P605" s="45">
        <v>30371.56786241</v>
      </c>
      <c r="Q605" s="46">
        <v>23602.262268136601</v>
      </c>
      <c r="R605" s="45">
        <v>632.06990836</v>
      </c>
      <c r="S605" s="46">
        <v>529.92840942666601</v>
      </c>
      <c r="T605" s="45">
        <v>3146.7073124794201</v>
      </c>
      <c r="U605" s="46">
        <v>2694.8953200679998</v>
      </c>
      <c r="V605" s="45">
        <v>2338.08115</v>
      </c>
      <c r="W605" s="46">
        <v>2592.4624999999901</v>
      </c>
      <c r="X605" s="45">
        <v>966.16800000000103</v>
      </c>
      <c r="Y605" s="46">
        <v>1105.70415</v>
      </c>
      <c r="Z605" s="45">
        <v>254.45749999999501</v>
      </c>
      <c r="AA605" s="46">
        <v>318.82160000000499</v>
      </c>
      <c r="AB605" s="45">
        <v>6741.3656662250196</v>
      </c>
      <c r="AC605" s="46">
        <v>7048.3691330934598</v>
      </c>
      <c r="AD605" s="45">
        <v>4781.0298820408598</v>
      </c>
      <c r="AE605" s="46">
        <v>4321.8599656521901</v>
      </c>
      <c r="AF605" s="45">
        <v>2883.8794442272501</v>
      </c>
      <c r="AG605" s="46">
        <v>1974.30098030666</v>
      </c>
      <c r="AH605" s="45">
        <v>5873.3219250965003</v>
      </c>
      <c r="AI605" s="46">
        <v>4086.5239588742702</v>
      </c>
      <c r="AJ605" s="45">
        <v>2267.7763999999802</v>
      </c>
      <c r="AK605" s="46">
        <v>2553.24889999999</v>
      </c>
      <c r="AL605" s="45">
        <v>7309.3059466559398</v>
      </c>
      <c r="AM605" s="46">
        <v>5470.03824507851</v>
      </c>
      <c r="AN605" s="45">
        <v>3457.5516435813201</v>
      </c>
      <c r="AO605" s="46">
        <v>2810.2691051639999</v>
      </c>
      <c r="AP605" s="45">
        <v>447181.66</v>
      </c>
      <c r="AQ605" s="46">
        <v>312601.34000000003</v>
      </c>
      <c r="AR605" s="45">
        <v>1195189.7</v>
      </c>
      <c r="AS605" s="46">
        <v>908058.08</v>
      </c>
      <c r="AT605" s="45">
        <v>2623341.29</v>
      </c>
      <c r="AU605" s="46">
        <v>2009732.94</v>
      </c>
      <c r="AV605" s="45">
        <v>12242450.75</v>
      </c>
      <c r="AW605" s="46">
        <v>7535757.4000000004</v>
      </c>
    </row>
    <row r="606" spans="1:49" x14ac:dyDescent="0.25">
      <c r="A606" s="31">
        <v>44501</v>
      </c>
      <c r="B606" s="45">
        <v>1839.75499098193</v>
      </c>
      <c r="C606" s="46">
        <v>1715.2103707184899</v>
      </c>
      <c r="D606" s="45">
        <v>2858.3467000000101</v>
      </c>
      <c r="E606" s="46">
        <v>3522.46584999998</v>
      </c>
      <c r="F606" s="45">
        <v>2397.5626499999998</v>
      </c>
      <c r="G606" s="46">
        <v>2295.6806000000001</v>
      </c>
      <c r="H606" s="45">
        <v>3073.9931999999999</v>
      </c>
      <c r="I606" s="46">
        <v>3907.4726999999798</v>
      </c>
      <c r="J606" s="45">
        <v>1301.2378000000001</v>
      </c>
      <c r="K606" s="46">
        <v>1414.6412499999999</v>
      </c>
      <c r="L606" s="45">
        <v>1965.77446618762</v>
      </c>
      <c r="M606" s="46">
        <v>2225.5659959334798</v>
      </c>
      <c r="N606" s="45">
        <v>2579.7514331329999</v>
      </c>
      <c r="O606" s="46">
        <v>2266.1387085225601</v>
      </c>
      <c r="P606" s="45">
        <v>30650.775330933298</v>
      </c>
      <c r="Q606" s="46">
        <v>23819.239146423301</v>
      </c>
      <c r="R606" s="45">
        <v>645.08312833333298</v>
      </c>
      <c r="S606" s="46">
        <v>540.83871439999996</v>
      </c>
      <c r="T606" s="45">
        <v>3175.3002500877501</v>
      </c>
      <c r="U606" s="46">
        <v>2719.3828052266599</v>
      </c>
      <c r="V606" s="45">
        <v>2338.4978000000001</v>
      </c>
      <c r="W606" s="46">
        <v>2592.92489999999</v>
      </c>
      <c r="X606" s="45">
        <v>967.32344999999202</v>
      </c>
      <c r="Y606" s="46">
        <v>1107.0270000000201</v>
      </c>
      <c r="Z606" s="45">
        <v>254.582600000002</v>
      </c>
      <c r="AA606" s="46">
        <v>318.97840000000298</v>
      </c>
      <c r="AB606" s="45">
        <v>6715.4144851443098</v>
      </c>
      <c r="AC606" s="46">
        <v>7020.4552107096297</v>
      </c>
      <c r="AD606" s="45">
        <v>4830.1885968379802</v>
      </c>
      <c r="AE606" s="46">
        <v>4385.44279563699</v>
      </c>
      <c r="AF606" s="45">
        <v>2892.7456240541201</v>
      </c>
      <c r="AG606" s="46">
        <v>1980.3707312399999</v>
      </c>
      <c r="AH606" s="45">
        <v>5940.0836122704604</v>
      </c>
      <c r="AI606" s="46">
        <v>4132.9752191494999</v>
      </c>
      <c r="AJ606" s="45">
        <v>2268.4677000000102</v>
      </c>
      <c r="AK606" s="46">
        <v>2554.0267999999801</v>
      </c>
      <c r="AL606" s="45">
        <v>7391.7240139472697</v>
      </c>
      <c r="AM606" s="46">
        <v>5536.3138950898301</v>
      </c>
      <c r="AN606" s="45">
        <v>3478.827662744</v>
      </c>
      <c r="AO606" s="46">
        <v>2827.56207281866</v>
      </c>
      <c r="AP606" s="45">
        <v>446689.74</v>
      </c>
      <c r="AQ606" s="46">
        <v>312702.3</v>
      </c>
      <c r="AR606" s="45">
        <v>1195034.1100000001</v>
      </c>
      <c r="AS606" s="46">
        <v>908412.95</v>
      </c>
      <c r="AT606" s="45">
        <v>2621910.33</v>
      </c>
      <c r="AU606" s="46">
        <v>1997600.59</v>
      </c>
      <c r="AV606" s="45">
        <v>12133888.220000001</v>
      </c>
      <c r="AW606" s="46">
        <v>7714360.8799999999</v>
      </c>
    </row>
    <row r="607" spans="1:49" x14ac:dyDescent="0.25">
      <c r="A607" s="31">
        <v>44502</v>
      </c>
      <c r="B607" s="45">
        <v>1845.5530641954699</v>
      </c>
      <c r="C607" s="46">
        <v>1721.29085025991</v>
      </c>
      <c r="D607" s="45">
        <v>2885.9279000000001</v>
      </c>
      <c r="E607" s="46">
        <v>3556.4549499999898</v>
      </c>
      <c r="F607" s="45">
        <v>2414.9689499999999</v>
      </c>
      <c r="G607" s="46">
        <v>2312.3472499999898</v>
      </c>
      <c r="H607" s="45">
        <v>3116.6098499999898</v>
      </c>
      <c r="I607" s="46">
        <v>3961.64410000001</v>
      </c>
      <c r="J607" s="45">
        <v>1305.84084999999</v>
      </c>
      <c r="K607" s="46">
        <v>1419.6451999999899</v>
      </c>
      <c r="L607" s="45">
        <v>1966.4320213885201</v>
      </c>
      <c r="M607" s="46">
        <v>2226.3067861207301</v>
      </c>
      <c r="N607" s="45">
        <v>2578.5658483163102</v>
      </c>
      <c r="O607" s="46">
        <v>2265.12065651593</v>
      </c>
      <c r="P607" s="45">
        <v>30902.83762437</v>
      </c>
      <c r="Q607" s="46">
        <v>24015.1210449133</v>
      </c>
      <c r="R607" s="45">
        <v>641.984735686666</v>
      </c>
      <c r="S607" s="46">
        <v>538.24100996000004</v>
      </c>
      <c r="T607" s="45">
        <v>3186.17122842861</v>
      </c>
      <c r="U607" s="46">
        <v>2727.6513039773299</v>
      </c>
      <c r="V607" s="45">
        <v>2354.90870000001</v>
      </c>
      <c r="W607" s="46">
        <v>2611.1207999999801</v>
      </c>
      <c r="X607" s="45">
        <v>971.58509999998103</v>
      </c>
      <c r="Y607" s="46">
        <v>1111.90425</v>
      </c>
      <c r="Z607" s="45">
        <v>254.90060000000099</v>
      </c>
      <c r="AA607" s="46">
        <v>319.37710000000197</v>
      </c>
      <c r="AB607" s="45">
        <v>6721.1194916034201</v>
      </c>
      <c r="AC607" s="46">
        <v>7028.7285805599404</v>
      </c>
      <c r="AD607" s="45">
        <v>4772.17054920385</v>
      </c>
      <c r="AE607" s="46">
        <v>4332.7668444478404</v>
      </c>
      <c r="AF607" s="45">
        <v>2902.5870340639199</v>
      </c>
      <c r="AG607" s="46">
        <v>1986.20701166666</v>
      </c>
      <c r="AH607" s="45">
        <v>5941.47693477541</v>
      </c>
      <c r="AI607" s="46">
        <v>4133.9446607320297</v>
      </c>
      <c r="AJ607" s="45">
        <v>2289.4863500000001</v>
      </c>
      <c r="AK607" s="46">
        <v>2577.6909000000001</v>
      </c>
      <c r="AL607" s="45">
        <v>7438.5122530195604</v>
      </c>
      <c r="AM607" s="46">
        <v>5569.42727905624</v>
      </c>
      <c r="AN607" s="45">
        <v>3490.4521174893298</v>
      </c>
      <c r="AO607" s="46">
        <v>2837.0103356546601</v>
      </c>
      <c r="AP607" s="45">
        <v>446807.52</v>
      </c>
      <c r="AQ607" s="46">
        <v>312886.71999999997</v>
      </c>
      <c r="AR607" s="45">
        <v>1197084.8700000001</v>
      </c>
      <c r="AS607" s="46">
        <v>910265.99</v>
      </c>
      <c r="AT607" s="45">
        <v>2631052.9300000002</v>
      </c>
      <c r="AU607" s="46">
        <v>1989913.57</v>
      </c>
      <c r="AV607" s="45">
        <v>12133269.43</v>
      </c>
      <c r="AW607" s="46">
        <v>7856911.7000000002</v>
      </c>
    </row>
    <row r="608" spans="1:49" x14ac:dyDescent="0.25">
      <c r="A608" s="31">
        <v>44503</v>
      </c>
      <c r="B608" s="45">
        <v>1890.9993035523501</v>
      </c>
      <c r="C608" s="46">
        <v>1745.6785932549201</v>
      </c>
      <c r="D608" s="45">
        <v>2887.9367500000099</v>
      </c>
      <c r="E608" s="46">
        <v>3558.9310499999801</v>
      </c>
      <c r="F608" s="45">
        <v>2416.6716999999999</v>
      </c>
      <c r="G608" s="46">
        <v>2313.97774999999</v>
      </c>
      <c r="H608" s="45">
        <v>3123.8858500000101</v>
      </c>
      <c r="I608" s="46">
        <v>3970.8926999999899</v>
      </c>
      <c r="J608" s="45">
        <v>1305.84084999999</v>
      </c>
      <c r="K608" s="46">
        <v>1419.6451999999899</v>
      </c>
      <c r="L608" s="45">
        <v>1964.56406889292</v>
      </c>
      <c r="M608" s="46">
        <v>2224.2561055001102</v>
      </c>
      <c r="N608" s="45">
        <v>2579.9500440925099</v>
      </c>
      <c r="O608" s="46">
        <v>2266.30782724243</v>
      </c>
      <c r="P608" s="45">
        <v>30918.3491488133</v>
      </c>
      <c r="Q608" s="46">
        <v>24027.1753254133</v>
      </c>
      <c r="R608" s="45">
        <v>646.94216122666603</v>
      </c>
      <c r="S608" s="46">
        <v>542.39731855999901</v>
      </c>
      <c r="T608" s="45">
        <v>3196.32442810881</v>
      </c>
      <c r="U608" s="46">
        <v>2735.28377040133</v>
      </c>
      <c r="V608" s="45">
        <v>2355.0477500000002</v>
      </c>
      <c r="W608" s="46">
        <v>2611.2750999999898</v>
      </c>
      <c r="X608" s="45">
        <v>971.15199999998197</v>
      </c>
      <c r="Y608" s="46">
        <v>1111.4079999999999</v>
      </c>
      <c r="Z608" s="45">
        <v>254.844199999995</v>
      </c>
      <c r="AA608" s="46">
        <v>319.305849999999</v>
      </c>
      <c r="AB608" s="45">
        <v>6750.6909489007503</v>
      </c>
      <c r="AC608" s="46">
        <v>7058.8602752917704</v>
      </c>
      <c r="AD608" s="45">
        <v>4775.2852302001302</v>
      </c>
      <c r="AE608" s="46">
        <v>4335.5947191533796</v>
      </c>
      <c r="AF608" s="45">
        <v>2903.0625081735402</v>
      </c>
      <c r="AG608" s="46">
        <v>1985.5066809866601</v>
      </c>
      <c r="AH608" s="45">
        <v>5955.5429186238798</v>
      </c>
      <c r="AI608" s="46">
        <v>4143.7314541918204</v>
      </c>
      <c r="AJ608" s="45">
        <v>2290.59240000001</v>
      </c>
      <c r="AK608" s="46">
        <v>2578.9367499999898</v>
      </c>
      <c r="AL608" s="45">
        <v>7485.2615064033598</v>
      </c>
      <c r="AM608" s="46">
        <v>5609.9256178936303</v>
      </c>
      <c r="AN608" s="45">
        <v>3500.0894854333301</v>
      </c>
      <c r="AO608" s="46">
        <v>2844.8435093026601</v>
      </c>
      <c r="AP608" s="45">
        <v>446874.88</v>
      </c>
      <c r="AQ608" s="46">
        <v>313138.49</v>
      </c>
      <c r="AR608" s="45">
        <v>1196641.44</v>
      </c>
      <c r="AS608" s="46">
        <v>910277.13</v>
      </c>
      <c r="AT608" s="45">
        <v>2630194.2799999998</v>
      </c>
      <c r="AU608" s="46">
        <v>2017417.31</v>
      </c>
      <c r="AV608" s="45">
        <v>12084985.34</v>
      </c>
      <c r="AW608" s="46">
        <v>7991006.1200000001</v>
      </c>
    </row>
    <row r="609" spans="1:49" x14ac:dyDescent="0.25">
      <c r="A609" s="31">
        <v>44504</v>
      </c>
      <c r="B609" s="45">
        <v>1937.0439596762801</v>
      </c>
      <c r="C609" s="46">
        <v>1754.9680675196801</v>
      </c>
      <c r="D609" s="45">
        <v>2907.4807500000002</v>
      </c>
      <c r="E609" s="46">
        <v>3583.0157999999901</v>
      </c>
      <c r="F609" s="45">
        <v>2430.48315</v>
      </c>
      <c r="G609" s="46">
        <v>2327.2024500000002</v>
      </c>
      <c r="H609" s="45">
        <v>3155.48404999999</v>
      </c>
      <c r="I609" s="46">
        <v>4011.05935000001</v>
      </c>
      <c r="J609" s="45">
        <v>1308.3725999999999</v>
      </c>
      <c r="K609" s="46">
        <v>1422.3971999999901</v>
      </c>
      <c r="L609" s="45">
        <v>1965.6929487019599</v>
      </c>
      <c r="M609" s="46">
        <v>2225.5010507099</v>
      </c>
      <c r="N609" s="45">
        <v>2578.0804283595098</v>
      </c>
      <c r="O609" s="46">
        <v>2264.6830064329702</v>
      </c>
      <c r="P609" s="45">
        <v>31069.586530973302</v>
      </c>
      <c r="Q609" s="46">
        <v>24144.704458089898</v>
      </c>
      <c r="R609" s="45">
        <v>638.88635651333198</v>
      </c>
      <c r="S609" s="46">
        <v>535.64331260666597</v>
      </c>
      <c r="T609" s="45">
        <v>3213.419061003</v>
      </c>
      <c r="U609" s="46">
        <v>2749.9126528386601</v>
      </c>
      <c r="V609" s="45">
        <v>2367.1469499999998</v>
      </c>
      <c r="W609" s="46">
        <v>2624.6907999999898</v>
      </c>
      <c r="X609" s="45">
        <v>974.90779999999904</v>
      </c>
      <c r="Y609" s="46">
        <v>1115.7067999999999</v>
      </c>
      <c r="Z609" s="45">
        <v>255.09399999999701</v>
      </c>
      <c r="AA609" s="46">
        <v>319.61900000000202</v>
      </c>
      <c r="AB609" s="45">
        <v>6738.9073522001499</v>
      </c>
      <c r="AC609" s="46">
        <v>7048.91997561058</v>
      </c>
      <c r="AD609" s="45">
        <v>4780.3083595359103</v>
      </c>
      <c r="AE609" s="46">
        <v>4340.15532425537</v>
      </c>
      <c r="AF609" s="45">
        <v>2935.1481155068</v>
      </c>
      <c r="AG609" s="46">
        <v>2007.4511541066599</v>
      </c>
      <c r="AH609" s="45">
        <v>6005.9711213656301</v>
      </c>
      <c r="AI609" s="46">
        <v>4178.8182500888997</v>
      </c>
      <c r="AJ609" s="45">
        <v>2309.1628666448401</v>
      </c>
      <c r="AK609" s="46">
        <v>2593.72705</v>
      </c>
      <c r="AL609" s="45">
        <v>7525.0762737551104</v>
      </c>
      <c r="AM609" s="46">
        <v>5637.8320709713398</v>
      </c>
      <c r="AN609" s="45">
        <v>3517.08617076667</v>
      </c>
      <c r="AO609" s="46">
        <v>2858.6582727293298</v>
      </c>
      <c r="AP609" s="45">
        <v>446837.5</v>
      </c>
      <c r="AQ609" s="46">
        <v>312914.52</v>
      </c>
      <c r="AR609" s="45">
        <v>1198545.19</v>
      </c>
      <c r="AS609" s="46">
        <v>911782.41</v>
      </c>
      <c r="AT609" s="45">
        <v>2635881.38</v>
      </c>
      <c r="AU609" s="46">
        <v>2021329.42</v>
      </c>
      <c r="AV609" s="45">
        <v>12014126.17</v>
      </c>
      <c r="AW609" s="46">
        <v>7903102.6699999999</v>
      </c>
    </row>
    <row r="610" spans="1:49" x14ac:dyDescent="0.25">
      <c r="A610" s="31">
        <v>44505</v>
      </c>
      <c r="B610" s="45">
        <v>1964.48932848293</v>
      </c>
      <c r="C610" s="46">
        <v>1767.5693209579199</v>
      </c>
      <c r="D610" s="45">
        <v>2920.44939999999</v>
      </c>
      <c r="E610" s="46">
        <v>3598.9972499999999</v>
      </c>
      <c r="F610" s="45">
        <v>2435.9704499999898</v>
      </c>
      <c r="G610" s="46">
        <v>2332.4563499999999</v>
      </c>
      <c r="H610" s="45">
        <v>3169.6203499999901</v>
      </c>
      <c r="I610" s="46">
        <v>4029.0282499999998</v>
      </c>
      <c r="J610" s="45">
        <v>1309.17769999999</v>
      </c>
      <c r="K610" s="46">
        <v>1423.27315</v>
      </c>
      <c r="L610" s="45">
        <v>1965.9795572565299</v>
      </c>
      <c r="M610" s="46">
        <v>2225.8395304011201</v>
      </c>
      <c r="N610" s="45">
        <v>2581.2170102105802</v>
      </c>
      <c r="O610" s="46">
        <v>2267.4292853072802</v>
      </c>
      <c r="P610" s="45">
        <v>31085.098062153302</v>
      </c>
      <c r="Q610" s="46">
        <v>24156.7587334499</v>
      </c>
      <c r="R610" s="45">
        <v>644.46344171999999</v>
      </c>
      <c r="S610" s="46">
        <v>540.31916620666595</v>
      </c>
      <c r="T610" s="45">
        <v>3234.3685227112501</v>
      </c>
      <c r="U610" s="46">
        <v>2766.7676755453299</v>
      </c>
      <c r="V610" s="45">
        <v>2379.1070999999802</v>
      </c>
      <c r="W610" s="46">
        <v>2637.9522499999998</v>
      </c>
      <c r="X610" s="45">
        <v>976.20790000000704</v>
      </c>
      <c r="Y610" s="46">
        <v>1117.1949999999899</v>
      </c>
      <c r="Z610" s="45">
        <v>255.18499999999901</v>
      </c>
      <c r="AA610" s="46">
        <v>319.73320000000098</v>
      </c>
      <c r="AB610" s="45">
        <v>6865.30712967829</v>
      </c>
      <c r="AC610" s="46">
        <v>7180.3184805770397</v>
      </c>
      <c r="AD610" s="45">
        <v>4801.7149884066303</v>
      </c>
      <c r="AE610" s="46">
        <v>4359.5909215872598</v>
      </c>
      <c r="AF610" s="45">
        <v>2950.5086958937</v>
      </c>
      <c r="AG610" s="46">
        <v>2017.0226548533301</v>
      </c>
      <c r="AH610" s="45">
        <v>6065.6041024865299</v>
      </c>
      <c r="AI610" s="46">
        <v>4220.3095231178104</v>
      </c>
      <c r="AJ610" s="45">
        <v>2345.7526968631901</v>
      </c>
      <c r="AK610" s="46">
        <v>2606.49305</v>
      </c>
      <c r="AL610" s="45">
        <v>7476.7653950917402</v>
      </c>
      <c r="AM610" s="46">
        <v>5599.7068243413896</v>
      </c>
      <c r="AN610" s="45">
        <v>3538.142192156</v>
      </c>
      <c r="AO610" s="46">
        <v>2875.7724268666602</v>
      </c>
      <c r="AP610" s="45">
        <v>445830.01</v>
      </c>
      <c r="AQ610" s="46">
        <v>313256.34000000003</v>
      </c>
      <c r="AR610" s="45">
        <v>1198428.19</v>
      </c>
      <c r="AS610" s="46">
        <v>912799.35</v>
      </c>
      <c r="AT610" s="45">
        <v>2639403.69</v>
      </c>
      <c r="AU610" s="46">
        <v>2053693.33</v>
      </c>
      <c r="AV610" s="45">
        <v>12165611.439999999</v>
      </c>
      <c r="AW610" s="46">
        <v>7955184.0700000003</v>
      </c>
    </row>
    <row r="611" spans="1:49" x14ac:dyDescent="0.25">
      <c r="A611" s="31">
        <v>44508</v>
      </c>
      <c r="B611" s="45">
        <v>2038.7673321239999</v>
      </c>
      <c r="C611" s="46">
        <v>1876.36858134922</v>
      </c>
      <c r="D611" s="45">
        <v>2913.87364999999</v>
      </c>
      <c r="E611" s="46">
        <v>3590.8939</v>
      </c>
      <c r="F611" s="45">
        <v>2435.7812000000099</v>
      </c>
      <c r="G611" s="46">
        <v>2332.2748499999798</v>
      </c>
      <c r="H611" s="45">
        <v>3168.1649000000102</v>
      </c>
      <c r="I611" s="46">
        <v>4027.1782499999899</v>
      </c>
      <c r="J611" s="45">
        <v>1309.4077500000001</v>
      </c>
      <c r="K611" s="46">
        <v>1423.52339999999</v>
      </c>
      <c r="L611" s="45">
        <v>1963.4353910252701</v>
      </c>
      <c r="M611" s="46">
        <v>2222.9143734249501</v>
      </c>
      <c r="N611" s="45">
        <v>2578.8421250625001</v>
      </c>
      <c r="O611" s="46">
        <v>2265.3501048164799</v>
      </c>
      <c r="P611" s="45">
        <v>31100.609589790001</v>
      </c>
      <c r="Q611" s="46">
        <v>24168.812993740001</v>
      </c>
      <c r="R611" s="45">
        <v>644.46344171999999</v>
      </c>
      <c r="S611" s="46">
        <v>540.31916620666595</v>
      </c>
      <c r="T611" s="45">
        <v>3233.70523375006</v>
      </c>
      <c r="U611" s="46">
        <v>2765.4955988360002</v>
      </c>
      <c r="V611" s="45">
        <v>2373.8225499999999</v>
      </c>
      <c r="W611" s="46">
        <v>2632.0925000000002</v>
      </c>
      <c r="X611" s="45">
        <v>975.48555000001602</v>
      </c>
      <c r="Y611" s="46">
        <v>1116.3679999999999</v>
      </c>
      <c r="Z611" s="45">
        <v>255.173650000001</v>
      </c>
      <c r="AA611" s="46">
        <v>319.71844999999701</v>
      </c>
      <c r="AB611" s="45">
        <v>6805.6884538075901</v>
      </c>
      <c r="AC611" s="46">
        <v>7068.4331359308899</v>
      </c>
      <c r="AD611" s="45">
        <v>4813.4325665370097</v>
      </c>
      <c r="AE611" s="46">
        <v>4370.22959355487</v>
      </c>
      <c r="AF611" s="45">
        <v>2945.0608023832401</v>
      </c>
      <c r="AG611" s="46">
        <v>2012.8205204666599</v>
      </c>
      <c r="AH611" s="45">
        <v>6037.8832991756299</v>
      </c>
      <c r="AI611" s="46">
        <v>4201.0220196212404</v>
      </c>
      <c r="AJ611" s="45">
        <v>2453.5045778947401</v>
      </c>
      <c r="AK611" s="46">
        <v>2601.3554999999801</v>
      </c>
      <c r="AL611" s="45">
        <v>7473.0991484569504</v>
      </c>
      <c r="AM611" s="46">
        <v>5597.2896062869004</v>
      </c>
      <c r="AN611" s="45">
        <v>3530.7402958453299</v>
      </c>
      <c r="AO611" s="46">
        <v>2869.75622854533</v>
      </c>
      <c r="AP611" s="45">
        <v>446806.24</v>
      </c>
      <c r="AQ611" s="46">
        <v>312791.39</v>
      </c>
      <c r="AR611" s="45">
        <v>1198281.55</v>
      </c>
      <c r="AS611" s="46">
        <v>973627.36</v>
      </c>
      <c r="AT611" s="45">
        <v>2637029.7000000002</v>
      </c>
      <c r="AU611" s="46">
        <v>2228960.48</v>
      </c>
      <c r="AV611" s="45">
        <v>12083196.869999999</v>
      </c>
      <c r="AW611" s="46">
        <v>7861859.3600000003</v>
      </c>
    </row>
    <row r="612" spans="1:49" x14ac:dyDescent="0.25">
      <c r="A612" s="31">
        <v>44509</v>
      </c>
      <c r="B612" s="45">
        <v>2036.24696728199</v>
      </c>
      <c r="C612" s="46">
        <v>1872.23680648001</v>
      </c>
      <c r="D612" s="45">
        <v>2923.3715499999998</v>
      </c>
      <c r="E612" s="46">
        <v>3602.5987499999801</v>
      </c>
      <c r="F612" s="45">
        <v>2439.5652499999901</v>
      </c>
      <c r="G612" s="46">
        <v>2335.8982999999898</v>
      </c>
      <c r="H612" s="45">
        <v>3178.5592000000001</v>
      </c>
      <c r="I612" s="46">
        <v>4040.3905500000001</v>
      </c>
      <c r="J612" s="45">
        <v>1310.09844999999</v>
      </c>
      <c r="K612" s="46">
        <v>1424.2737500000001</v>
      </c>
      <c r="L612" s="45">
        <v>1968.0169255992701</v>
      </c>
      <c r="M612" s="46">
        <v>2228.1033816878098</v>
      </c>
      <c r="N612" s="45">
        <v>2585.08784589676</v>
      </c>
      <c r="O612" s="46">
        <v>2270.82234638197</v>
      </c>
      <c r="P612" s="45">
        <v>31075.403357093299</v>
      </c>
      <c r="Q612" s="46">
        <v>24149.22480951</v>
      </c>
      <c r="R612" s="45">
        <v>638.266666706666</v>
      </c>
      <c r="S612" s="46">
        <v>535.12379455333303</v>
      </c>
      <c r="T612" s="45">
        <v>3224.0367806108402</v>
      </c>
      <c r="U612" s="46">
        <v>2757.2271000853302</v>
      </c>
      <c r="V612" s="45">
        <v>2381.61015</v>
      </c>
      <c r="W612" s="46">
        <v>2640.7275999999802</v>
      </c>
      <c r="X612" s="45">
        <v>976.280249999994</v>
      </c>
      <c r="Y612" s="46">
        <v>1117.2773</v>
      </c>
      <c r="Z612" s="45">
        <v>255.21915000000399</v>
      </c>
      <c r="AA612" s="46">
        <v>319.77534999999398</v>
      </c>
      <c r="AB612" s="45">
        <v>6929.5511542984796</v>
      </c>
      <c r="AC612" s="46">
        <v>7196.2607983329199</v>
      </c>
      <c r="AD612" s="45">
        <v>4802.4980974677601</v>
      </c>
      <c r="AE612" s="46">
        <v>4360.3019347212803</v>
      </c>
      <c r="AF612" s="45">
        <v>2934.6988531035599</v>
      </c>
      <c r="AG612" s="46">
        <v>2005.1166029333299</v>
      </c>
      <c r="AH612" s="45">
        <v>6010.4788031742601</v>
      </c>
      <c r="AI612" s="46">
        <v>4181.9545930396798</v>
      </c>
      <c r="AJ612" s="45">
        <v>2453.1394144340002</v>
      </c>
      <c r="AK612" s="46">
        <v>2609.6068500000001</v>
      </c>
      <c r="AL612" s="45">
        <v>7482.2258865599697</v>
      </c>
      <c r="AM612" s="46">
        <v>5602.1988710996302</v>
      </c>
      <c r="AN612" s="45">
        <v>3525.346776116</v>
      </c>
      <c r="AO612" s="46">
        <v>2865.37242066932</v>
      </c>
      <c r="AP612" s="45">
        <v>446792.6</v>
      </c>
      <c r="AQ612" s="46">
        <v>312878.23</v>
      </c>
      <c r="AR612" s="45">
        <v>1198465.8600000001</v>
      </c>
      <c r="AS612" s="46">
        <v>1077105.26</v>
      </c>
      <c r="AT612" s="45">
        <v>2639703.69</v>
      </c>
      <c r="AU612" s="46">
        <v>2356519.71</v>
      </c>
      <c r="AV612" s="45">
        <v>12277159.27</v>
      </c>
      <c r="AW612" s="46">
        <v>7917680.3200000003</v>
      </c>
    </row>
    <row r="613" spans="1:49" x14ac:dyDescent="0.25">
      <c r="A613" s="31">
        <v>44510</v>
      </c>
      <c r="B613" s="45">
        <v>2023.1011971507701</v>
      </c>
      <c r="C613" s="46">
        <v>1860.75150534621</v>
      </c>
      <c r="D613" s="45">
        <v>2908.02900000001</v>
      </c>
      <c r="E613" s="46">
        <v>3583.69134999998</v>
      </c>
      <c r="F613" s="45">
        <v>2432.37565</v>
      </c>
      <c r="G613" s="46">
        <v>2329.01395</v>
      </c>
      <c r="H613" s="45">
        <v>3160.2653</v>
      </c>
      <c r="I613" s="46">
        <v>4017.13669999997</v>
      </c>
      <c r="J613" s="45">
        <v>1308.8323499999899</v>
      </c>
      <c r="K613" s="46">
        <v>1422.8977500000001</v>
      </c>
      <c r="L613" s="45">
        <v>1964.30172904394</v>
      </c>
      <c r="M613" s="46">
        <v>2223.9287886840302</v>
      </c>
      <c r="N613" s="45">
        <v>2579.9575640892699</v>
      </c>
      <c r="O613" s="46">
        <v>2266.3290903349898</v>
      </c>
      <c r="P613" s="45">
        <v>31131.632638676601</v>
      </c>
      <c r="Q613" s="46">
        <v>24192.921541266602</v>
      </c>
      <c r="R613" s="45">
        <v>642.604419106666</v>
      </c>
      <c r="S613" s="46">
        <v>538.76056843333299</v>
      </c>
      <c r="T613" s="45">
        <v>3229.39826312794</v>
      </c>
      <c r="U613" s="46">
        <v>2760.7253103973298</v>
      </c>
      <c r="V613" s="45">
        <v>2373.8225499999999</v>
      </c>
      <c r="W613" s="46">
        <v>2632.0925000000002</v>
      </c>
      <c r="X613" s="45">
        <v>974.25769999998397</v>
      </c>
      <c r="Y613" s="46">
        <v>1114.96289999999</v>
      </c>
      <c r="Z613" s="45">
        <v>255.173650000001</v>
      </c>
      <c r="AA613" s="46">
        <v>319.71844999999701</v>
      </c>
      <c r="AB613" s="45">
        <v>6880.8135753232</v>
      </c>
      <c r="AC613" s="46">
        <v>7148.2304757995598</v>
      </c>
      <c r="AD613" s="45">
        <v>4835.2730511608697</v>
      </c>
      <c r="AE613" s="46">
        <v>4390.0590798680796</v>
      </c>
      <c r="AF613" s="45">
        <v>2946.6836753644302</v>
      </c>
      <c r="AG613" s="46">
        <v>2012.35357945333</v>
      </c>
      <c r="AH613" s="45">
        <v>6014.7843455464199</v>
      </c>
      <c r="AI613" s="46">
        <v>4184.9502942419704</v>
      </c>
      <c r="AJ613" s="45">
        <v>2427.9863466199499</v>
      </c>
      <c r="AK613" s="46">
        <v>2598.0857999999998</v>
      </c>
      <c r="AL613" s="45">
        <v>7536.6451046866896</v>
      </c>
      <c r="AM613" s="46">
        <v>5640.9357809298999</v>
      </c>
      <c r="AN613" s="45">
        <v>3528.36998414133</v>
      </c>
      <c r="AO613" s="46">
        <v>2867.82966061866</v>
      </c>
      <c r="AP613" s="45">
        <v>446831.46</v>
      </c>
      <c r="AQ613" s="46">
        <v>313105.91999999998</v>
      </c>
      <c r="AR613" s="45">
        <v>1196925.55</v>
      </c>
      <c r="AS613" s="46">
        <v>1111384.47</v>
      </c>
      <c r="AT613" s="45">
        <v>2634790.31</v>
      </c>
      <c r="AU613" s="46">
        <v>2395807</v>
      </c>
      <c r="AV613" s="45">
        <v>12223618.18</v>
      </c>
      <c r="AW613" s="46">
        <v>7923406.5999999996</v>
      </c>
    </row>
    <row r="614" spans="1:49" x14ac:dyDescent="0.25">
      <c r="A614" s="31">
        <v>44511</v>
      </c>
      <c r="B614" s="45">
        <v>2012.9824290265401</v>
      </c>
      <c r="C614" s="46">
        <v>1849.04726557355</v>
      </c>
      <c r="D614" s="45">
        <v>2903.0970999999799</v>
      </c>
      <c r="E614" s="46">
        <v>3577.6133</v>
      </c>
      <c r="F614" s="45">
        <v>2428.7808500000001</v>
      </c>
      <c r="G614" s="46">
        <v>2325.5719999999901</v>
      </c>
      <c r="H614" s="45">
        <v>3150.28664999998</v>
      </c>
      <c r="I614" s="46">
        <v>4004.4527000000098</v>
      </c>
      <c r="J614" s="45">
        <v>1307.9120499999899</v>
      </c>
      <c r="K614" s="46">
        <v>1421.8970999999999</v>
      </c>
      <c r="L614" s="45">
        <v>1962.65357958969</v>
      </c>
      <c r="M614" s="46">
        <v>2222.0991794032302</v>
      </c>
      <c r="N614" s="45">
        <v>2580.6187657320202</v>
      </c>
      <c r="O614" s="46">
        <v>2266.8944288739699</v>
      </c>
      <c r="P614" s="45">
        <v>31168.472508543298</v>
      </c>
      <c r="Q614" s="46">
        <v>24221.550441809901</v>
      </c>
      <c r="R614" s="45">
        <v>645.70280147333301</v>
      </c>
      <c r="S614" s="46">
        <v>541.35824911999896</v>
      </c>
      <c r="T614" s="45">
        <v>3236.5727879681399</v>
      </c>
      <c r="U614" s="46">
        <v>2766.1316365520001</v>
      </c>
      <c r="V614" s="45">
        <v>2370.0675499999902</v>
      </c>
      <c r="W614" s="46">
        <v>2627.9290500000002</v>
      </c>
      <c r="X614" s="45">
        <v>973.31875000000002</v>
      </c>
      <c r="Y614" s="46">
        <v>1113.88825</v>
      </c>
      <c r="Z614" s="45">
        <v>255.173650000001</v>
      </c>
      <c r="AA614" s="46">
        <v>319.71844999999701</v>
      </c>
      <c r="AB614" s="45">
        <v>6858.9007160383499</v>
      </c>
      <c r="AC614" s="46">
        <v>7138.6812986884397</v>
      </c>
      <c r="AD614" s="45">
        <v>4931.4301539148901</v>
      </c>
      <c r="AE614" s="46">
        <v>4477.3623847676899</v>
      </c>
      <c r="AF614" s="45">
        <v>2950.4781035081601</v>
      </c>
      <c r="AG614" s="46">
        <v>2014.45466650666</v>
      </c>
      <c r="AH614" s="45">
        <v>6037.4816616702801</v>
      </c>
      <c r="AI614" s="46">
        <v>4200.74256885468</v>
      </c>
      <c r="AJ614" s="45">
        <v>2407.6124445157002</v>
      </c>
      <c r="AK614" s="46">
        <v>2592.7923999999898</v>
      </c>
      <c r="AL614" s="45">
        <v>7549.5112317007097</v>
      </c>
      <c r="AM614" s="46">
        <v>5650.9107099196099</v>
      </c>
      <c r="AN614" s="45">
        <v>3535.0409181773298</v>
      </c>
      <c r="AO614" s="46">
        <v>2873.2517413359901</v>
      </c>
      <c r="AP614" s="45">
        <v>446701.54</v>
      </c>
      <c r="AQ614" s="46">
        <v>312811.11</v>
      </c>
      <c r="AR614" s="45">
        <v>1196177.17</v>
      </c>
      <c r="AS614" s="46">
        <v>1109244.8799999999</v>
      </c>
      <c r="AT614" s="45">
        <v>2629706.02</v>
      </c>
      <c r="AU614" s="46">
        <v>2390459.4700000002</v>
      </c>
      <c r="AV614" s="45">
        <v>12166492.710000001</v>
      </c>
      <c r="AW614" s="46">
        <v>7893900.5999999996</v>
      </c>
    </row>
    <row r="615" spans="1:49" x14ac:dyDescent="0.25">
      <c r="A615" s="31">
        <v>44512</v>
      </c>
      <c r="B615" s="45">
        <v>2048.37713379864</v>
      </c>
      <c r="C615" s="46">
        <v>1870.2914828047701</v>
      </c>
      <c r="D615" s="45">
        <v>2905.10635</v>
      </c>
      <c r="E615" s="46">
        <v>3580.0893499999802</v>
      </c>
      <c r="F615" s="45">
        <v>2428.7808500000001</v>
      </c>
      <c r="G615" s="46">
        <v>2325.5719999999901</v>
      </c>
      <c r="H615" s="45">
        <v>3150.28664999998</v>
      </c>
      <c r="I615" s="46">
        <v>4004.4527000000098</v>
      </c>
      <c r="J615" s="45">
        <v>1308.1421</v>
      </c>
      <c r="K615" s="46">
        <v>1422.1473999999901</v>
      </c>
      <c r="L615" s="45">
        <v>1962.9345261844701</v>
      </c>
      <c r="M615" s="46">
        <v>2222.4121719193499</v>
      </c>
      <c r="N615" s="45">
        <v>2580.5252988267098</v>
      </c>
      <c r="O615" s="46">
        <v>2266.8304124146698</v>
      </c>
      <c r="P615" s="45">
        <v>31207.251325590001</v>
      </c>
      <c r="Q615" s="46">
        <v>24251.6861109733</v>
      </c>
      <c r="R615" s="45">
        <v>641.36505935333298</v>
      </c>
      <c r="S615" s="46">
        <v>537.721478433333</v>
      </c>
      <c r="T615" s="45">
        <v>3248.8522316501999</v>
      </c>
      <c r="U615" s="46">
        <v>2776.6262716000001</v>
      </c>
      <c r="V615" s="45">
        <v>2376.04789999998</v>
      </c>
      <c r="W615" s="46">
        <v>2634.5597499999899</v>
      </c>
      <c r="X615" s="45">
        <v>975.70250000000794</v>
      </c>
      <c r="Y615" s="46">
        <v>1116.61564999999</v>
      </c>
      <c r="Z615" s="45">
        <v>255.41204999999499</v>
      </c>
      <c r="AA615" s="46">
        <v>320.01770000000698</v>
      </c>
      <c r="AB615" s="45">
        <v>6865.59023614335</v>
      </c>
      <c r="AC615" s="46">
        <v>7148.30404363048</v>
      </c>
      <c r="AD615" s="45">
        <v>4961.0575938481697</v>
      </c>
      <c r="AE615" s="46">
        <v>4504.2618793567499</v>
      </c>
      <c r="AF615" s="45">
        <v>2969.5344354593899</v>
      </c>
      <c r="AG615" s="46">
        <v>2026.8276261066601</v>
      </c>
      <c r="AH615" s="45">
        <v>6074.4545806892202</v>
      </c>
      <c r="AI615" s="46">
        <v>4226.4674861858703</v>
      </c>
      <c r="AJ615" s="45">
        <v>2446.7494152808599</v>
      </c>
      <c r="AK615" s="46">
        <v>2598.2421000000199</v>
      </c>
      <c r="AL615" s="45">
        <v>7579.9417640769398</v>
      </c>
      <c r="AM615" s="46">
        <v>5671.6929341613004</v>
      </c>
      <c r="AN615" s="45">
        <v>3543.8408722519998</v>
      </c>
      <c r="AO615" s="46">
        <v>2880.4042691773302</v>
      </c>
      <c r="AP615" s="45">
        <v>445784.13</v>
      </c>
      <c r="AQ615" s="46">
        <v>316360.24</v>
      </c>
      <c r="AR615" s="45">
        <v>1196879.52</v>
      </c>
      <c r="AS615" s="46">
        <v>1140392.6200000001</v>
      </c>
      <c r="AT615" s="45">
        <v>2632265.91</v>
      </c>
      <c r="AU615" s="46">
        <v>2390183.6</v>
      </c>
      <c r="AV615" s="45">
        <v>12151494.49</v>
      </c>
      <c r="AW615" s="46">
        <v>7878105.1200000001</v>
      </c>
    </row>
    <row r="616" spans="1:49" x14ac:dyDescent="0.25">
      <c r="A616" s="31">
        <v>44515</v>
      </c>
      <c r="B616" s="45">
        <v>2050.2276950339001</v>
      </c>
      <c r="C616" s="46">
        <v>1871.81995960465</v>
      </c>
      <c r="D616" s="45">
        <v>2903.8275999999801</v>
      </c>
      <c r="E616" s="46">
        <v>3578.5140500000098</v>
      </c>
      <c r="F616" s="45">
        <v>2428.2130999999899</v>
      </c>
      <c r="G616" s="46">
        <v>2325.02855</v>
      </c>
      <c r="H616" s="45">
        <v>3146.12905</v>
      </c>
      <c r="I616" s="46">
        <v>3999.1673499999902</v>
      </c>
      <c r="J616" s="45">
        <v>1308.0268000000001</v>
      </c>
      <c r="K616" s="46">
        <v>1422.02224999999</v>
      </c>
      <c r="L616" s="45">
        <v>1965.3844010467101</v>
      </c>
      <c r="M616" s="46">
        <v>2225.1591985826399</v>
      </c>
      <c r="N616" s="45">
        <v>2582.5249885333901</v>
      </c>
      <c r="O616" s="46">
        <v>2268.5647077307499</v>
      </c>
      <c r="P616" s="45">
        <v>31278.992135159999</v>
      </c>
      <c r="Q616" s="46">
        <v>24307.4371164933</v>
      </c>
      <c r="R616" s="45">
        <v>645.70280147333301</v>
      </c>
      <c r="S616" s="46">
        <v>541.35824911999896</v>
      </c>
      <c r="T616" s="45">
        <v>3192.0522712266602</v>
      </c>
      <c r="U616" s="46">
        <v>2781.3965606773299</v>
      </c>
      <c r="V616" s="45">
        <v>2374.6568999999899</v>
      </c>
      <c r="W616" s="46">
        <v>2633.0173</v>
      </c>
      <c r="X616" s="45">
        <v>974.98009999998897</v>
      </c>
      <c r="Y616" s="46">
        <v>1115.7895000000001</v>
      </c>
      <c r="Z616" s="45">
        <v>255.30964999999301</v>
      </c>
      <c r="AA616" s="46">
        <v>319.88960000000799</v>
      </c>
      <c r="AB616" s="45">
        <v>6853.3867763050503</v>
      </c>
      <c r="AC616" s="46">
        <v>7134.7341740270303</v>
      </c>
      <c r="AD616" s="45">
        <v>4957.5015208412196</v>
      </c>
      <c r="AE616" s="46">
        <v>4501.0331925118398</v>
      </c>
      <c r="AF616" s="45">
        <v>2981.5815806893902</v>
      </c>
      <c r="AG616" s="46">
        <v>2036.16568967999</v>
      </c>
      <c r="AH616" s="45">
        <v>6089.7156396094497</v>
      </c>
      <c r="AI616" s="46">
        <v>4237.0857876908603</v>
      </c>
      <c r="AJ616" s="45">
        <v>2428.5320419639602</v>
      </c>
      <c r="AK616" s="46">
        <v>2596.84084999998</v>
      </c>
      <c r="AL616" s="45">
        <v>7462.3402854880997</v>
      </c>
      <c r="AM616" s="46">
        <v>5693.7291093806298</v>
      </c>
      <c r="AN616" s="45">
        <v>3555.1530693519999</v>
      </c>
      <c r="AO616" s="46">
        <v>2889.59872890933</v>
      </c>
      <c r="AP616" s="45">
        <v>446813.56</v>
      </c>
      <c r="AQ616" s="46">
        <v>317184.88</v>
      </c>
      <c r="AR616" s="45">
        <v>1197249.93</v>
      </c>
      <c r="AS616" s="46">
        <v>1146196.9099999999</v>
      </c>
      <c r="AT616" s="45">
        <v>2632304.11</v>
      </c>
      <c r="AU616" s="46">
        <v>2396639.7799999998</v>
      </c>
      <c r="AV616" s="45">
        <v>12107718.6</v>
      </c>
      <c r="AW616" s="46">
        <v>7815459.2199999997</v>
      </c>
    </row>
    <row r="617" spans="1:49" x14ac:dyDescent="0.25">
      <c r="A617" s="31">
        <v>44516</v>
      </c>
      <c r="B617" s="45">
        <v>2031.9508913263201</v>
      </c>
      <c r="C617" s="46">
        <v>1855.9298084233201</v>
      </c>
      <c r="D617" s="45">
        <v>2903.6448500000001</v>
      </c>
      <c r="E617" s="46">
        <v>3578.2887999999898</v>
      </c>
      <c r="F617" s="45">
        <v>2429.3485999999998</v>
      </c>
      <c r="G617" s="46">
        <v>2326.1154499999898</v>
      </c>
      <c r="H617" s="45">
        <v>3150.28664999998</v>
      </c>
      <c r="I617" s="46">
        <v>4004.4527000000098</v>
      </c>
      <c r="J617" s="45">
        <v>1308.60229999999</v>
      </c>
      <c r="K617" s="46">
        <v>1422.6474499999999</v>
      </c>
      <c r="L617" s="45">
        <v>1962.8319346708299</v>
      </c>
      <c r="M617" s="46">
        <v>2222.2972563813901</v>
      </c>
      <c r="N617" s="45">
        <v>2580.9876336796201</v>
      </c>
      <c r="O617" s="46">
        <v>2267.24208524602</v>
      </c>
      <c r="P617" s="45">
        <v>31500.031378113301</v>
      </c>
      <c r="Q617" s="46">
        <v>24479.2104674566</v>
      </c>
      <c r="R617" s="45">
        <v>641.36505935333298</v>
      </c>
      <c r="S617" s="46">
        <v>537.721478433333</v>
      </c>
      <c r="T617" s="45">
        <v>3208.84102128933</v>
      </c>
      <c r="U617" s="46">
        <v>2796.0254491426599</v>
      </c>
      <c r="V617" s="45">
        <v>2374.9350500000101</v>
      </c>
      <c r="W617" s="46">
        <v>2633.3258999999798</v>
      </c>
      <c r="X617" s="45">
        <v>975.63019999999199</v>
      </c>
      <c r="Y617" s="46">
        <v>1116.53340000001</v>
      </c>
      <c r="Z617" s="45">
        <v>255.36699999999701</v>
      </c>
      <c r="AA617" s="46">
        <v>319.96034999999802</v>
      </c>
      <c r="AB617" s="45">
        <v>6838.0734084914202</v>
      </c>
      <c r="AC617" s="46">
        <v>7121.5252752537199</v>
      </c>
      <c r="AD617" s="45">
        <v>5000.6298617223702</v>
      </c>
      <c r="AE617" s="46">
        <v>4540.1904633506001</v>
      </c>
      <c r="AF617" s="45">
        <v>2994.9855655985102</v>
      </c>
      <c r="AG617" s="46">
        <v>2054.1414655866602</v>
      </c>
      <c r="AH617" s="45">
        <v>6141.1345491092197</v>
      </c>
      <c r="AI617" s="46">
        <v>4272.8618927691005</v>
      </c>
      <c r="AJ617" s="45">
        <v>2416.4805579757099</v>
      </c>
      <c r="AK617" s="46">
        <v>2597.7745999999802</v>
      </c>
      <c r="AL617" s="45">
        <v>7501.8379001626899</v>
      </c>
      <c r="AM617" s="46">
        <v>5726.5223998739903</v>
      </c>
      <c r="AN617" s="45">
        <v>3566.4297854479901</v>
      </c>
      <c r="AO617" s="46">
        <v>2898.7643501853299</v>
      </c>
      <c r="AP617" s="45">
        <v>446803.85</v>
      </c>
      <c r="AQ617" s="46">
        <v>315834.09999999998</v>
      </c>
      <c r="AR617" s="45">
        <v>1197385.19</v>
      </c>
      <c r="AS617" s="46">
        <v>1145443.1399999999</v>
      </c>
      <c r="AT617" s="45">
        <v>2631026.69</v>
      </c>
      <c r="AU617" s="46">
        <v>2389213.5699999998</v>
      </c>
      <c r="AV617" s="45">
        <v>12022406.59</v>
      </c>
      <c r="AW617" s="46">
        <v>7710682.1699999999</v>
      </c>
    </row>
    <row r="618" spans="1:49" x14ac:dyDescent="0.25">
      <c r="A618" s="31">
        <v>44517</v>
      </c>
      <c r="B618" s="45">
        <v>2027.05210042773</v>
      </c>
      <c r="C618" s="46">
        <v>1851.2799239429301</v>
      </c>
      <c r="D618" s="45">
        <v>2899.4443999999999</v>
      </c>
      <c r="E618" s="46">
        <v>3573.1118999999799</v>
      </c>
      <c r="F618" s="45">
        <v>2428.96964999999</v>
      </c>
      <c r="G618" s="46">
        <v>2325.7534499999902</v>
      </c>
      <c r="H618" s="45">
        <v>3145.5054500000001</v>
      </c>
      <c r="I618" s="46">
        <v>3998.3748500000002</v>
      </c>
      <c r="J618" s="45">
        <v>1308.60229999999</v>
      </c>
      <c r="K618" s="46">
        <v>1422.6474499999999</v>
      </c>
      <c r="L618" s="45">
        <v>1962.6247724888699</v>
      </c>
      <c r="M618" s="46">
        <v>2222.0047789308801</v>
      </c>
      <c r="N618" s="45">
        <v>2578.1951912714298</v>
      </c>
      <c r="O618" s="46">
        <v>2264.79794580097</v>
      </c>
      <c r="P618" s="45">
        <v>31501.970321749999</v>
      </c>
      <c r="Q618" s="46">
        <v>24480.7172562866</v>
      </c>
      <c r="R618" s="45">
        <v>640.12571307333303</v>
      </c>
      <c r="S618" s="46">
        <v>536.68240579999997</v>
      </c>
      <c r="T618" s="45">
        <v>3208.4760466533298</v>
      </c>
      <c r="U618" s="46">
        <v>2795.7074279093299</v>
      </c>
      <c r="V618" s="45">
        <v>2374.9350500000101</v>
      </c>
      <c r="W618" s="46">
        <v>2633.3258999999798</v>
      </c>
      <c r="X618" s="45">
        <v>975.55830000000299</v>
      </c>
      <c r="Y618" s="46">
        <v>1116.4507000000001</v>
      </c>
      <c r="Z618" s="45">
        <v>255.344249999998</v>
      </c>
      <c r="AA618" s="46">
        <v>319.932150000006</v>
      </c>
      <c r="AB618" s="45">
        <v>6835.5734365172002</v>
      </c>
      <c r="AC618" s="46">
        <v>7118.0518705622599</v>
      </c>
      <c r="AD618" s="45">
        <v>4995.5218021153496</v>
      </c>
      <c r="AE618" s="46">
        <v>4535.5527224980397</v>
      </c>
      <c r="AF618" s="45">
        <v>2986.9742530766998</v>
      </c>
      <c r="AG618" s="46">
        <v>2053.67454513333</v>
      </c>
      <c r="AH618" s="45">
        <v>6147.8432385712003</v>
      </c>
      <c r="AI618" s="46">
        <v>4277.5296463878003</v>
      </c>
      <c r="AJ618" s="45">
        <v>2398.6681072280699</v>
      </c>
      <c r="AK618" s="46">
        <v>2596.5290999999802</v>
      </c>
      <c r="AL618" s="45">
        <v>7187.6873615566101</v>
      </c>
      <c r="AM618" s="46">
        <v>5740.0206793724001</v>
      </c>
      <c r="AN618" s="45">
        <v>3565.9968822893302</v>
      </c>
      <c r="AO618" s="46">
        <v>2898.4124904026598</v>
      </c>
      <c r="AP618" s="45">
        <v>446961.18</v>
      </c>
      <c r="AQ618" s="46">
        <v>317222.44</v>
      </c>
      <c r="AR618" s="45">
        <v>1197493.75</v>
      </c>
      <c r="AS618" s="46">
        <v>1152644.83</v>
      </c>
      <c r="AT618" s="45">
        <v>2631950.46</v>
      </c>
      <c r="AU618" s="46">
        <v>2391894.88</v>
      </c>
      <c r="AV618" s="45">
        <v>12034237.48</v>
      </c>
      <c r="AW618" s="46">
        <v>7789396.0700000003</v>
      </c>
    </row>
    <row r="619" spans="1:49" x14ac:dyDescent="0.25">
      <c r="A619" s="31">
        <v>44518</v>
      </c>
      <c r="B619" s="45">
        <v>2023.3834429763899</v>
      </c>
      <c r="C619" s="46">
        <v>1848.71422779261</v>
      </c>
      <c r="D619" s="45">
        <v>2907.8461999999799</v>
      </c>
      <c r="E619" s="46">
        <v>3583.4661500000102</v>
      </c>
      <c r="F619" s="45">
        <v>2433.3214000000098</v>
      </c>
      <c r="G619" s="46">
        <v>2329.91994999999</v>
      </c>
      <c r="H619" s="45">
        <v>3158.1866999999802</v>
      </c>
      <c r="I619" s="46">
        <v>4014.4942500000002</v>
      </c>
      <c r="J619" s="45">
        <v>1309.7530999999899</v>
      </c>
      <c r="K619" s="46">
        <v>1423.8983499999999</v>
      </c>
      <c r="L619" s="45">
        <v>1964.7464979294</v>
      </c>
      <c r="M619" s="46">
        <v>2224.4694176247399</v>
      </c>
      <c r="N619" s="45">
        <v>2579.7823287357601</v>
      </c>
      <c r="O619" s="46">
        <v>2266.1360667979802</v>
      </c>
      <c r="P619" s="45">
        <v>31439.924215643299</v>
      </c>
      <c r="Q619" s="46">
        <v>24432.500178249898</v>
      </c>
      <c r="R619" s="45">
        <v>633.30926811333302</v>
      </c>
      <c r="S619" s="46">
        <v>530.967499426666</v>
      </c>
      <c r="T619" s="45">
        <v>3195.7019969480002</v>
      </c>
      <c r="U619" s="46">
        <v>2784.5767545066601</v>
      </c>
      <c r="V619" s="45">
        <v>2381.4715500000102</v>
      </c>
      <c r="W619" s="46">
        <v>2640.57374999999</v>
      </c>
      <c r="X619" s="45">
        <v>976.49679999998796</v>
      </c>
      <c r="Y619" s="46">
        <v>1117.52494999999</v>
      </c>
      <c r="Z619" s="45">
        <v>255.43480000000099</v>
      </c>
      <c r="AA619" s="46">
        <v>320.04634999999797</v>
      </c>
      <c r="AB619" s="45">
        <v>6897.5818954469096</v>
      </c>
      <c r="AC619" s="46">
        <v>7238.08130631519</v>
      </c>
      <c r="AD619" s="45">
        <v>4918.7168943299303</v>
      </c>
      <c r="AE619" s="46">
        <v>4465.8197457051501</v>
      </c>
      <c r="AF619" s="45">
        <v>2972.3531956493998</v>
      </c>
      <c r="AG619" s="46">
        <v>2044.10304438666</v>
      </c>
      <c r="AH619" s="45">
        <v>6125.8174449886401</v>
      </c>
      <c r="AI619" s="46">
        <v>4262.2046023271296</v>
      </c>
      <c r="AJ619" s="45">
        <v>2391.9093153880599</v>
      </c>
      <c r="AK619" s="46">
        <v>2606.0259500000102</v>
      </c>
      <c r="AL619" s="45">
        <v>7170.2181630765699</v>
      </c>
      <c r="AM619" s="46">
        <v>5728.4780608805004</v>
      </c>
      <c r="AN619" s="45">
        <v>3554.0885590133298</v>
      </c>
      <c r="AO619" s="46">
        <v>2888.7335029719902</v>
      </c>
      <c r="AP619" s="45">
        <v>446859.71</v>
      </c>
      <c r="AQ619" s="46">
        <v>321471.68</v>
      </c>
      <c r="AR619" s="45">
        <v>1197850.6499999999</v>
      </c>
      <c r="AS619" s="46">
        <v>1151871.49</v>
      </c>
      <c r="AT619" s="45">
        <v>2634671.16</v>
      </c>
      <c r="AU619" s="46">
        <v>2393194.7799999998</v>
      </c>
      <c r="AV619" s="45">
        <v>12124506.449999999</v>
      </c>
      <c r="AW619" s="46">
        <v>7885875.0199999996</v>
      </c>
    </row>
    <row r="620" spans="1:49" x14ac:dyDescent="0.25">
      <c r="A620" s="31">
        <v>44519</v>
      </c>
      <c r="B620" s="45">
        <v>2046.60202145214</v>
      </c>
      <c r="C620" s="46">
        <v>1869.8190496247501</v>
      </c>
      <c r="D620" s="45">
        <v>2925.5635999999799</v>
      </c>
      <c r="E620" s="46">
        <v>3605.3000000000102</v>
      </c>
      <c r="F620" s="45">
        <v>2439.7544499999799</v>
      </c>
      <c r="G620" s="46">
        <v>2336.0792500000098</v>
      </c>
      <c r="H620" s="45">
        <v>3177.5198999999898</v>
      </c>
      <c r="I620" s="46">
        <v>4039.0693500000002</v>
      </c>
      <c r="J620" s="45">
        <v>1310.90355</v>
      </c>
      <c r="K620" s="46">
        <v>1425.1496999999899</v>
      </c>
      <c r="L620" s="45">
        <v>1966.32132421437</v>
      </c>
      <c r="M620" s="46">
        <v>2226.2055706773499</v>
      </c>
      <c r="N620" s="45">
        <v>2586.14652077341</v>
      </c>
      <c r="O620" s="46">
        <v>2271.77585136275</v>
      </c>
      <c r="P620" s="45">
        <v>31352.6718800333</v>
      </c>
      <c r="Q620" s="46">
        <v>24364.694898966602</v>
      </c>
      <c r="R620" s="45">
        <v>614.718982793333</v>
      </c>
      <c r="S620" s="46">
        <v>515.38136460666601</v>
      </c>
      <c r="T620" s="45">
        <v>3178.91324958</v>
      </c>
      <c r="U620" s="46">
        <v>2769.9478680973298</v>
      </c>
      <c r="V620" s="45">
        <v>2396.4909499999899</v>
      </c>
      <c r="W620" s="46">
        <v>2657.2276999999999</v>
      </c>
      <c r="X620" s="45">
        <v>979.45869999999604</v>
      </c>
      <c r="Y620" s="46">
        <v>1120.91445</v>
      </c>
      <c r="Z620" s="45">
        <v>255.593549999994</v>
      </c>
      <c r="AA620" s="46">
        <v>320.24530000000902</v>
      </c>
      <c r="AB620" s="45">
        <v>6970.6165579124099</v>
      </c>
      <c r="AC620" s="46">
        <v>7313.8072144350799</v>
      </c>
      <c r="AD620" s="45">
        <v>4969.1390646281698</v>
      </c>
      <c r="AE620" s="46">
        <v>4511.5991707626499</v>
      </c>
      <c r="AF620" s="45">
        <v>2988.2840637183999</v>
      </c>
      <c r="AG620" s="46">
        <v>2053.9080220266601</v>
      </c>
      <c r="AH620" s="45">
        <v>6179.3761619651596</v>
      </c>
      <c r="AI620" s="46">
        <v>4299.4695394804403</v>
      </c>
      <c r="AJ620" s="45">
        <v>2401.1565982241</v>
      </c>
      <c r="AK620" s="46">
        <v>2622.3728999999898</v>
      </c>
      <c r="AL620" s="45">
        <v>7195.11429249916</v>
      </c>
      <c r="AM620" s="46">
        <v>5757.1431494775698</v>
      </c>
      <c r="AN620" s="45">
        <v>3534.8138237639901</v>
      </c>
      <c r="AO620" s="46">
        <v>2873.0671591493301</v>
      </c>
      <c r="AP620" s="45">
        <v>445924.26</v>
      </c>
      <c r="AQ620" s="46">
        <v>330161.82</v>
      </c>
      <c r="AR620" s="45">
        <v>1198659.71</v>
      </c>
      <c r="AS620" s="46">
        <v>1159823.28</v>
      </c>
      <c r="AT620" s="45">
        <v>2640045.6</v>
      </c>
      <c r="AU620" s="46">
        <v>2393625.0099999998</v>
      </c>
      <c r="AV620" s="45">
        <v>12207841.720000001</v>
      </c>
      <c r="AW620" s="46">
        <v>7891632.21</v>
      </c>
    </row>
    <row r="621" spans="1:49" x14ac:dyDescent="0.25">
      <c r="A621" s="31">
        <v>44522</v>
      </c>
      <c r="B621" s="45">
        <v>2099.3485506125899</v>
      </c>
      <c r="C621" s="46">
        <v>1915.1771979376399</v>
      </c>
      <c r="D621" s="45">
        <v>2918.8051500000101</v>
      </c>
      <c r="E621" s="46">
        <v>3596.9715499999902</v>
      </c>
      <c r="F621" s="45">
        <v>2435.7812000000099</v>
      </c>
      <c r="G621" s="46">
        <v>2332.2748499999798</v>
      </c>
      <c r="H621" s="45">
        <v>3158.8102999999801</v>
      </c>
      <c r="I621" s="46">
        <v>4015.2871500000001</v>
      </c>
      <c r="J621" s="45">
        <v>1309.98325</v>
      </c>
      <c r="K621" s="46">
        <v>1424.14859999999</v>
      </c>
      <c r="L621" s="45">
        <v>1966.3170977131001</v>
      </c>
      <c r="M621" s="46">
        <v>2226.2514432387302</v>
      </c>
      <c r="N621" s="45">
        <v>2584.4049693167599</v>
      </c>
      <c r="O621" s="46">
        <v>2270.2345341670498</v>
      </c>
      <c r="P621" s="45">
        <v>31271.23637214</v>
      </c>
      <c r="Q621" s="46">
        <v>24301.4099762433</v>
      </c>
      <c r="R621" s="45">
        <v>622.15510089333304</v>
      </c>
      <c r="S621" s="46">
        <v>521.61582236666595</v>
      </c>
      <c r="T621" s="45">
        <v>3169.0589850466599</v>
      </c>
      <c r="U621" s="46">
        <v>2761.3613481133302</v>
      </c>
      <c r="V621" s="45">
        <v>2388.84195</v>
      </c>
      <c r="W621" s="46">
        <v>2648.7459999999801</v>
      </c>
      <c r="X621" s="45">
        <v>977.86929999999597</v>
      </c>
      <c r="Y621" s="46">
        <v>1119.0958499999899</v>
      </c>
      <c r="Z621" s="45">
        <v>255.502999999998</v>
      </c>
      <c r="AA621" s="46">
        <v>320.13144999999503</v>
      </c>
      <c r="AB621" s="45">
        <v>6920.04707097748</v>
      </c>
      <c r="AC621" s="46">
        <v>7226.0849063085998</v>
      </c>
      <c r="AD621" s="45">
        <v>4949.9508773094003</v>
      </c>
      <c r="AE621" s="46">
        <v>4494.1778063873098</v>
      </c>
      <c r="AF621" s="45">
        <v>3001.7099036460099</v>
      </c>
      <c r="AG621" s="46">
        <v>2064.64680864</v>
      </c>
      <c r="AH621" s="45">
        <v>6178.7148695353198</v>
      </c>
      <c r="AI621" s="46">
        <v>4299.0094270612799</v>
      </c>
      <c r="AJ621" s="45">
        <v>2477.9581348412798</v>
      </c>
      <c r="AK621" s="46">
        <v>2613.6548499999999</v>
      </c>
      <c r="AL621" s="45">
        <v>7170.9773589876204</v>
      </c>
      <c r="AM621" s="46">
        <v>5748.6933683748603</v>
      </c>
      <c r="AN621" s="45">
        <v>3523.8422659786602</v>
      </c>
      <c r="AO621" s="46">
        <v>2864.1495683359999</v>
      </c>
      <c r="AP621" s="45">
        <v>446898.49</v>
      </c>
      <c r="AQ621" s="46">
        <v>331400.45</v>
      </c>
      <c r="AR621" s="45">
        <v>1198539.02</v>
      </c>
      <c r="AS621" s="46">
        <v>1163756.1399999999</v>
      </c>
      <c r="AT621" s="45">
        <v>2637999.63</v>
      </c>
      <c r="AU621" s="46">
        <v>2393666.09</v>
      </c>
      <c r="AV621" s="45">
        <v>12157095.880000001</v>
      </c>
      <c r="AW621" s="46">
        <v>7799083.8300000001</v>
      </c>
    </row>
    <row r="622" spans="1:49" x14ac:dyDescent="0.25">
      <c r="A622" s="31">
        <v>44523</v>
      </c>
      <c r="B622" s="45">
        <v>2087.0762975287498</v>
      </c>
      <c r="C622" s="46">
        <v>1903.90860156182</v>
      </c>
      <c r="D622" s="45">
        <v>2897.0695999999998</v>
      </c>
      <c r="E622" s="46">
        <v>3570.18549999998</v>
      </c>
      <c r="F622" s="45">
        <v>2425.56409999998</v>
      </c>
      <c r="G622" s="46">
        <v>2322.4925499999999</v>
      </c>
      <c r="H622" s="45">
        <v>3129.2906000000098</v>
      </c>
      <c r="I622" s="46">
        <v>3977.76349999999</v>
      </c>
      <c r="J622" s="45">
        <v>1308.60229999999</v>
      </c>
      <c r="K622" s="46">
        <v>1422.6474499999999</v>
      </c>
      <c r="L622" s="45">
        <v>1964.79996710201</v>
      </c>
      <c r="M622" s="46">
        <v>2224.44305803203</v>
      </c>
      <c r="N622" s="45">
        <v>2580.34423838571</v>
      </c>
      <c r="O622" s="46">
        <v>2266.6442184775601</v>
      </c>
      <c r="P622" s="45">
        <v>30951.311146476601</v>
      </c>
      <c r="Q622" s="46">
        <v>24052.790641559899</v>
      </c>
      <c r="R622" s="45">
        <v>620.29605452666601</v>
      </c>
      <c r="S622" s="46">
        <v>520.05719445333295</v>
      </c>
      <c r="T622" s="45">
        <v>3130.3718627120002</v>
      </c>
      <c r="U622" s="46">
        <v>2727.6513039773299</v>
      </c>
      <c r="V622" s="45">
        <v>2375.49125</v>
      </c>
      <c r="W622" s="46">
        <v>2633.9430999999799</v>
      </c>
      <c r="X622" s="45">
        <v>975.91905000001304</v>
      </c>
      <c r="Y622" s="46">
        <v>1116.86419999999</v>
      </c>
      <c r="Z622" s="45">
        <v>255.51439999999701</v>
      </c>
      <c r="AA622" s="46">
        <v>320.14580000000097</v>
      </c>
      <c r="AB622" s="45">
        <v>6844.0714061439303</v>
      </c>
      <c r="AC622" s="46">
        <v>7145.8522905300897</v>
      </c>
      <c r="AD622" s="45">
        <v>4919.3205406820898</v>
      </c>
      <c r="AE622" s="46">
        <v>4466.3677987245201</v>
      </c>
      <c r="AF622" s="45">
        <v>2963.4095134122599</v>
      </c>
      <c r="AG622" s="46">
        <v>2039.43402926666</v>
      </c>
      <c r="AH622" s="45">
        <v>6115.3781612578996</v>
      </c>
      <c r="AI622" s="46">
        <v>4254.9411837889102</v>
      </c>
      <c r="AJ622" s="45">
        <v>2452.52596277258</v>
      </c>
      <c r="AK622" s="46">
        <v>2594.9724499999902</v>
      </c>
      <c r="AL622" s="45">
        <v>7050.4914096869197</v>
      </c>
      <c r="AM622" s="46">
        <v>5658.3385957913097</v>
      </c>
      <c r="AN622" s="45">
        <v>3484.9521474426601</v>
      </c>
      <c r="AO622" s="46">
        <v>2832.54000163199</v>
      </c>
      <c r="AP622" s="45">
        <v>446845.86</v>
      </c>
      <c r="AQ622" s="46">
        <v>331317.84999999998</v>
      </c>
      <c r="AR622" s="45">
        <v>1197526.21</v>
      </c>
      <c r="AS622" s="46">
        <v>1163019.3600000001</v>
      </c>
      <c r="AT622" s="45">
        <v>2630525.52</v>
      </c>
      <c r="AU622" s="46">
        <v>2381202.4700000002</v>
      </c>
      <c r="AV622" s="45">
        <v>12027410.949999999</v>
      </c>
      <c r="AW622" s="46">
        <v>7702087.2000000002</v>
      </c>
    </row>
    <row r="623" spans="1:49" x14ac:dyDescent="0.25">
      <c r="A623" s="31">
        <v>44524</v>
      </c>
      <c r="B623" s="45">
        <v>2108.28992458119</v>
      </c>
      <c r="C623" s="46">
        <v>1922.9594284770801</v>
      </c>
      <c r="D623" s="45">
        <v>2889.7637500000001</v>
      </c>
      <c r="E623" s="46">
        <v>3561.1814999999901</v>
      </c>
      <c r="F623" s="45">
        <v>2423.10474999999</v>
      </c>
      <c r="G623" s="46">
        <v>2320.1371000000099</v>
      </c>
      <c r="H623" s="45">
        <v>3120.3517499999898</v>
      </c>
      <c r="I623" s="46">
        <v>3966.4007000000001</v>
      </c>
      <c r="J623" s="45">
        <v>1308.4874499999801</v>
      </c>
      <c r="K623" s="46">
        <v>1422.5223000000001</v>
      </c>
      <c r="L623" s="45">
        <v>1964.60928348323</v>
      </c>
      <c r="M623" s="46">
        <v>2224.29859271859</v>
      </c>
      <c r="N623" s="45">
        <v>2581.25081475053</v>
      </c>
      <c r="O623" s="46">
        <v>2267.45987487617</v>
      </c>
      <c r="P623" s="45">
        <v>30819.463174436602</v>
      </c>
      <c r="Q623" s="46">
        <v>23950.329341693301</v>
      </c>
      <c r="R623" s="45">
        <v>620.29605452666601</v>
      </c>
      <c r="S623" s="46">
        <v>520.05719445333295</v>
      </c>
      <c r="T623" s="45">
        <v>3121.97749069466</v>
      </c>
      <c r="U623" s="46">
        <v>2720.3368627586601</v>
      </c>
      <c r="V623" s="45">
        <v>2371.7366999999799</v>
      </c>
      <c r="W623" s="46">
        <v>2629.7795500000002</v>
      </c>
      <c r="X623" s="45">
        <v>975.48555000001602</v>
      </c>
      <c r="Y623" s="46">
        <v>1116.3679999999999</v>
      </c>
      <c r="Z623" s="45">
        <v>255.502999999998</v>
      </c>
      <c r="AA623" s="46">
        <v>320.13144999999503</v>
      </c>
      <c r="AB623" s="45">
        <v>6795.3754586741097</v>
      </c>
      <c r="AC623" s="46">
        <v>7100.2689935961298</v>
      </c>
      <c r="AD623" s="45">
        <v>4931.1067786437197</v>
      </c>
      <c r="AE623" s="46">
        <v>4477.0687989930802</v>
      </c>
      <c r="AF623" s="45">
        <v>2998.8742820459602</v>
      </c>
      <c r="AG623" s="46">
        <v>2056.2425398666601</v>
      </c>
      <c r="AH623" s="45">
        <v>6155.8017073302999</v>
      </c>
      <c r="AI623" s="46">
        <v>4283.0669706632498</v>
      </c>
      <c r="AJ623" s="45">
        <v>2535.1335360857802</v>
      </c>
      <c r="AK623" s="46">
        <v>2589.6790500000002</v>
      </c>
      <c r="AL623" s="45">
        <v>7070.5906036095603</v>
      </c>
      <c r="AM623" s="46">
        <v>5675.0171709964197</v>
      </c>
      <c r="AN623" s="45">
        <v>3479.6295943320001</v>
      </c>
      <c r="AO623" s="46">
        <v>2828.2138760573298</v>
      </c>
      <c r="AP623" s="45">
        <v>446988.78</v>
      </c>
      <c r="AQ623" s="46">
        <v>332954.69</v>
      </c>
      <c r="AR623" s="45">
        <v>1197360.24</v>
      </c>
      <c r="AS623" s="46">
        <v>1156796.1499999999</v>
      </c>
      <c r="AT623" s="45">
        <v>2628796.96</v>
      </c>
      <c r="AU623" s="46">
        <v>2362357.9700000002</v>
      </c>
      <c r="AV623" s="45">
        <v>11952676.32</v>
      </c>
      <c r="AW623" s="46">
        <v>7604127.5899999999</v>
      </c>
    </row>
    <row r="624" spans="1:49" x14ac:dyDescent="0.25">
      <c r="A624" s="31">
        <v>44525</v>
      </c>
      <c r="B624" s="45">
        <v>2132.7195108495698</v>
      </c>
      <c r="C624" s="46">
        <v>1955.3120852689401</v>
      </c>
      <c r="D624" s="45">
        <v>2895.4258</v>
      </c>
      <c r="E624" s="46">
        <v>3568.1597499999898</v>
      </c>
      <c r="F624" s="45">
        <v>2422.5370499999899</v>
      </c>
      <c r="G624" s="46">
        <v>2319.5936499999998</v>
      </c>
      <c r="H624" s="45">
        <v>3126.1722999999902</v>
      </c>
      <c r="I624" s="46">
        <v>3973.7997999999998</v>
      </c>
      <c r="J624" s="45">
        <v>1308.25694999999</v>
      </c>
      <c r="K624" s="46">
        <v>1422.2725</v>
      </c>
      <c r="L624" s="45">
        <v>1964.26077138606</v>
      </c>
      <c r="M624" s="46">
        <v>2223.9227895385502</v>
      </c>
      <c r="N624" s="45">
        <v>2580.9027592981201</v>
      </c>
      <c r="O624" s="46">
        <v>2267.1260852740902</v>
      </c>
      <c r="P624" s="45">
        <v>30844.669403939901</v>
      </c>
      <c r="Q624" s="46">
        <v>23969.9175310633</v>
      </c>
      <c r="R624" s="45">
        <v>619.67637819333299</v>
      </c>
      <c r="S624" s="46">
        <v>519.537673206666</v>
      </c>
      <c r="T624" s="45">
        <v>3130.7368373479899</v>
      </c>
      <c r="U624" s="46">
        <v>2727.9693264880002</v>
      </c>
      <c r="V624" s="45">
        <v>2377.85519999998</v>
      </c>
      <c r="W624" s="46">
        <v>2636.5646000000002</v>
      </c>
      <c r="X624" s="45">
        <v>976.42450000001395</v>
      </c>
      <c r="Y624" s="46">
        <v>1117.4426999999901</v>
      </c>
      <c r="Z624" s="45">
        <v>255.48024999999799</v>
      </c>
      <c r="AA624" s="46">
        <v>320.10325000000302</v>
      </c>
      <c r="AB624" s="45">
        <v>6889.8413735064696</v>
      </c>
      <c r="AC624" s="46">
        <v>7160.8841130417104</v>
      </c>
      <c r="AD624" s="45">
        <v>4939.1459880552502</v>
      </c>
      <c r="AE624" s="46">
        <v>4484.3677537240301</v>
      </c>
      <c r="AF624" s="45">
        <v>3009.5118230688299</v>
      </c>
      <c r="AG624" s="46">
        <v>2060.21120374666</v>
      </c>
      <c r="AH624" s="45">
        <v>6169.4427903982096</v>
      </c>
      <c r="AI624" s="46">
        <v>4292.5581255832603</v>
      </c>
      <c r="AJ624" s="45">
        <v>2634.68029433946</v>
      </c>
      <c r="AK624" s="46">
        <v>2597.1521000000098</v>
      </c>
      <c r="AL624" s="45">
        <v>7106.06154765663</v>
      </c>
      <c r="AM624" s="46">
        <v>5701.9144002756502</v>
      </c>
      <c r="AN624" s="45">
        <v>3491.8288848346601</v>
      </c>
      <c r="AO624" s="46">
        <v>2838.1293593066598</v>
      </c>
      <c r="AP624" s="45">
        <v>446876.44</v>
      </c>
      <c r="AQ624" s="46">
        <v>332408.94</v>
      </c>
      <c r="AR624" s="45">
        <v>1197605.3400000001</v>
      </c>
      <c r="AS624" s="46">
        <v>1155110.1100000001</v>
      </c>
      <c r="AT624" s="45">
        <v>2629884.4300000002</v>
      </c>
      <c r="AU624" s="46">
        <v>2363207.9</v>
      </c>
      <c r="AV624" s="45">
        <v>12017821.539999999</v>
      </c>
      <c r="AW624" s="46">
        <v>7610990.46</v>
      </c>
    </row>
    <row r="625" spans="1:49" x14ac:dyDescent="0.25">
      <c r="A625" s="31">
        <v>44526</v>
      </c>
      <c r="B625" s="45">
        <v>2142.6606856360499</v>
      </c>
      <c r="C625" s="46">
        <v>1964.8463108277399</v>
      </c>
      <c r="D625" s="45">
        <v>2917.8923499999901</v>
      </c>
      <c r="E625" s="46">
        <v>3595.8460499999901</v>
      </c>
      <c r="F625" s="45">
        <v>2429.72659999998</v>
      </c>
      <c r="G625" s="46">
        <v>2326.47750000001</v>
      </c>
      <c r="H625" s="45">
        <v>3152.7819</v>
      </c>
      <c r="I625" s="46">
        <v>4007.6239</v>
      </c>
      <c r="J625" s="45">
        <v>1309.98325</v>
      </c>
      <c r="K625" s="46">
        <v>1424.14859999999</v>
      </c>
      <c r="L625" s="45">
        <v>1965.8432959220099</v>
      </c>
      <c r="M625" s="46">
        <v>2225.6847809782498</v>
      </c>
      <c r="N625" s="45">
        <v>2582.1788767970902</v>
      </c>
      <c r="O625" s="46">
        <v>2268.27205653601</v>
      </c>
      <c r="P625" s="45">
        <v>29555.273807753299</v>
      </c>
      <c r="Q625" s="46">
        <v>22967.906268390001</v>
      </c>
      <c r="R625" s="45">
        <v>581.25645807999899</v>
      </c>
      <c r="S625" s="46">
        <v>487.32634051333298</v>
      </c>
      <c r="T625" s="45">
        <v>2981.09797894133</v>
      </c>
      <c r="U625" s="46">
        <v>2597.5814231773302</v>
      </c>
      <c r="V625" s="45">
        <v>2396.7694999999999</v>
      </c>
      <c r="W625" s="46">
        <v>2657.5358499999902</v>
      </c>
      <c r="X625" s="45">
        <v>979.89179999999396</v>
      </c>
      <c r="Y625" s="46">
        <v>1121.4102</v>
      </c>
      <c r="Z625" s="45">
        <v>255.582200000001</v>
      </c>
      <c r="AA625" s="46">
        <v>320.231400000002</v>
      </c>
      <c r="AB625" s="45">
        <v>6994.2148861104797</v>
      </c>
      <c r="AC625" s="46">
        <v>7271.6610972206199</v>
      </c>
      <c r="AD625" s="45">
        <v>4724.4178039369499</v>
      </c>
      <c r="AE625" s="46">
        <v>4289.4109711210403</v>
      </c>
      <c r="AF625" s="45">
        <v>2932.6230060513099</v>
      </c>
      <c r="AG625" s="46">
        <v>1990.87607429333</v>
      </c>
      <c r="AH625" s="45">
        <v>5973.7647700468297</v>
      </c>
      <c r="AI625" s="46">
        <v>4156.4098046622503</v>
      </c>
      <c r="AJ625" s="45">
        <v>2637.0878199763201</v>
      </c>
      <c r="AK625" s="46">
        <v>2617.54654999999</v>
      </c>
      <c r="AL625" s="45">
        <v>7051.5336768649004</v>
      </c>
      <c r="AM625" s="46">
        <v>5598.2526386500003</v>
      </c>
      <c r="AN625" s="45">
        <v>3347.34641184666</v>
      </c>
      <c r="AO625" s="46">
        <v>2720.6952135626598</v>
      </c>
      <c r="AP625" s="45">
        <v>446003.93</v>
      </c>
      <c r="AQ625" s="46">
        <v>330073.67</v>
      </c>
      <c r="AR625" s="45">
        <v>1198945.0900000001</v>
      </c>
      <c r="AS625" s="46">
        <v>1150594.8999999999</v>
      </c>
      <c r="AT625" s="45">
        <v>2639084.81</v>
      </c>
      <c r="AU625" s="46">
        <v>2366850.59</v>
      </c>
      <c r="AV625" s="45">
        <v>12168010.85</v>
      </c>
      <c r="AW625" s="46">
        <v>7679732.3700000001</v>
      </c>
    </row>
    <row r="626" spans="1:49" x14ac:dyDescent="0.25">
      <c r="A626" s="31">
        <v>44529</v>
      </c>
      <c r="B626" s="45">
        <v>2226.9007749007801</v>
      </c>
      <c r="C626" s="46">
        <v>2080.3024732270801</v>
      </c>
      <c r="D626" s="45">
        <v>2669.7356937500099</v>
      </c>
      <c r="E626" s="46">
        <v>3192.4446874999899</v>
      </c>
      <c r="F626" s="45">
        <v>2411.8994562499902</v>
      </c>
      <c r="G626" s="46">
        <v>1898.36935625</v>
      </c>
      <c r="H626" s="45">
        <v>3050.6326062500002</v>
      </c>
      <c r="I626" s="46">
        <v>3571.1591490347701</v>
      </c>
      <c r="J626" s="45">
        <v>1266.13479999999</v>
      </c>
      <c r="K626" s="46">
        <v>1169.90514999999</v>
      </c>
      <c r="L626" s="45">
        <v>1857.73637131436</v>
      </c>
      <c r="M626" s="46">
        <v>2071.8752092708501</v>
      </c>
      <c r="N626" s="45">
        <v>2524.1886205395899</v>
      </c>
      <c r="O626" s="46">
        <v>2124.8889014327601</v>
      </c>
      <c r="P626" s="45">
        <v>28683.924883866599</v>
      </c>
      <c r="Q626" s="46">
        <v>27701.588908866601</v>
      </c>
      <c r="R626" s="45">
        <v>576.52534373333299</v>
      </c>
      <c r="S626" s="46">
        <v>516.68886919999898</v>
      </c>
      <c r="T626" s="45">
        <v>2916.4237792266599</v>
      </c>
      <c r="U626" s="46">
        <v>2774.5681497333298</v>
      </c>
      <c r="V626" s="45">
        <v>2361.4296870340399</v>
      </c>
      <c r="W626" s="46">
        <v>2542.20081874999</v>
      </c>
      <c r="X626" s="45">
        <v>946.495762499992</v>
      </c>
      <c r="Y626" s="46">
        <v>1118.6711937500099</v>
      </c>
      <c r="Z626" s="45">
        <v>233.973037499996</v>
      </c>
      <c r="AA626" s="46">
        <v>301.608856250001</v>
      </c>
      <c r="AB626" s="45">
        <v>6989.9317049745696</v>
      </c>
      <c r="AC626" s="46">
        <v>7220.3559846831704</v>
      </c>
      <c r="AD626" s="45">
        <v>4604.1949399108498</v>
      </c>
      <c r="AE626" s="46">
        <v>4078.6372631286999</v>
      </c>
      <c r="AF626" s="45">
        <v>2957.3391854469601</v>
      </c>
      <c r="AG626" s="46">
        <v>2069.4610458666598</v>
      </c>
      <c r="AH626" s="45">
        <v>5842.4031789377696</v>
      </c>
      <c r="AI626" s="46">
        <v>4360.2363661675299</v>
      </c>
      <c r="AJ626" s="45">
        <v>2729.5299922386398</v>
      </c>
      <c r="AK626" s="46">
        <v>2500.04338124998</v>
      </c>
      <c r="AL626" s="45">
        <v>7069.9246251200902</v>
      </c>
      <c r="AM626" s="46">
        <v>5245.9167747231604</v>
      </c>
      <c r="AN626" s="45">
        <v>3241.9420019999902</v>
      </c>
      <c r="AO626" s="46">
        <v>2791.1678251466701</v>
      </c>
      <c r="AP626" s="45">
        <v>427521.64</v>
      </c>
      <c r="AQ626" s="46">
        <v>418919.09</v>
      </c>
      <c r="AR626" s="45">
        <v>1212635.71</v>
      </c>
      <c r="AS626" s="46">
        <v>1209104.78</v>
      </c>
      <c r="AT626" s="45">
        <v>2766869.29</v>
      </c>
      <c r="AU626" s="46">
        <v>2346577.23</v>
      </c>
      <c r="AV626" s="45">
        <v>13324666.84</v>
      </c>
      <c r="AW626" s="46">
        <v>9792173</v>
      </c>
    </row>
    <row r="627" spans="1:49" x14ac:dyDescent="0.25">
      <c r="A627" s="31">
        <v>44530</v>
      </c>
      <c r="B627" s="45">
        <v>2250.6494372644602</v>
      </c>
      <c r="C627" s="46">
        <v>2103.2616729083202</v>
      </c>
      <c r="D627" s="45">
        <v>2674.9195812500102</v>
      </c>
      <c r="E627" s="46">
        <v>3198.64381249999</v>
      </c>
      <c r="F627" s="45">
        <v>2411.5238250000102</v>
      </c>
      <c r="G627" s="46">
        <v>1898.0737374999801</v>
      </c>
      <c r="H627" s="45">
        <v>3054.6625812499901</v>
      </c>
      <c r="I627" s="46">
        <v>3577.6163160833999</v>
      </c>
      <c r="J627" s="45">
        <v>1265.8011875</v>
      </c>
      <c r="K627" s="46">
        <v>1169.5969562499899</v>
      </c>
      <c r="L627" s="45">
        <v>1858.8863822333799</v>
      </c>
      <c r="M627" s="46">
        <v>2073.1652700917102</v>
      </c>
      <c r="N627" s="45">
        <v>2530.8696076210299</v>
      </c>
      <c r="O627" s="46">
        <v>2130.5211837852098</v>
      </c>
      <c r="P627" s="45">
        <v>28436.050703533299</v>
      </c>
      <c r="Q627" s="46">
        <v>27462.2036593333</v>
      </c>
      <c r="R627" s="45">
        <v>577.13738493333301</v>
      </c>
      <c r="S627" s="46">
        <v>517.23737346666599</v>
      </c>
      <c r="T627" s="45">
        <v>2935.8605864779302</v>
      </c>
      <c r="U627" s="46">
        <v>2754.9718344266598</v>
      </c>
      <c r="V627" s="45">
        <v>2385.51743434218</v>
      </c>
      <c r="W627" s="46">
        <v>2547.3731250000001</v>
      </c>
      <c r="X627" s="45">
        <v>946.21646250000003</v>
      </c>
      <c r="Y627" s="46">
        <v>1118.34116875</v>
      </c>
      <c r="Z627" s="45">
        <v>233.93131249999601</v>
      </c>
      <c r="AA627" s="46">
        <v>301.555181249996</v>
      </c>
      <c r="AB627" s="45">
        <v>7070.2312437214496</v>
      </c>
      <c r="AC627" s="46">
        <v>7305.6823530393103</v>
      </c>
      <c r="AD627" s="45">
        <v>4529.6253021664797</v>
      </c>
      <c r="AE627" s="46">
        <v>4036.7723643986901</v>
      </c>
      <c r="AF627" s="45">
        <v>2923.1060349381601</v>
      </c>
      <c r="AG627" s="46">
        <v>2047.13648186666</v>
      </c>
      <c r="AH627" s="45">
        <v>5747.8924836763599</v>
      </c>
      <c r="AI627" s="46">
        <v>4289.7022110390099</v>
      </c>
      <c r="AJ627" s="45">
        <v>2753.6436985052701</v>
      </c>
      <c r="AK627" s="46">
        <v>2506.1496312499899</v>
      </c>
      <c r="AL627" s="45">
        <v>6980.1037708732702</v>
      </c>
      <c r="AM627" s="46">
        <v>5236.7929800082302</v>
      </c>
      <c r="AN627" s="45">
        <v>3210.9238044266599</v>
      </c>
      <c r="AO627" s="46">
        <v>2764.4625407466601</v>
      </c>
      <c r="AP627" s="45">
        <v>427480.49</v>
      </c>
      <c r="AQ627" s="46">
        <v>418996.47</v>
      </c>
      <c r="AR627" s="45">
        <v>1212631.21</v>
      </c>
      <c r="AS627" s="46">
        <v>1208975.92</v>
      </c>
      <c r="AT627" s="45">
        <v>2770500.73</v>
      </c>
      <c r="AU627" s="46">
        <v>2331749.1800000002</v>
      </c>
      <c r="AV627" s="45">
        <v>13452724.550000001</v>
      </c>
      <c r="AW627" s="46">
        <v>9879763.9900000002</v>
      </c>
    </row>
    <row r="628" spans="1:49" x14ac:dyDescent="0.25">
      <c r="A628" s="31">
        <v>44531</v>
      </c>
      <c r="B628" s="45">
        <v>2234.6077411155602</v>
      </c>
      <c r="C628" s="46">
        <v>2087.0585823952001</v>
      </c>
      <c r="D628" s="45">
        <v>2665.2207374999898</v>
      </c>
      <c r="E628" s="46">
        <v>3187.0459375</v>
      </c>
      <c r="F628" s="45">
        <v>2404.3847500000002</v>
      </c>
      <c r="G628" s="46">
        <v>1892.45447499999</v>
      </c>
      <c r="H628" s="45">
        <v>3041.7668062500102</v>
      </c>
      <c r="I628" s="46">
        <v>3560.05093993015</v>
      </c>
      <c r="J628" s="45">
        <v>1263.7987874999901</v>
      </c>
      <c r="K628" s="46">
        <v>1167.7466562499999</v>
      </c>
      <c r="L628" s="45">
        <v>1858.5249031281201</v>
      </c>
      <c r="M628" s="46">
        <v>2072.7598585022401</v>
      </c>
      <c r="N628" s="45">
        <v>2535.5836572995599</v>
      </c>
      <c r="O628" s="46">
        <v>2134.4605880058898</v>
      </c>
      <c r="P628" s="45">
        <v>29050.102648799999</v>
      </c>
      <c r="Q628" s="46">
        <v>28055.226215866602</v>
      </c>
      <c r="R628" s="45">
        <v>586.929726533333</v>
      </c>
      <c r="S628" s="46">
        <v>526.013396133333</v>
      </c>
      <c r="T628" s="45">
        <v>3155.2050503242799</v>
      </c>
      <c r="U628" s="46">
        <v>2822.5453395199902</v>
      </c>
      <c r="V628" s="45">
        <v>2365.7219096646199</v>
      </c>
      <c r="W628" s="46">
        <v>2542.9398500000002</v>
      </c>
      <c r="X628" s="45">
        <v>944.40094375000001</v>
      </c>
      <c r="Y628" s="46">
        <v>1116.19506874999</v>
      </c>
      <c r="Z628" s="45">
        <v>233.733550000002</v>
      </c>
      <c r="AA628" s="46">
        <v>301.30066874999699</v>
      </c>
      <c r="AB628" s="45">
        <v>7068.6053604324798</v>
      </c>
      <c r="AC628" s="46">
        <v>7303.4464814112998</v>
      </c>
      <c r="AD628" s="45">
        <v>4666.60096000052</v>
      </c>
      <c r="AE628" s="46">
        <v>4158.8441549684503</v>
      </c>
      <c r="AF628" s="45">
        <v>2962.9977344249701</v>
      </c>
      <c r="AG628" s="46">
        <v>2068.0207293333301</v>
      </c>
      <c r="AH628" s="45">
        <v>5855.09655234821</v>
      </c>
      <c r="AI628" s="46">
        <v>4369.7095400584903</v>
      </c>
      <c r="AJ628" s="45">
        <v>2730.7391370226101</v>
      </c>
      <c r="AK628" s="46">
        <v>2501.68146874999</v>
      </c>
      <c r="AL628" s="45">
        <v>6951.4888135924703</v>
      </c>
      <c r="AM628" s="46">
        <v>5274.3696223077504</v>
      </c>
      <c r="AN628" s="45">
        <v>3289.9544964266602</v>
      </c>
      <c r="AO628" s="46">
        <v>2832.50444671999</v>
      </c>
      <c r="AP628" s="45">
        <v>427428.4</v>
      </c>
      <c r="AQ628" s="46">
        <v>418936.7</v>
      </c>
      <c r="AR628" s="45">
        <v>1211975.22</v>
      </c>
      <c r="AS628" s="46">
        <v>1208416.47</v>
      </c>
      <c r="AT628" s="45">
        <v>2768797.6</v>
      </c>
      <c r="AU628" s="46">
        <v>2343750.9700000002</v>
      </c>
      <c r="AV628" s="45">
        <v>13510901</v>
      </c>
      <c r="AW628" s="46">
        <v>9919281.1400000006</v>
      </c>
    </row>
    <row r="629" spans="1:49" x14ac:dyDescent="0.25">
      <c r="A629" s="31">
        <v>44532</v>
      </c>
      <c r="B629" s="45">
        <v>2228.9145274278899</v>
      </c>
      <c r="C629" s="46">
        <v>2082.1917001305901</v>
      </c>
      <c r="D629" s="45">
        <v>2680.2706812500001</v>
      </c>
      <c r="E629" s="46">
        <v>3205.0427124999901</v>
      </c>
      <c r="F629" s="45">
        <v>2410.2086624999902</v>
      </c>
      <c r="G629" s="46">
        <v>1897.03834375</v>
      </c>
      <c r="H629" s="45">
        <v>3058.2895187499998</v>
      </c>
      <c r="I629" s="46">
        <v>3581.4593445127498</v>
      </c>
      <c r="J629" s="45">
        <v>1264.9108874999999</v>
      </c>
      <c r="K629" s="46">
        <v>1168.77468125</v>
      </c>
      <c r="L629" s="45">
        <v>1859.1309069077199</v>
      </c>
      <c r="M629" s="46">
        <v>2073.3881248451398</v>
      </c>
      <c r="N629" s="45">
        <v>2529.3166483721602</v>
      </c>
      <c r="O629" s="46">
        <v>2129.18415797739</v>
      </c>
      <c r="P629" s="45">
        <v>28670.780045399999</v>
      </c>
      <c r="Q629" s="46">
        <v>27688.8942353333</v>
      </c>
      <c r="R629" s="45">
        <v>584.481649466666</v>
      </c>
      <c r="S629" s="46">
        <v>523.81938919999902</v>
      </c>
      <c r="T629" s="45">
        <v>3120.8812010797601</v>
      </c>
      <c r="U629" s="46">
        <v>2778.62256250666</v>
      </c>
      <c r="V629" s="45">
        <v>2358.68472606673</v>
      </c>
      <c r="W629" s="46">
        <v>2552.9890312499901</v>
      </c>
      <c r="X629" s="45">
        <v>946.35636250001198</v>
      </c>
      <c r="Y629" s="46">
        <v>1118.5062499999899</v>
      </c>
      <c r="Z629" s="45">
        <v>233.85822500000799</v>
      </c>
      <c r="AA629" s="46">
        <v>301.46169374999698</v>
      </c>
      <c r="AB629" s="45">
        <v>7107.3264508444399</v>
      </c>
      <c r="AC629" s="46">
        <v>7345.9200096382501</v>
      </c>
      <c r="AD629" s="45">
        <v>4647.9478638923802</v>
      </c>
      <c r="AE629" s="46">
        <v>4142.2206580002203</v>
      </c>
      <c r="AF629" s="45">
        <v>2916.2655677371599</v>
      </c>
      <c r="AG629" s="46">
        <v>2036.334308</v>
      </c>
      <c r="AH629" s="45">
        <v>5745.3487455745999</v>
      </c>
      <c r="AI629" s="46">
        <v>4287.80379750046</v>
      </c>
      <c r="AJ629" s="45">
        <v>2723.4498596789799</v>
      </c>
      <c r="AK629" s="46">
        <v>2512.2560187499898</v>
      </c>
      <c r="AL629" s="45">
        <v>6935.5152827910597</v>
      </c>
      <c r="AM629" s="46">
        <v>5233.6603147588303</v>
      </c>
      <c r="AN629" s="45">
        <v>3241.9351561600001</v>
      </c>
      <c r="AO629" s="46">
        <v>2791.1619336533299</v>
      </c>
      <c r="AP629" s="45">
        <v>426486.95</v>
      </c>
      <c r="AQ629" s="46">
        <v>419281.65</v>
      </c>
      <c r="AR629" s="45">
        <v>1212518.1200000001</v>
      </c>
      <c r="AS629" s="46">
        <v>1209926.58</v>
      </c>
      <c r="AT629" s="45">
        <v>2774426.57</v>
      </c>
      <c r="AU629" s="46">
        <v>2372871.23</v>
      </c>
      <c r="AV629" s="45">
        <v>13565838.41</v>
      </c>
      <c r="AW629" s="46">
        <v>9957783.9299999997</v>
      </c>
    </row>
    <row r="630" spans="1:49" x14ac:dyDescent="0.25">
      <c r="A630" s="31">
        <v>44533</v>
      </c>
      <c r="B630" s="45">
        <v>2227.3921217693601</v>
      </c>
      <c r="C630" s="46">
        <v>2079.5544466138399</v>
      </c>
      <c r="D630" s="45">
        <v>2685.1203312499902</v>
      </c>
      <c r="E630" s="46">
        <v>3210.84196874999</v>
      </c>
      <c r="F630" s="45">
        <v>2411.33573749999</v>
      </c>
      <c r="G630" s="46">
        <v>1897.9258374999999</v>
      </c>
      <c r="H630" s="45">
        <v>3063.7301062500001</v>
      </c>
      <c r="I630" s="46">
        <v>3587.19262841618</v>
      </c>
      <c r="J630" s="45">
        <v>1264.9108874999999</v>
      </c>
      <c r="K630" s="46">
        <v>1168.77468125</v>
      </c>
      <c r="L630" s="45">
        <v>1860.8875354869199</v>
      </c>
      <c r="M630" s="46">
        <v>2075.3817040026001</v>
      </c>
      <c r="N630" s="45">
        <v>2534.5245796481399</v>
      </c>
      <c r="O630" s="46">
        <v>2133.5441343870102</v>
      </c>
      <c r="P630" s="45">
        <v>28398.494010400002</v>
      </c>
      <c r="Q630" s="46">
        <v>27425.9331711333</v>
      </c>
      <c r="R630" s="45">
        <v>578.973438933333</v>
      </c>
      <c r="S630" s="46">
        <v>518.88288120000004</v>
      </c>
      <c r="T630" s="45">
        <v>3087.34204100644</v>
      </c>
      <c r="U630" s="46">
        <v>2748.8902187466601</v>
      </c>
      <c r="V630" s="45">
        <v>2347.3012647453302</v>
      </c>
      <c r="W630" s="46">
        <v>2553.2848249999902</v>
      </c>
      <c r="X630" s="45">
        <v>946.21646250000003</v>
      </c>
      <c r="Y630" s="46">
        <v>1118.34116875</v>
      </c>
      <c r="Z630" s="45">
        <v>233.85822500000799</v>
      </c>
      <c r="AA630" s="46">
        <v>301.46169374999698</v>
      </c>
      <c r="AB630" s="45">
        <v>7122.6149213851504</v>
      </c>
      <c r="AC630" s="46">
        <v>7360.3214699354903</v>
      </c>
      <c r="AD630" s="45">
        <v>4565.6171867417897</v>
      </c>
      <c r="AE630" s="46">
        <v>4068.8480703325899</v>
      </c>
      <c r="AF630" s="45">
        <v>2889.2167113659302</v>
      </c>
      <c r="AG630" s="46">
        <v>2023.1316133333301</v>
      </c>
      <c r="AH630" s="45">
        <v>5724.22561903517</v>
      </c>
      <c r="AI630" s="46">
        <v>4272.0394218337296</v>
      </c>
      <c r="AJ630" s="45">
        <v>2710.9863485318001</v>
      </c>
      <c r="AK630" s="46">
        <v>2513.1494874999898</v>
      </c>
      <c r="AL630" s="45">
        <v>6935.9117286382998</v>
      </c>
      <c r="AM630" s="46">
        <v>5235.6261488547798</v>
      </c>
      <c r="AN630" s="45">
        <v>3222.8738870933298</v>
      </c>
      <c r="AO630" s="46">
        <v>2774.7510282133298</v>
      </c>
      <c r="AP630" s="45">
        <v>427001.16</v>
      </c>
      <c r="AQ630" s="46">
        <v>419153.07</v>
      </c>
      <c r="AR630" s="45">
        <v>1212118.48</v>
      </c>
      <c r="AS630" s="46">
        <v>1209110.6200000001</v>
      </c>
      <c r="AT630" s="45">
        <v>2771598.15</v>
      </c>
      <c r="AU630" s="46">
        <v>2431450.06</v>
      </c>
      <c r="AV630" s="45">
        <v>13550797.970000001</v>
      </c>
      <c r="AW630" s="46">
        <v>9946938.8200000003</v>
      </c>
    </row>
    <row r="631" spans="1:49" x14ac:dyDescent="0.25">
      <c r="A631" s="31">
        <v>44536</v>
      </c>
      <c r="B631" s="45">
        <v>2229.0048174202402</v>
      </c>
      <c r="C631" s="46">
        <v>2081.63421016967</v>
      </c>
      <c r="D631" s="45">
        <v>2694.65205624999</v>
      </c>
      <c r="E631" s="46">
        <v>3222.2395687500002</v>
      </c>
      <c r="F631" s="45">
        <v>2416.5961124999899</v>
      </c>
      <c r="G631" s="46">
        <v>1902.06591250001</v>
      </c>
      <c r="H631" s="45">
        <v>3076.8267874999801</v>
      </c>
      <c r="I631" s="46">
        <v>3603.8785659029099</v>
      </c>
      <c r="J631" s="45">
        <v>1266.13479999999</v>
      </c>
      <c r="K631" s="46">
        <v>1169.90514999999</v>
      </c>
      <c r="L631" s="45">
        <v>1859.57003701797</v>
      </c>
      <c r="M631" s="46">
        <v>2073.9491151831498</v>
      </c>
      <c r="N631" s="45">
        <v>2532.1510566811498</v>
      </c>
      <c r="O631" s="46">
        <v>2131.5588131188701</v>
      </c>
      <c r="P631" s="45">
        <v>28911.1428841333</v>
      </c>
      <c r="Q631" s="46">
        <v>27921.0253944</v>
      </c>
      <c r="R631" s="45">
        <v>594.27399759999901</v>
      </c>
      <c r="S631" s="46">
        <v>532.59542853333301</v>
      </c>
      <c r="T631" s="45">
        <v>3123.81042104779</v>
      </c>
      <c r="U631" s="46">
        <v>2799.9082140533301</v>
      </c>
      <c r="V631" s="45">
        <v>2347.6646999908698</v>
      </c>
      <c r="W631" s="46">
        <v>2555.3534749999899</v>
      </c>
      <c r="X631" s="45">
        <v>946.84519375000696</v>
      </c>
      <c r="Y631" s="46">
        <v>1119.0838062499899</v>
      </c>
      <c r="Z631" s="45">
        <v>233.84804374999101</v>
      </c>
      <c r="AA631" s="46">
        <v>301.44815000000301</v>
      </c>
      <c r="AB631" s="45">
        <v>7131.4291482618</v>
      </c>
      <c r="AC631" s="46">
        <v>7371.9290490691301</v>
      </c>
      <c r="AD631" s="45">
        <v>4579.5161711234196</v>
      </c>
      <c r="AE631" s="46">
        <v>4081.2347552813799</v>
      </c>
      <c r="AF631" s="45">
        <v>2924.2422874215399</v>
      </c>
      <c r="AG631" s="46">
        <v>2046.89647066666</v>
      </c>
      <c r="AH631" s="45">
        <v>5785.97967481449</v>
      </c>
      <c r="AI631" s="46">
        <v>4318.1270097930101</v>
      </c>
      <c r="AJ631" s="45">
        <v>2714.6824394005598</v>
      </c>
      <c r="AK631" s="46">
        <v>2517.0219749999901</v>
      </c>
      <c r="AL631" s="45">
        <v>7052.1607063168103</v>
      </c>
      <c r="AM631" s="46">
        <v>5325.5046059342903</v>
      </c>
      <c r="AN631" s="45">
        <v>3261.9272430933302</v>
      </c>
      <c r="AO631" s="46">
        <v>2808.3742321066602</v>
      </c>
      <c r="AP631" s="45">
        <v>427444.86</v>
      </c>
      <c r="AQ631" s="46">
        <v>418833.35</v>
      </c>
      <c r="AR631" s="45">
        <v>1212673.19</v>
      </c>
      <c r="AS631" s="46">
        <v>1209240.71</v>
      </c>
      <c r="AT631" s="45">
        <v>2773566.6</v>
      </c>
      <c r="AU631" s="46">
        <v>2417238.27</v>
      </c>
      <c r="AV631" s="45">
        <v>13563924.539999999</v>
      </c>
      <c r="AW631" s="46">
        <v>9955418.2799999993</v>
      </c>
    </row>
    <row r="632" spans="1:49" x14ac:dyDescent="0.25">
      <c r="A632" s="31">
        <v>44537</v>
      </c>
      <c r="B632" s="45">
        <v>2226.02091326139</v>
      </c>
      <c r="C632" s="46">
        <v>2077.9173762601099</v>
      </c>
      <c r="D632" s="45">
        <v>2690.8058062499899</v>
      </c>
      <c r="E632" s="46">
        <v>3217.6407374999999</v>
      </c>
      <c r="F632" s="45">
        <v>2412.8389874999998</v>
      </c>
      <c r="G632" s="46">
        <v>1899.1086312499899</v>
      </c>
      <c r="H632" s="45">
        <v>3066.5506937499899</v>
      </c>
      <c r="I632" s="46">
        <v>3591.2573948212498</v>
      </c>
      <c r="J632" s="45">
        <v>1264.5769124999899</v>
      </c>
      <c r="K632" s="46">
        <v>1168.4663062499901</v>
      </c>
      <c r="L632" s="45">
        <v>1860.03819468543</v>
      </c>
      <c r="M632" s="46">
        <v>2074.4526103129201</v>
      </c>
      <c r="N632" s="45">
        <v>2526.4397980591498</v>
      </c>
      <c r="O632" s="46">
        <v>2126.7465880321402</v>
      </c>
      <c r="P632" s="45">
        <v>29701.711284666599</v>
      </c>
      <c r="Q632" s="46">
        <v>28684.519268933302</v>
      </c>
      <c r="R632" s="45">
        <v>602.23029173333305</v>
      </c>
      <c r="S632" s="46">
        <v>539.725953599999</v>
      </c>
      <c r="T632" s="45">
        <v>3206.66777880878</v>
      </c>
      <c r="U632" s="46">
        <v>2887.41590343999</v>
      </c>
      <c r="V632" s="45">
        <v>2327.5796211565598</v>
      </c>
      <c r="W632" s="46">
        <v>2549.7375687499898</v>
      </c>
      <c r="X632" s="45">
        <v>945.09926250000206</v>
      </c>
      <c r="Y632" s="46">
        <v>1117.02065624999</v>
      </c>
      <c r="Z632" s="45">
        <v>233.681506249997</v>
      </c>
      <c r="AA632" s="46">
        <v>301.23376875000002</v>
      </c>
      <c r="AB632" s="45">
        <v>7128.61070488532</v>
      </c>
      <c r="AC632" s="46">
        <v>7468.5723699525497</v>
      </c>
      <c r="AD632" s="45">
        <v>4681.5729388773298</v>
      </c>
      <c r="AE632" s="46">
        <v>4172.1871024372103</v>
      </c>
      <c r="AF632" s="45">
        <v>3002.29443066668</v>
      </c>
      <c r="AG632" s="46">
        <v>2102.3477594666601</v>
      </c>
      <c r="AH632" s="45">
        <v>5937.1301876187399</v>
      </c>
      <c r="AI632" s="46">
        <v>4430.9319554537096</v>
      </c>
      <c r="AJ632" s="45">
        <v>2695.6941316604798</v>
      </c>
      <c r="AK632" s="46">
        <v>2513.7453</v>
      </c>
      <c r="AL632" s="45">
        <v>7120.8372033321502</v>
      </c>
      <c r="AM632" s="46">
        <v>5387.1489133840596</v>
      </c>
      <c r="AN632" s="45">
        <v>3357.1925223733301</v>
      </c>
      <c r="AO632" s="46">
        <v>2890.3933981599998</v>
      </c>
      <c r="AP632" s="45">
        <v>427413.74</v>
      </c>
      <c r="AQ632" s="46">
        <v>418919.67</v>
      </c>
      <c r="AR632" s="45">
        <v>1212348.92</v>
      </c>
      <c r="AS632" s="46">
        <v>1208773.98</v>
      </c>
      <c r="AT632" s="45">
        <v>2773652.33</v>
      </c>
      <c r="AU632" s="46">
        <v>2414470.5499999998</v>
      </c>
      <c r="AV632" s="45">
        <v>13604264.1</v>
      </c>
      <c r="AW632" s="46">
        <v>9982619.0600000005</v>
      </c>
    </row>
    <row r="633" spans="1:49" x14ac:dyDescent="0.25">
      <c r="A633" s="31">
        <v>44538</v>
      </c>
      <c r="B633" s="45">
        <v>2057.6509892107101</v>
      </c>
      <c r="C633" s="46">
        <v>2037.73075218186</v>
      </c>
      <c r="D633" s="45">
        <v>2957.2427874999798</v>
      </c>
      <c r="E633" s="46">
        <v>3149.0524062500099</v>
      </c>
      <c r="F633" s="45">
        <v>2448.0082374999902</v>
      </c>
      <c r="G633" s="46">
        <v>1880.5129812500099</v>
      </c>
      <c r="H633" s="45">
        <v>2979.8137499999798</v>
      </c>
      <c r="I633" s="46">
        <v>3661.5293955433299</v>
      </c>
      <c r="J633" s="45">
        <v>1493.31233749999</v>
      </c>
      <c r="K633" s="46">
        <v>1161.0548375000001</v>
      </c>
      <c r="L633" s="45">
        <v>1859.2920599055101</v>
      </c>
      <c r="M633" s="46">
        <v>2073.6279649928301</v>
      </c>
      <c r="N633" s="45">
        <v>2533.3732214281499</v>
      </c>
      <c r="O633" s="46">
        <v>2132.6059604178099</v>
      </c>
      <c r="P633" s="45">
        <v>29459.470609533299</v>
      </c>
      <c r="Q633" s="46">
        <v>28450.5745883333</v>
      </c>
      <c r="R633" s="45">
        <v>597.94613893333303</v>
      </c>
      <c r="S633" s="46">
        <v>535.88643239999897</v>
      </c>
      <c r="T633" s="45">
        <v>3177.8622608802598</v>
      </c>
      <c r="U633" s="46">
        <v>2861.06223912</v>
      </c>
      <c r="V633" s="45">
        <v>2482.6481302616198</v>
      </c>
      <c r="W633" s="46">
        <v>2629.2493562499799</v>
      </c>
      <c r="X633" s="45">
        <v>1171.8958369310701</v>
      </c>
      <c r="Y633" s="46">
        <v>1130.4347500000099</v>
      </c>
      <c r="Z633" s="45">
        <v>255.97428749999699</v>
      </c>
      <c r="AA633" s="46">
        <v>317.01263749999998</v>
      </c>
      <c r="AB633" s="45">
        <v>6930.77947215313</v>
      </c>
      <c r="AC633" s="46">
        <v>7225.2796518249197</v>
      </c>
      <c r="AD633" s="45">
        <v>4701.2060947931304</v>
      </c>
      <c r="AE633" s="46">
        <v>4189.6840093729597</v>
      </c>
      <c r="AF633" s="45">
        <v>2978.98423724343</v>
      </c>
      <c r="AG633" s="46">
        <v>2086.5044922666598</v>
      </c>
      <c r="AH633" s="45">
        <v>5916.9958596250799</v>
      </c>
      <c r="AI633" s="46">
        <v>4415.9055317603897</v>
      </c>
      <c r="AJ633" s="45">
        <v>2738.7589436594899</v>
      </c>
      <c r="AK633" s="46">
        <v>2566.93420624998</v>
      </c>
      <c r="AL633" s="45">
        <v>7142.5069204392503</v>
      </c>
      <c r="AM633" s="46">
        <v>5410.0434699909301</v>
      </c>
      <c r="AN633" s="45">
        <v>3327.76219871999</v>
      </c>
      <c r="AO633" s="46">
        <v>2865.0551960799899</v>
      </c>
      <c r="AP633" s="45">
        <v>427389.63</v>
      </c>
      <c r="AQ633" s="46">
        <v>418892.1</v>
      </c>
      <c r="AR633" s="45">
        <v>1211493.19</v>
      </c>
      <c r="AS633" s="46">
        <v>1207946.3700000001</v>
      </c>
      <c r="AT633" s="45">
        <v>2768612.9</v>
      </c>
      <c r="AU633" s="46">
        <v>2397607.58</v>
      </c>
      <c r="AV633" s="45">
        <v>13477017.75</v>
      </c>
      <c r="AW633" s="46">
        <v>9896456.9399999995</v>
      </c>
    </row>
    <row r="634" spans="1:49" x14ac:dyDescent="0.25">
      <c r="A634" s="31">
        <v>44539</v>
      </c>
      <c r="B634" s="45">
        <v>2049.4715574279098</v>
      </c>
      <c r="C634" s="46">
        <v>2036.4102948862801</v>
      </c>
      <c r="D634" s="45">
        <v>2968.3220437499899</v>
      </c>
      <c r="E634" s="46">
        <v>3160.850375</v>
      </c>
      <c r="F634" s="45">
        <v>2452.38021875001</v>
      </c>
      <c r="G634" s="46">
        <v>1883.8710624999901</v>
      </c>
      <c r="H634" s="45">
        <v>2989.4360937500001</v>
      </c>
      <c r="I634" s="46">
        <v>3672.1436706413501</v>
      </c>
      <c r="J634" s="45">
        <v>1495.15898749999</v>
      </c>
      <c r="K634" s="46">
        <v>1162.49036875</v>
      </c>
      <c r="L634" s="45">
        <v>1857.6399316663901</v>
      </c>
      <c r="M634" s="46">
        <v>2071.8117984809201</v>
      </c>
      <c r="N634" s="45">
        <v>2530.8663795163998</v>
      </c>
      <c r="O634" s="46">
        <v>2130.5074375702802</v>
      </c>
      <c r="P634" s="45">
        <v>29365.578873800001</v>
      </c>
      <c r="Q634" s="46">
        <v>28359.8983603999</v>
      </c>
      <c r="R634" s="45">
        <v>596.11007986666698</v>
      </c>
      <c r="S634" s="46">
        <v>534.24092973333302</v>
      </c>
      <c r="T634" s="45">
        <v>3240.3422545038402</v>
      </c>
      <c r="U634" s="46">
        <v>2842.8173907733299</v>
      </c>
      <c r="V634" s="45">
        <v>2509.6324747201002</v>
      </c>
      <c r="W634" s="46">
        <v>2639.8577812499898</v>
      </c>
      <c r="X634" s="45">
        <v>1181.1822635480401</v>
      </c>
      <c r="Y634" s="46">
        <v>1133.0542625000101</v>
      </c>
      <c r="Z634" s="45">
        <v>256.11160000000098</v>
      </c>
      <c r="AA634" s="46">
        <v>317.18253124999598</v>
      </c>
      <c r="AB634" s="45">
        <v>6972.6677798918099</v>
      </c>
      <c r="AC634" s="46">
        <v>7268.3621396025401</v>
      </c>
      <c r="AD634" s="45">
        <v>4700.6348916003599</v>
      </c>
      <c r="AE634" s="46">
        <v>4182.3650362243498</v>
      </c>
      <c r="AF634" s="45">
        <v>2987.5498405374601</v>
      </c>
      <c r="AG634" s="46">
        <v>2093.2258669333301</v>
      </c>
      <c r="AH634" s="45">
        <v>5903.3453950106305</v>
      </c>
      <c r="AI634" s="46">
        <v>4405.7180718835998</v>
      </c>
      <c r="AJ634" s="45">
        <v>2769.7101001175902</v>
      </c>
      <c r="AK634" s="46">
        <v>2577.17939999998</v>
      </c>
      <c r="AL634" s="45">
        <v>7118.9124427982797</v>
      </c>
      <c r="AM634" s="46">
        <v>5404.0786562235198</v>
      </c>
      <c r="AN634" s="45">
        <v>3331.9762477775298</v>
      </c>
      <c r="AO634" s="46">
        <v>2850.8068791199998</v>
      </c>
      <c r="AP634" s="45">
        <v>426430.89</v>
      </c>
      <c r="AQ634" s="46">
        <v>419220.4</v>
      </c>
      <c r="AR634" s="45">
        <v>1211676.98</v>
      </c>
      <c r="AS634" s="46">
        <v>1209049.23</v>
      </c>
      <c r="AT634" s="45">
        <v>2772193.4</v>
      </c>
      <c r="AU634" s="46">
        <v>2387953.7599999998</v>
      </c>
      <c r="AV634" s="45">
        <v>13500555.84</v>
      </c>
      <c r="AW634" s="46">
        <v>9913545.3499999996</v>
      </c>
    </row>
    <row r="635" spans="1:49" x14ac:dyDescent="0.25">
      <c r="A635" s="31">
        <v>44540</v>
      </c>
      <c r="B635" s="45">
        <v>2022.63252484534</v>
      </c>
      <c r="C635" s="46">
        <v>2027.1456344834401</v>
      </c>
      <c r="D635" s="45">
        <v>2972.4532749999898</v>
      </c>
      <c r="E635" s="46">
        <v>3165.2494312500098</v>
      </c>
      <c r="F635" s="45">
        <v>2456.5614312500002</v>
      </c>
      <c r="G635" s="46">
        <v>1887.08341874999</v>
      </c>
      <c r="H635" s="45">
        <v>2999.4597062500002</v>
      </c>
      <c r="I635" s="46">
        <v>3681.5911954806102</v>
      </c>
      <c r="J635" s="45">
        <v>1496.6095312499799</v>
      </c>
      <c r="K635" s="46">
        <v>1163.6183874999999</v>
      </c>
      <c r="L635" s="45">
        <v>1859.12267141496</v>
      </c>
      <c r="M635" s="46">
        <v>2073.4407889495101</v>
      </c>
      <c r="N635" s="45">
        <v>2534.9424417802802</v>
      </c>
      <c r="O635" s="46">
        <v>2133.9361757628799</v>
      </c>
      <c r="P635" s="45">
        <v>29346.8005301333</v>
      </c>
      <c r="Q635" s="46">
        <v>28341.763108866598</v>
      </c>
      <c r="R635" s="45">
        <v>591.213890933333</v>
      </c>
      <c r="S635" s="46">
        <v>529.85292240000001</v>
      </c>
      <c r="T635" s="45">
        <v>3229.95793412687</v>
      </c>
      <c r="U635" s="46">
        <v>2838.0872466933301</v>
      </c>
      <c r="V635" s="45">
        <v>2490.7323225438299</v>
      </c>
      <c r="W635" s="46">
        <v>2640.6154999999899</v>
      </c>
      <c r="X635" s="45">
        <v>1173.82667363728</v>
      </c>
      <c r="Y635" s="46">
        <v>1133.0542625000101</v>
      </c>
      <c r="Z635" s="45">
        <v>256.11160000000098</v>
      </c>
      <c r="AA635" s="46">
        <v>317.18253124999598</v>
      </c>
      <c r="AB635" s="45">
        <v>6970.5017590057896</v>
      </c>
      <c r="AC635" s="46">
        <v>7265.8477876938596</v>
      </c>
      <c r="AD635" s="45">
        <v>4703.2531947555199</v>
      </c>
      <c r="AE635" s="46">
        <v>4181.4676926846396</v>
      </c>
      <c r="AF635" s="45">
        <v>2969.3428204453699</v>
      </c>
      <c r="AG635" s="46">
        <v>2082.1836152000001</v>
      </c>
      <c r="AH635" s="45">
        <v>5909.6820989996404</v>
      </c>
      <c r="AI635" s="46">
        <v>4410.4472098725701</v>
      </c>
      <c r="AJ635" s="45">
        <v>2758.3143800917001</v>
      </c>
      <c r="AK635" s="46">
        <v>2579.9737625000098</v>
      </c>
      <c r="AL635" s="45">
        <v>7110.1908592319596</v>
      </c>
      <c r="AM635" s="46">
        <v>5409.4706566242103</v>
      </c>
      <c r="AN635" s="45">
        <v>3324.9758507859601</v>
      </c>
      <c r="AO635" s="46">
        <v>2845.4446074666598</v>
      </c>
      <c r="AP635" s="45">
        <v>426998.54</v>
      </c>
      <c r="AQ635" s="46">
        <v>419151.98</v>
      </c>
      <c r="AR635" s="45">
        <v>1211998.6499999999</v>
      </c>
      <c r="AS635" s="46">
        <v>1208973.98</v>
      </c>
      <c r="AT635" s="45">
        <v>2771736.74</v>
      </c>
      <c r="AU635" s="46">
        <v>2372565.7200000002</v>
      </c>
      <c r="AV635" s="45">
        <v>13431821.68</v>
      </c>
      <c r="AW635" s="46">
        <v>9866842.6799999997</v>
      </c>
    </row>
    <row r="636" spans="1:49" x14ac:dyDescent="0.25">
      <c r="A636" s="31">
        <v>44543</v>
      </c>
      <c r="B636" s="45">
        <v>2189.28657208614</v>
      </c>
      <c r="C636" s="46">
        <v>1987.3722683926001</v>
      </c>
      <c r="D636" s="45">
        <v>2655.0198062499999</v>
      </c>
      <c r="E636" s="46">
        <v>3174.84796249999</v>
      </c>
      <c r="F636" s="45">
        <v>2434.0684875000002</v>
      </c>
      <c r="G636" s="46">
        <v>1915.81806249999</v>
      </c>
      <c r="H636" s="45">
        <v>3024.8412812500001</v>
      </c>
      <c r="I636" s="46">
        <v>3528.12407148178</v>
      </c>
      <c r="J636" s="45">
        <v>1263.2420999999899</v>
      </c>
      <c r="K636" s="46">
        <v>1167.2327124999999</v>
      </c>
      <c r="L636" s="45">
        <v>1811.5781744046301</v>
      </c>
      <c r="M636" s="46">
        <v>2081.03256680611</v>
      </c>
      <c r="N636" s="45">
        <v>2530.0260659004898</v>
      </c>
      <c r="O636" s="46">
        <v>2093.1136670205901</v>
      </c>
      <c r="P636" s="45">
        <v>29312.999506533299</v>
      </c>
      <c r="Q636" s="46">
        <v>28309.1196687999</v>
      </c>
      <c r="R636" s="45">
        <v>586.31770853333296</v>
      </c>
      <c r="S636" s="46">
        <v>525.46489693333297</v>
      </c>
      <c r="T636" s="45">
        <v>3216.8739682451101</v>
      </c>
      <c r="U636" s="46">
        <v>2824.9104127199898</v>
      </c>
      <c r="V636" s="45">
        <v>2329.9922055393999</v>
      </c>
      <c r="W636" s="46">
        <v>2581.51166249998</v>
      </c>
      <c r="X636" s="45">
        <v>937.34799374998499</v>
      </c>
      <c r="Y636" s="46">
        <v>1107.85933750001</v>
      </c>
      <c r="Z636" s="45">
        <v>233.46319999999201</v>
      </c>
      <c r="AA636" s="46">
        <v>300.95198750000498</v>
      </c>
      <c r="AB636" s="45">
        <v>7050.2377752495204</v>
      </c>
      <c r="AC636" s="46">
        <v>7420.1241133985804</v>
      </c>
      <c r="AD636" s="45">
        <v>4625.8222123063397</v>
      </c>
      <c r="AE636" s="46">
        <v>4114.4695594837603</v>
      </c>
      <c r="AF636" s="45">
        <v>2961.2484103697602</v>
      </c>
      <c r="AG636" s="46">
        <v>2077.6227008000001</v>
      </c>
      <c r="AH636" s="45">
        <v>5881.7971732672004</v>
      </c>
      <c r="AI636" s="46">
        <v>4389.6364450069796</v>
      </c>
      <c r="AJ636" s="45">
        <v>2636.2489115962198</v>
      </c>
      <c r="AK636" s="46">
        <v>2481.1284999999898</v>
      </c>
      <c r="AL636" s="45">
        <v>7097.4264710821699</v>
      </c>
      <c r="AM636" s="46">
        <v>5399.26309012616</v>
      </c>
      <c r="AN636" s="45">
        <v>3313.2784478071599</v>
      </c>
      <c r="AO636" s="46">
        <v>2835.99876231999</v>
      </c>
      <c r="AP636" s="45">
        <v>427442.66</v>
      </c>
      <c r="AQ636" s="46">
        <v>418832.27</v>
      </c>
      <c r="AR636" s="45">
        <v>1212688.26</v>
      </c>
      <c r="AS636" s="46">
        <v>1209269.3700000001</v>
      </c>
      <c r="AT636" s="45">
        <v>2775586.25</v>
      </c>
      <c r="AU636" s="46">
        <v>2358798.33</v>
      </c>
      <c r="AV636" s="45">
        <v>13486910.34</v>
      </c>
      <c r="AW636" s="46">
        <v>9903828.1699999999</v>
      </c>
    </row>
    <row r="637" spans="1:49" x14ac:dyDescent="0.25">
      <c r="A637" s="31">
        <v>44544</v>
      </c>
      <c r="B637" s="45">
        <v>2170.8157544524902</v>
      </c>
      <c r="C637" s="46">
        <v>1970.9467163520401</v>
      </c>
      <c r="D637" s="45">
        <v>2650.5048499999898</v>
      </c>
      <c r="E637" s="46">
        <v>3169.44889374999</v>
      </c>
      <c r="F637" s="45">
        <v>2431.2503937499901</v>
      </c>
      <c r="G637" s="46">
        <v>1913.6002375</v>
      </c>
      <c r="H637" s="45">
        <v>3022.22210000001</v>
      </c>
      <c r="I637" s="46">
        <v>3526.4688103974299</v>
      </c>
      <c r="J637" s="45">
        <v>1262.35225624999</v>
      </c>
      <c r="K637" s="46">
        <v>1166.41025625</v>
      </c>
      <c r="L637" s="45">
        <v>1812.9683773940501</v>
      </c>
      <c r="M637" s="46">
        <v>2084.59819752056</v>
      </c>
      <c r="N637" s="45">
        <v>2528.0569195974199</v>
      </c>
      <c r="O637" s="46">
        <v>2091.5325348552201</v>
      </c>
      <c r="P637" s="45">
        <v>29068.880992466598</v>
      </c>
      <c r="Q637" s="46">
        <v>28073.361464133301</v>
      </c>
      <c r="R637" s="45">
        <v>592.43793853333295</v>
      </c>
      <c r="S637" s="46">
        <v>530.94991426666604</v>
      </c>
      <c r="T637" s="45">
        <v>3183.2002381717798</v>
      </c>
      <c r="U637" s="46">
        <v>2805.3140950933298</v>
      </c>
      <c r="V637" s="45">
        <v>2318.2192451911401</v>
      </c>
      <c r="W637" s="46">
        <v>2578.2606999999898</v>
      </c>
      <c r="X637" s="45">
        <v>936.71944374998702</v>
      </c>
      <c r="Y637" s="46">
        <v>1107.1163812500099</v>
      </c>
      <c r="Z637" s="45">
        <v>233.38006875000099</v>
      </c>
      <c r="AA637" s="46">
        <v>300.84463750000299</v>
      </c>
      <c r="AB637" s="45">
        <v>7034.44408688366</v>
      </c>
      <c r="AC637" s="46">
        <v>7402.3978229419499</v>
      </c>
      <c r="AD637" s="45">
        <v>4581.5327999436904</v>
      </c>
      <c r="AE637" s="46">
        <v>4080.76925823291</v>
      </c>
      <c r="AF637" s="45">
        <v>2935.4667025051599</v>
      </c>
      <c r="AG637" s="46">
        <v>2060.09915226666</v>
      </c>
      <c r="AH637" s="45">
        <v>5807.9084365095396</v>
      </c>
      <c r="AI637" s="46">
        <v>4334.4926368640799</v>
      </c>
      <c r="AJ637" s="45">
        <v>2624.7687917591802</v>
      </c>
      <c r="AK637" s="46">
        <v>2478.00063125</v>
      </c>
      <c r="AL637" s="45">
        <v>7028.8177575071204</v>
      </c>
      <c r="AM637" s="46">
        <v>5348.8611892908903</v>
      </c>
      <c r="AN637" s="45">
        <v>3274.61076727912</v>
      </c>
      <c r="AO637" s="46">
        <v>2813.3475897333301</v>
      </c>
      <c r="AP637" s="45">
        <v>427414.84</v>
      </c>
      <c r="AQ637" s="46">
        <v>418923.45</v>
      </c>
      <c r="AR637" s="45">
        <v>1212454.3</v>
      </c>
      <c r="AS637" s="46">
        <v>1208882.03</v>
      </c>
      <c r="AT637" s="45">
        <v>2774890.43</v>
      </c>
      <c r="AU637" s="46">
        <v>2361187.64</v>
      </c>
      <c r="AV637" s="45">
        <v>13468501.119999999</v>
      </c>
      <c r="AW637" s="46">
        <v>9891384.1899999995</v>
      </c>
    </row>
    <row r="638" spans="1:49" x14ac:dyDescent="0.25">
      <c r="A638" s="31">
        <v>44545</v>
      </c>
      <c r="B638" s="45">
        <v>2156.3208194997001</v>
      </c>
      <c r="C638" s="46">
        <v>1956.8308325636599</v>
      </c>
      <c r="D638" s="45">
        <v>2650.0032187499901</v>
      </c>
      <c r="E638" s="46">
        <v>3168.8489312499901</v>
      </c>
      <c r="F638" s="45">
        <v>2431.0626687499998</v>
      </c>
      <c r="G638" s="46">
        <v>1913.45201874999</v>
      </c>
      <c r="H638" s="45">
        <v>3024.8412812500001</v>
      </c>
      <c r="I638" s="46">
        <v>3527.93422672313</v>
      </c>
      <c r="J638" s="45">
        <v>1261.7962062500001</v>
      </c>
      <c r="K638" s="46">
        <v>1165.8959937499901</v>
      </c>
      <c r="L638" s="45">
        <v>1811.7793896031201</v>
      </c>
      <c r="M638" s="46">
        <v>2083.50319806677</v>
      </c>
      <c r="N638" s="45">
        <v>2531.10913447455</v>
      </c>
      <c r="O638" s="46">
        <v>2094.02217654894</v>
      </c>
      <c r="P638" s="45">
        <v>29083.903669866599</v>
      </c>
      <c r="Q638" s="46">
        <v>28087.869661733301</v>
      </c>
      <c r="R638" s="45">
        <v>588.76579719999995</v>
      </c>
      <c r="S638" s="46">
        <v>527.65890386666604</v>
      </c>
      <c r="T638" s="45">
        <v>3185.2520504793902</v>
      </c>
      <c r="U638" s="46">
        <v>2812.40931338666</v>
      </c>
      <c r="V638" s="45">
        <v>2301.8160626640502</v>
      </c>
      <c r="W638" s="46">
        <v>2576.19136875</v>
      </c>
      <c r="X638" s="45">
        <v>936.23079374999202</v>
      </c>
      <c r="Y638" s="46">
        <v>1106.5388250000001</v>
      </c>
      <c r="Z638" s="45">
        <v>233.317343750003</v>
      </c>
      <c r="AA638" s="46">
        <v>300.76387499999998</v>
      </c>
      <c r="AB638" s="45">
        <v>7015.0013796992498</v>
      </c>
      <c r="AC638" s="46">
        <v>7379.7301461253401</v>
      </c>
      <c r="AD638" s="45">
        <v>4546.4946660229798</v>
      </c>
      <c r="AE638" s="46">
        <v>4046.9956852325199</v>
      </c>
      <c r="AF638" s="45">
        <v>2930.8722992501898</v>
      </c>
      <c r="AG638" s="46">
        <v>2062.0195245333298</v>
      </c>
      <c r="AH638" s="45">
        <v>5829.0612691854803</v>
      </c>
      <c r="AI638" s="46">
        <v>4350.2791815096098</v>
      </c>
      <c r="AJ638" s="45">
        <v>2606.1984965018801</v>
      </c>
      <c r="AK638" s="46">
        <v>2476.80918749998</v>
      </c>
      <c r="AL638" s="45">
        <v>7024.7396675792597</v>
      </c>
      <c r="AM638" s="46">
        <v>5384.3950822364804</v>
      </c>
      <c r="AN638" s="45">
        <v>3283.8871649799999</v>
      </c>
      <c r="AO638" s="46">
        <v>2822.33381277333</v>
      </c>
      <c r="AP638" s="45">
        <v>427370.03</v>
      </c>
      <c r="AQ638" s="46">
        <v>418873.7</v>
      </c>
      <c r="AR638" s="45">
        <v>1212009.49</v>
      </c>
      <c r="AS638" s="46">
        <v>1208516.5</v>
      </c>
      <c r="AT638" s="45">
        <v>2772734.8</v>
      </c>
      <c r="AU638" s="46">
        <v>2363507.48</v>
      </c>
      <c r="AV638" s="45">
        <v>13424166.01</v>
      </c>
      <c r="AW638" s="46">
        <v>9861118.7100000009</v>
      </c>
    </row>
    <row r="639" spans="1:49" x14ac:dyDescent="0.25">
      <c r="A639" s="31">
        <v>44546</v>
      </c>
      <c r="B639" s="45">
        <v>2146.57498411493</v>
      </c>
      <c r="C639" s="46">
        <v>1948.4086184432099</v>
      </c>
      <c r="D639" s="45">
        <v>2643.9830500000098</v>
      </c>
      <c r="E639" s="46">
        <v>3161.6502937499699</v>
      </c>
      <c r="F639" s="45">
        <v>2426.74132499998</v>
      </c>
      <c r="G639" s="46">
        <v>1910.05090000001</v>
      </c>
      <c r="H639" s="45">
        <v>3011.5428312499998</v>
      </c>
      <c r="I639" s="46">
        <v>3515.66765321811</v>
      </c>
      <c r="J639" s="45">
        <v>1261.01744374999</v>
      </c>
      <c r="K639" s="46">
        <v>1165.1766625</v>
      </c>
      <c r="L639" s="45">
        <v>1813.5156636479101</v>
      </c>
      <c r="M639" s="46">
        <v>2086.93948164323</v>
      </c>
      <c r="N639" s="45">
        <v>2533.20947870805</v>
      </c>
      <c r="O639" s="46">
        <v>2095.7460677660101</v>
      </c>
      <c r="P639" s="45">
        <v>29371.212379000001</v>
      </c>
      <c r="Q639" s="46">
        <v>28365.338935133299</v>
      </c>
      <c r="R639" s="45">
        <v>597.33412599999895</v>
      </c>
      <c r="S639" s="46">
        <v>535.33794479999995</v>
      </c>
      <c r="T639" s="45">
        <v>3220.6143183219601</v>
      </c>
      <c r="U639" s="46">
        <v>2844.8445970133298</v>
      </c>
      <c r="V639" s="45">
        <v>2288.2770559805499</v>
      </c>
      <c r="W639" s="46">
        <v>2572.2011937499901</v>
      </c>
      <c r="X639" s="45">
        <v>936.02094374998603</v>
      </c>
      <c r="Y639" s="46">
        <v>1106.2911125000001</v>
      </c>
      <c r="Z639" s="45">
        <v>233.36943125000201</v>
      </c>
      <c r="AA639" s="46">
        <v>300.831231249994</v>
      </c>
      <c r="AB639" s="45">
        <v>6970.6445761699697</v>
      </c>
      <c r="AC639" s="46">
        <v>7331.9501097156899</v>
      </c>
      <c r="AD639" s="45">
        <v>4581.0246463741796</v>
      </c>
      <c r="AE639" s="46">
        <v>4078.5058372632502</v>
      </c>
      <c r="AF639" s="45">
        <v>2968.72142341372</v>
      </c>
      <c r="AG639" s="46">
        <v>2092.0256079999899</v>
      </c>
      <c r="AH639" s="45">
        <v>5897.6831526001297</v>
      </c>
      <c r="AI639" s="46">
        <v>4401.49229034366</v>
      </c>
      <c r="AJ639" s="45">
        <v>2586.5777167569399</v>
      </c>
      <c r="AK639" s="46">
        <v>2471.8943812500002</v>
      </c>
      <c r="AL639" s="45">
        <v>7149.0922840861504</v>
      </c>
      <c r="AM639" s="46">
        <v>5483.6002114176699</v>
      </c>
      <c r="AN639" s="45">
        <v>3311.55424835032</v>
      </c>
      <c r="AO639" s="46">
        <v>2847.3361334133301</v>
      </c>
      <c r="AP639" s="45">
        <v>426423.66</v>
      </c>
      <c r="AQ639" s="46">
        <v>419210.98</v>
      </c>
      <c r="AR639" s="45">
        <v>1211611.6499999999</v>
      </c>
      <c r="AS639" s="46">
        <v>1209008.8700000001</v>
      </c>
      <c r="AT639" s="45">
        <v>2771821.25</v>
      </c>
      <c r="AU639" s="46">
        <v>2358401.5499999998</v>
      </c>
      <c r="AV639" s="45">
        <v>13384360.73</v>
      </c>
      <c r="AW639" s="46">
        <v>9835177.6600000001</v>
      </c>
    </row>
    <row r="640" spans="1:49" x14ac:dyDescent="0.25">
      <c r="A640" s="31">
        <v>44547</v>
      </c>
      <c r="B640" s="45">
        <v>2165.0442139204201</v>
      </c>
      <c r="C640" s="46">
        <v>1965.1721687593599</v>
      </c>
      <c r="D640" s="45">
        <v>2652.6784499999899</v>
      </c>
      <c r="E640" s="46">
        <v>3172.0482000000002</v>
      </c>
      <c r="F640" s="45">
        <v>2426.74132499998</v>
      </c>
      <c r="G640" s="46">
        <v>1910.05090000001</v>
      </c>
      <c r="H640" s="45">
        <v>3026.4534812499801</v>
      </c>
      <c r="I640" s="46">
        <v>3533.0742959190602</v>
      </c>
      <c r="J640" s="45">
        <v>1262.1300000000001</v>
      </c>
      <c r="K640" s="46">
        <v>1166.2046874999901</v>
      </c>
      <c r="L640" s="45">
        <v>1805.9005281945299</v>
      </c>
      <c r="M640" s="46">
        <v>2078.2798712254298</v>
      </c>
      <c r="N640" s="45">
        <v>2522.6930143853601</v>
      </c>
      <c r="O640" s="46">
        <v>2087.0499194590798</v>
      </c>
      <c r="P640" s="45">
        <v>29344.555616333299</v>
      </c>
      <c r="Q640" s="46">
        <v>28067.0806538</v>
      </c>
      <c r="R640" s="45">
        <v>591.23129359999905</v>
      </c>
      <c r="S640" s="46">
        <v>524.27997826666694</v>
      </c>
      <c r="T640" s="45">
        <v>3146.9306096309401</v>
      </c>
      <c r="U640" s="46">
        <v>2790.29098208</v>
      </c>
      <c r="V640" s="45">
        <v>2293.27322944461</v>
      </c>
      <c r="W640" s="46">
        <v>2577.8170999999902</v>
      </c>
      <c r="X640" s="45">
        <v>937.20827500001496</v>
      </c>
      <c r="Y640" s="46">
        <v>1107.6942562499901</v>
      </c>
      <c r="Z640" s="45">
        <v>233.49424374999001</v>
      </c>
      <c r="AA640" s="46">
        <v>300.99211875000799</v>
      </c>
      <c r="AB640" s="45">
        <v>7001.1554422829004</v>
      </c>
      <c r="AC640" s="46">
        <v>7364.0418615193703</v>
      </c>
      <c r="AD640" s="45">
        <v>4557.0237664414999</v>
      </c>
      <c r="AE640" s="46">
        <v>4057.1377588383598</v>
      </c>
      <c r="AF640" s="45">
        <v>2939.7664614883602</v>
      </c>
      <c r="AG640" s="46">
        <v>2071.6214960000002</v>
      </c>
      <c r="AH640" s="45">
        <v>5792.2364401033301</v>
      </c>
      <c r="AI640" s="46">
        <v>4322.7964934650399</v>
      </c>
      <c r="AJ640" s="45">
        <v>2593.4348935491798</v>
      </c>
      <c r="AK640" s="46">
        <v>2478.44745625</v>
      </c>
      <c r="AL640" s="45">
        <v>7134.9501561258303</v>
      </c>
      <c r="AM640" s="46">
        <v>5483.7973143134996</v>
      </c>
      <c r="AN640" s="45">
        <v>3283.6253687373001</v>
      </c>
      <c r="AO640" s="46">
        <v>2845.6890307199901</v>
      </c>
      <c r="AP640" s="45">
        <v>427001.44</v>
      </c>
      <c r="AQ640" s="46">
        <v>419157.58</v>
      </c>
      <c r="AR640" s="45">
        <v>1212253.48</v>
      </c>
      <c r="AS640" s="46">
        <v>1209228.56</v>
      </c>
      <c r="AT640" s="45">
        <v>2774412.37</v>
      </c>
      <c r="AU640" s="46">
        <v>2346058.02</v>
      </c>
      <c r="AV640" s="45">
        <v>13432024.27</v>
      </c>
      <c r="AW640" s="46">
        <v>9866983.8100000005</v>
      </c>
    </row>
    <row r="641" spans="1:49" x14ac:dyDescent="0.25">
      <c r="A641" s="31">
        <v>44550</v>
      </c>
      <c r="B641" s="45">
        <v>2140.46753844258</v>
      </c>
      <c r="C641" s="46">
        <v>1943.88068142518</v>
      </c>
      <c r="D641" s="45">
        <v>2650.8395437500099</v>
      </c>
      <c r="E641" s="46">
        <v>3169.8487624999898</v>
      </c>
      <c r="F641" s="45">
        <v>2431.0626687499998</v>
      </c>
      <c r="G641" s="46">
        <v>1913.45201874999</v>
      </c>
      <c r="H641" s="45">
        <v>3022.8262250000098</v>
      </c>
      <c r="I641" s="46">
        <v>3531.4622319923701</v>
      </c>
      <c r="J641" s="45">
        <v>1262.1300000000001</v>
      </c>
      <c r="K641" s="46">
        <v>1166.2046874999901</v>
      </c>
      <c r="L641" s="45">
        <v>1861.9901027247699</v>
      </c>
      <c r="M641" s="46">
        <v>2076.6312103168898</v>
      </c>
      <c r="N641" s="45">
        <v>2536.25798062385</v>
      </c>
      <c r="O641" s="46">
        <v>2135.0401549391099</v>
      </c>
      <c r="P641" s="45">
        <v>28580.643973400001</v>
      </c>
      <c r="Q641" s="46">
        <v>27601.845058066599</v>
      </c>
      <c r="R641" s="45">
        <v>581.42152106666595</v>
      </c>
      <c r="S641" s="46">
        <v>521.07688306666603</v>
      </c>
      <c r="T641" s="45">
        <v>3094.93963115218</v>
      </c>
      <c r="U641" s="46">
        <v>2763.7563889599901</v>
      </c>
      <c r="V641" s="45">
        <v>2267.3389704138599</v>
      </c>
      <c r="W641" s="46">
        <v>2577.668975</v>
      </c>
      <c r="X641" s="45">
        <v>937.69692499999201</v>
      </c>
      <c r="Y641" s="46">
        <v>1108.2718124999999</v>
      </c>
      <c r="Z641" s="45">
        <v>233.556649999992</v>
      </c>
      <c r="AA641" s="46">
        <v>301.0725625</v>
      </c>
      <c r="AB641" s="45">
        <v>6979.1557481530899</v>
      </c>
      <c r="AC641" s="46">
        <v>7340.7064804271104</v>
      </c>
      <c r="AD641" s="45">
        <v>4508.8541785295401</v>
      </c>
      <c r="AE641" s="46">
        <v>3955.2874678367598</v>
      </c>
      <c r="AF641" s="45">
        <v>2864.79771160166</v>
      </c>
      <c r="AG641" s="46">
        <v>2023.8472802666599</v>
      </c>
      <c r="AH641" s="45">
        <v>5819.1523465130103</v>
      </c>
      <c r="AI641" s="46">
        <v>4253.2073036008596</v>
      </c>
      <c r="AJ641" s="45">
        <v>2560.6145409475798</v>
      </c>
      <c r="AK641" s="46">
        <v>2477.4049999999902</v>
      </c>
      <c r="AL641" s="45">
        <v>6978.4510808601099</v>
      </c>
      <c r="AM641" s="46">
        <v>5363.5828446853002</v>
      </c>
      <c r="AN641" s="45">
        <v>3243.1397454133198</v>
      </c>
      <c r="AO641" s="46">
        <v>2792.1990306666698</v>
      </c>
      <c r="AP641" s="45">
        <v>427436.06</v>
      </c>
      <c r="AQ641" s="46">
        <v>418828.78</v>
      </c>
      <c r="AR641" s="45">
        <v>1212549.69</v>
      </c>
      <c r="AS641" s="46">
        <v>1209077.04</v>
      </c>
      <c r="AT641" s="45">
        <v>2772669.81</v>
      </c>
      <c r="AU641" s="46">
        <v>2328729</v>
      </c>
      <c r="AV641" s="45">
        <v>13339278.52</v>
      </c>
      <c r="AW641" s="46">
        <v>9802919.2100000009</v>
      </c>
    </row>
    <row r="642" spans="1:49" x14ac:dyDescent="0.25">
      <c r="A642" s="31">
        <v>44551</v>
      </c>
      <c r="B642" s="45">
        <v>2112.70217795804</v>
      </c>
      <c r="C642" s="46">
        <v>1917.74879675789</v>
      </c>
      <c r="D642" s="45">
        <v>2632.4443437499899</v>
      </c>
      <c r="E642" s="46">
        <v>3147.85266250001</v>
      </c>
      <c r="F642" s="45">
        <v>2425.0506687500101</v>
      </c>
      <c r="G642" s="46">
        <v>1908.72056874999</v>
      </c>
      <c r="H642" s="45">
        <v>3001.8708624999899</v>
      </c>
      <c r="I642" s="46">
        <v>3505.4648956566998</v>
      </c>
      <c r="J642" s="45">
        <v>1260.90590625</v>
      </c>
      <c r="K642" s="46">
        <v>1165.07403749999</v>
      </c>
      <c r="L642" s="45">
        <v>1858.1783591626099</v>
      </c>
      <c r="M642" s="46">
        <v>2072.3686343859699</v>
      </c>
      <c r="N642" s="45">
        <v>2530.6484872941501</v>
      </c>
      <c r="O642" s="46">
        <v>2130.3524067968201</v>
      </c>
      <c r="P642" s="45">
        <v>28961.844424066599</v>
      </c>
      <c r="Q642" s="46">
        <v>27969.990559400001</v>
      </c>
      <c r="R642" s="45">
        <v>596.11007986666698</v>
      </c>
      <c r="S642" s="46">
        <v>534.24092973333302</v>
      </c>
      <c r="T642" s="45">
        <v>3141.94547781339</v>
      </c>
      <c r="U642" s="46">
        <v>2807.3412969866599</v>
      </c>
      <c r="V642" s="45">
        <v>2241.4234438749399</v>
      </c>
      <c r="W642" s="46">
        <v>2561.26517499999</v>
      </c>
      <c r="X642" s="45">
        <v>935.18304374999502</v>
      </c>
      <c r="Y642" s="46">
        <v>1105.30076250001</v>
      </c>
      <c r="Z642" s="45">
        <v>233.41097499999901</v>
      </c>
      <c r="AA642" s="46">
        <v>300.88476874999901</v>
      </c>
      <c r="AB642" s="45">
        <v>6864.8123602932201</v>
      </c>
      <c r="AC642" s="46">
        <v>7218.3696417760902</v>
      </c>
      <c r="AD642" s="45">
        <v>4549.7902877570295</v>
      </c>
      <c r="AE642" s="46">
        <v>4054.74326592629</v>
      </c>
      <c r="AF642" s="45">
        <v>2889.0535148080098</v>
      </c>
      <c r="AG642" s="46">
        <v>2056.7384431999999</v>
      </c>
      <c r="AH642" s="45">
        <v>5812.6460984743699</v>
      </c>
      <c r="AI642" s="46">
        <v>4338.0283975647599</v>
      </c>
      <c r="AJ642" s="45">
        <v>2528.7549874410802</v>
      </c>
      <c r="AK642" s="46">
        <v>2460.1283874999899</v>
      </c>
      <c r="AL642" s="45">
        <v>7014.6818135112799</v>
      </c>
      <c r="AM642" s="46">
        <v>5397.6323175160696</v>
      </c>
      <c r="AN642" s="45">
        <v>3289.6328193866598</v>
      </c>
      <c r="AO642" s="46">
        <v>2832.22749370666</v>
      </c>
      <c r="AP642" s="45">
        <v>427370.72</v>
      </c>
      <c r="AQ642" s="46">
        <v>418994.83</v>
      </c>
      <c r="AR642" s="45">
        <v>1211576.8400000001</v>
      </c>
      <c r="AS642" s="46">
        <v>1207627.08</v>
      </c>
      <c r="AT642" s="45">
        <v>2764337.06</v>
      </c>
      <c r="AU642" s="46">
        <v>2307673.12</v>
      </c>
      <c r="AV642" s="45">
        <v>13118916.01</v>
      </c>
      <c r="AW642" s="46">
        <v>9656112.0999999996</v>
      </c>
    </row>
    <row r="643" spans="1:49" x14ac:dyDescent="0.25">
      <c r="A643" s="31">
        <v>44552</v>
      </c>
      <c r="B643" s="45">
        <v>2181.9724326882301</v>
      </c>
      <c r="C643" s="46">
        <v>1967.75876838663</v>
      </c>
      <c r="D643" s="45">
        <v>2625.4214124999899</v>
      </c>
      <c r="E643" s="46">
        <v>3139.4542374999901</v>
      </c>
      <c r="F643" s="45">
        <v>2420.5414624999999</v>
      </c>
      <c r="G643" s="46">
        <v>1905.1712312499899</v>
      </c>
      <c r="H643" s="45">
        <v>2992.1992124999902</v>
      </c>
      <c r="I643" s="46">
        <v>3496.2164318781101</v>
      </c>
      <c r="J643" s="45">
        <v>1259.9047062499999</v>
      </c>
      <c r="K643" s="46">
        <v>1164.1489562500001</v>
      </c>
      <c r="L643" s="45">
        <v>1859.2750293899601</v>
      </c>
      <c r="M643" s="46">
        <v>2073.6316567362401</v>
      </c>
      <c r="N643" s="45">
        <v>2534.2728610999202</v>
      </c>
      <c r="O643" s="46">
        <v>2133.3548360019599</v>
      </c>
      <c r="P643" s="45">
        <v>29200.329421333299</v>
      </c>
      <c r="Q643" s="46">
        <v>28200.308191866599</v>
      </c>
      <c r="R643" s="45">
        <v>598.55816199999902</v>
      </c>
      <c r="S643" s="46">
        <v>536.43493160000003</v>
      </c>
      <c r="T643" s="45">
        <v>3152.4209176053901</v>
      </c>
      <c r="U643" s="46">
        <v>2832.34349666666</v>
      </c>
      <c r="V643" s="45">
        <v>2264.0965758420198</v>
      </c>
      <c r="W643" s="46">
        <v>2558.7527437500198</v>
      </c>
      <c r="X643" s="45">
        <v>934.34514375000299</v>
      </c>
      <c r="Y643" s="46">
        <v>1104.31041249998</v>
      </c>
      <c r="Z643" s="45">
        <v>233.36943125000201</v>
      </c>
      <c r="AA643" s="46">
        <v>300.831231249994</v>
      </c>
      <c r="AB643" s="45">
        <v>6956.95077650434</v>
      </c>
      <c r="AC643" s="46">
        <v>7224.5125519442499</v>
      </c>
      <c r="AD643" s="45">
        <v>4580.2986050692898</v>
      </c>
      <c r="AE643" s="46">
        <v>4081.9320574828398</v>
      </c>
      <c r="AF643" s="45">
        <v>2883.1034008586398</v>
      </c>
      <c r="AG643" s="46">
        <v>2076.4224650666602</v>
      </c>
      <c r="AH643" s="45">
        <v>5899.3446790558501</v>
      </c>
      <c r="AI643" s="46">
        <v>4402.7323040430701</v>
      </c>
      <c r="AJ643" s="45">
        <v>2557.5496910666302</v>
      </c>
      <c r="AK643" s="46">
        <v>2456.7030437499998</v>
      </c>
      <c r="AL643" s="45">
        <v>6998.6574625152598</v>
      </c>
      <c r="AM643" s="46">
        <v>5394.59233309929</v>
      </c>
      <c r="AN643" s="45">
        <v>3318.4745374133299</v>
      </c>
      <c r="AO643" s="46">
        <v>2857.05893389333</v>
      </c>
      <c r="AP643" s="45">
        <v>427364.08</v>
      </c>
      <c r="AQ643" s="46">
        <v>419102.74</v>
      </c>
      <c r="AR643" s="45">
        <v>1211036.79</v>
      </c>
      <c r="AS643" s="46">
        <v>1207311.6000000001</v>
      </c>
      <c r="AT643" s="45">
        <v>2762749.78</v>
      </c>
      <c r="AU643" s="46">
        <v>2307783.2200000002</v>
      </c>
      <c r="AV643" s="45">
        <v>13136876.1</v>
      </c>
      <c r="AW643" s="46">
        <v>9668157.6600000001</v>
      </c>
    </row>
    <row r="644" spans="1:49" x14ac:dyDescent="0.25">
      <c r="A644" s="31">
        <v>44553</v>
      </c>
      <c r="B644" s="45">
        <v>2207.2946367671998</v>
      </c>
      <c r="C644" s="46">
        <v>2001.2478622250001</v>
      </c>
      <c r="D644" s="45">
        <v>2632.2581124400299</v>
      </c>
      <c r="E644" s="46">
        <v>3124.65659375001</v>
      </c>
      <c r="F644" s="45">
        <v>2413.59029375</v>
      </c>
      <c r="G644" s="46">
        <v>1899.7001875000001</v>
      </c>
      <c r="H644" s="45">
        <v>2978.2958624999901</v>
      </c>
      <c r="I644" s="46">
        <v>3477.5665685901199</v>
      </c>
      <c r="J644" s="45">
        <v>1257.7907687500001</v>
      </c>
      <c r="K644" s="46">
        <v>1162.1958499999901</v>
      </c>
      <c r="L644" s="45">
        <v>1860.2527294757999</v>
      </c>
      <c r="M644" s="46">
        <v>2074.6868541481399</v>
      </c>
      <c r="N644" s="45">
        <v>2529.5432952808201</v>
      </c>
      <c r="O644" s="46">
        <v>2129.3632534962799</v>
      </c>
      <c r="P644" s="45">
        <v>29557.1180147999</v>
      </c>
      <c r="Q644" s="46">
        <v>28544.877878533302</v>
      </c>
      <c r="R644" s="45">
        <v>607.738503733333</v>
      </c>
      <c r="S644" s="46">
        <v>544.66246013333296</v>
      </c>
      <c r="T644" s="45">
        <v>3193.3213264303299</v>
      </c>
      <c r="U644" s="46">
        <v>2870.8603949600001</v>
      </c>
      <c r="V644" s="45">
        <v>2286.82405892012</v>
      </c>
      <c r="W644" s="46">
        <v>2548.2601437499902</v>
      </c>
      <c r="X644" s="45">
        <v>932.66934374999698</v>
      </c>
      <c r="Y644" s="46">
        <v>1102.32939375</v>
      </c>
      <c r="Z644" s="45">
        <v>233.26543749999399</v>
      </c>
      <c r="AA644" s="46">
        <v>300.69697500000501</v>
      </c>
      <c r="AB644" s="45">
        <v>6904.0847026983201</v>
      </c>
      <c r="AC644" s="46">
        <v>7144.5196898420199</v>
      </c>
      <c r="AD644" s="45">
        <v>4604.3911003466601</v>
      </c>
      <c r="AE644" s="46">
        <v>4103.4031455745899</v>
      </c>
      <c r="AF644" s="45">
        <v>2912.8089735590802</v>
      </c>
      <c r="AG644" s="46">
        <v>2100.42734373333</v>
      </c>
      <c r="AH644" s="45">
        <v>5954.25423198108</v>
      </c>
      <c r="AI644" s="46">
        <v>4443.7117774179997</v>
      </c>
      <c r="AJ644" s="45">
        <v>2586.3472456978402</v>
      </c>
      <c r="AK644" s="46">
        <v>2446.1279937499799</v>
      </c>
      <c r="AL644" s="45">
        <v>7053.4113233378303</v>
      </c>
      <c r="AM644" s="46">
        <v>5445.7137425672599</v>
      </c>
      <c r="AN644" s="45">
        <v>3351.9977337866599</v>
      </c>
      <c r="AO644" s="46">
        <v>2885.92090962666</v>
      </c>
      <c r="AP644" s="45">
        <v>426247.85</v>
      </c>
      <c r="AQ644" s="46">
        <v>419100.43</v>
      </c>
      <c r="AR644" s="45">
        <v>1208979.81</v>
      </c>
      <c r="AS644" s="46">
        <v>1206019.28</v>
      </c>
      <c r="AT644" s="45">
        <v>2755128.05</v>
      </c>
      <c r="AU644" s="46">
        <v>2332224.0699999998</v>
      </c>
      <c r="AV644" s="45">
        <v>12986174.85</v>
      </c>
      <c r="AW644" s="46">
        <v>9567302.8100000005</v>
      </c>
    </row>
    <row r="645" spans="1:49" x14ac:dyDescent="0.25">
      <c r="A645" s="31">
        <v>44554</v>
      </c>
      <c r="B645" s="45">
        <v>2197.7889772256799</v>
      </c>
      <c r="C645" s="46">
        <v>1994.63288715833</v>
      </c>
      <c r="D645" s="45">
        <v>2651.0233289227599</v>
      </c>
      <c r="E645" s="46">
        <v>3124.65659375001</v>
      </c>
      <c r="F645" s="45">
        <v>2413.59029375</v>
      </c>
      <c r="G645" s="46">
        <v>1899.7001875000001</v>
      </c>
      <c r="H645" s="45">
        <v>2978.2958624999901</v>
      </c>
      <c r="I645" s="46">
        <v>3475.6067776985501</v>
      </c>
      <c r="J645" s="45">
        <v>1257.7907687500001</v>
      </c>
      <c r="K645" s="46">
        <v>1162.1958499999901</v>
      </c>
      <c r="L645" s="45">
        <v>1856.7036805535099</v>
      </c>
      <c r="M645" s="46">
        <v>2070.7287010283299</v>
      </c>
      <c r="N645" s="45">
        <v>2527.9786754121101</v>
      </c>
      <c r="O645" s="46">
        <v>2128.04616038219</v>
      </c>
      <c r="P645" s="45">
        <v>29557.1180147999</v>
      </c>
      <c r="Q645" s="46">
        <v>28544.877878533302</v>
      </c>
      <c r="R645" s="45">
        <v>607.738503733333</v>
      </c>
      <c r="S645" s="46">
        <v>544.66246013333296</v>
      </c>
      <c r="T645" s="45">
        <v>3253.9070811203601</v>
      </c>
      <c r="U645" s="46">
        <v>2870.8603949600001</v>
      </c>
      <c r="V645" s="45">
        <v>2295.1343549340099</v>
      </c>
      <c r="W645" s="46">
        <v>2548.2601437499902</v>
      </c>
      <c r="X645" s="45">
        <v>932.66934374999698</v>
      </c>
      <c r="Y645" s="46">
        <v>1102.32939375</v>
      </c>
      <c r="Z645" s="45">
        <v>233.26543749999399</v>
      </c>
      <c r="AA645" s="46">
        <v>300.69697500000501</v>
      </c>
      <c r="AB645" s="45">
        <v>6900.2133476959098</v>
      </c>
      <c r="AC645" s="46">
        <v>7143.8250918806498</v>
      </c>
      <c r="AD645" s="45">
        <v>4601.5431072678603</v>
      </c>
      <c r="AE645" s="46">
        <v>4100.8650328248596</v>
      </c>
      <c r="AF645" s="45">
        <v>2908.1004797824198</v>
      </c>
      <c r="AG645" s="46">
        <v>2100.42734373333</v>
      </c>
      <c r="AH645" s="45">
        <v>5950.5712966091196</v>
      </c>
      <c r="AI645" s="46">
        <v>4440.96317068191</v>
      </c>
      <c r="AJ645" s="45">
        <v>2595.8992530708701</v>
      </c>
      <c r="AK645" s="46">
        <v>2446.1279937499799</v>
      </c>
      <c r="AL645" s="45">
        <v>7055.1105851376096</v>
      </c>
      <c r="AM645" s="46">
        <v>5451.4725246442604</v>
      </c>
      <c r="AN645" s="45">
        <v>3357.2528516262701</v>
      </c>
      <c r="AO645" s="46">
        <v>2885.92090962666</v>
      </c>
      <c r="AP645" s="45">
        <v>426781.87</v>
      </c>
      <c r="AQ645" s="46">
        <v>418991.54</v>
      </c>
      <c r="AR645" s="45">
        <v>1209570.06</v>
      </c>
      <c r="AS645" s="46">
        <v>1206421.8799999999</v>
      </c>
      <c r="AT645" s="45">
        <v>2756573.77</v>
      </c>
      <c r="AU645" s="46">
        <v>2398718.2599999998</v>
      </c>
      <c r="AV645" s="45">
        <v>13013709.77</v>
      </c>
      <c r="AW645" s="46">
        <v>9585607.4399999995</v>
      </c>
    </row>
    <row r="646" spans="1:49" x14ac:dyDescent="0.25">
      <c r="A646" s="31">
        <v>44557</v>
      </c>
      <c r="B646" s="45">
        <v>2185.0316158015398</v>
      </c>
      <c r="C646" s="46">
        <v>1982.25783007731</v>
      </c>
      <c r="D646" s="45">
        <v>2655.92503524527</v>
      </c>
      <c r="E646" s="46">
        <v>3125.6566062499901</v>
      </c>
      <c r="F646" s="45">
        <v>2409.4570374999998</v>
      </c>
      <c r="G646" s="46">
        <v>1896.44696875</v>
      </c>
      <c r="H646" s="45">
        <v>2971.6467062499901</v>
      </c>
      <c r="I646" s="46">
        <v>3462.0247197537701</v>
      </c>
      <c r="J646" s="45">
        <v>1256.67866874999</v>
      </c>
      <c r="K646" s="46">
        <v>1161.16800625001</v>
      </c>
      <c r="L646" s="45">
        <v>1857.9898442761701</v>
      </c>
      <c r="M646" s="46">
        <v>2072.1650866298</v>
      </c>
      <c r="N646" s="45">
        <v>2531.4563978731699</v>
      </c>
      <c r="O646" s="46">
        <v>2131.0114203836401</v>
      </c>
      <c r="P646" s="45">
        <v>29737.3901472</v>
      </c>
      <c r="Q646" s="46">
        <v>28718.976236333299</v>
      </c>
      <c r="R646" s="45">
        <v>612.02265653333302</v>
      </c>
      <c r="S646" s="46">
        <v>548.50198133333299</v>
      </c>
      <c r="T646" s="45">
        <v>3283.2850362296399</v>
      </c>
      <c r="U646" s="46">
        <v>2890.7945782400002</v>
      </c>
      <c r="V646" s="45">
        <v>2295.5326963825601</v>
      </c>
      <c r="W646" s="46">
        <v>2547.9642125</v>
      </c>
      <c r="X646" s="45">
        <v>932.18037500000298</v>
      </c>
      <c r="Y646" s="46">
        <v>1101.7515187499901</v>
      </c>
      <c r="Z646" s="45">
        <v>233.17198750000699</v>
      </c>
      <c r="AA646" s="46">
        <v>300.576399999991</v>
      </c>
      <c r="AB646" s="45">
        <v>6922.9244146097899</v>
      </c>
      <c r="AC646" s="46">
        <v>7154.7227191142902</v>
      </c>
      <c r="AD646" s="45">
        <v>4628.0847016283296</v>
      </c>
      <c r="AE646" s="46">
        <v>4124.5187562376004</v>
      </c>
      <c r="AF646" s="45">
        <v>2920.48714773966</v>
      </c>
      <c r="AG646" s="46">
        <v>2114.5902266666599</v>
      </c>
      <c r="AH646" s="45">
        <v>5998.6645452170296</v>
      </c>
      <c r="AI646" s="46">
        <v>4476.8555855444001</v>
      </c>
      <c r="AJ646" s="45">
        <v>2594.2465446321798</v>
      </c>
      <c r="AK646" s="46">
        <v>2445.23484374999</v>
      </c>
      <c r="AL646" s="45">
        <v>7107.9330626688998</v>
      </c>
      <c r="AM646" s="46">
        <v>5497.2565796235804</v>
      </c>
      <c r="AN646" s="45">
        <v>3377.1736410479002</v>
      </c>
      <c r="AO646" s="46">
        <v>2899.0260636799899</v>
      </c>
      <c r="AP646" s="45">
        <v>427304.71</v>
      </c>
      <c r="AQ646" s="46">
        <v>418674.69</v>
      </c>
      <c r="AR646" s="45">
        <v>1209559.6299999999</v>
      </c>
      <c r="AS646" s="46">
        <v>1205966.3799999999</v>
      </c>
      <c r="AT646" s="45">
        <v>2756324.16</v>
      </c>
      <c r="AU646" s="46">
        <v>2518167.7599999998</v>
      </c>
      <c r="AV646" s="45">
        <v>13033894.300000001</v>
      </c>
      <c r="AW646" s="46">
        <v>9598968.2799999993</v>
      </c>
    </row>
    <row r="647" spans="1:49" x14ac:dyDescent="0.25">
      <c r="A647" s="31">
        <v>44558</v>
      </c>
      <c r="B647" s="45">
        <v>2172.6613529041201</v>
      </c>
      <c r="C647" s="46">
        <v>1973.0028219478199</v>
      </c>
      <c r="D647" s="45">
        <v>2632.45657500671</v>
      </c>
      <c r="E647" s="46">
        <v>3123.25689375</v>
      </c>
      <c r="F647" s="45">
        <v>2411.33573749999</v>
      </c>
      <c r="G647" s="46">
        <v>1897.9258374999999</v>
      </c>
      <c r="H647" s="45">
        <v>2980.7137750000002</v>
      </c>
      <c r="I647" s="46">
        <v>3471.5786613243899</v>
      </c>
      <c r="J647" s="45">
        <v>1257.23471875</v>
      </c>
      <c r="K647" s="46">
        <v>1161.6819062499901</v>
      </c>
      <c r="L647" s="45">
        <v>1857.1873328567301</v>
      </c>
      <c r="M647" s="46">
        <v>2071.2508846809601</v>
      </c>
      <c r="N647" s="45">
        <v>2529.5680416914201</v>
      </c>
      <c r="O647" s="46">
        <v>2129.4346023148501</v>
      </c>
      <c r="P647" s="45">
        <v>29972.119480733301</v>
      </c>
      <c r="Q647" s="46">
        <v>28945.666814866599</v>
      </c>
      <c r="R647" s="45">
        <v>615.08277986666599</v>
      </c>
      <c r="S647" s="46">
        <v>551.24449906666598</v>
      </c>
      <c r="T647" s="45">
        <v>3298.7890184978201</v>
      </c>
      <c r="U647" s="46">
        <v>2906.3364854133301</v>
      </c>
      <c r="V647" s="45">
        <v>2277.4103964329602</v>
      </c>
      <c r="W647" s="46">
        <v>2547.22531874997</v>
      </c>
      <c r="X647" s="45">
        <v>931.97084375000497</v>
      </c>
      <c r="Y647" s="46">
        <v>1101.5041249999999</v>
      </c>
      <c r="Z647" s="45">
        <v>233.17198750000699</v>
      </c>
      <c r="AA647" s="46">
        <v>300.576399999991</v>
      </c>
      <c r="AB647" s="45">
        <v>6923.47722979233</v>
      </c>
      <c r="AC647" s="46">
        <v>7158.7819106647703</v>
      </c>
      <c r="AD647" s="45">
        <v>4604.8716710850904</v>
      </c>
      <c r="AE647" s="46">
        <v>4103.8314266416101</v>
      </c>
      <c r="AF647" s="45">
        <v>2930.9998073972802</v>
      </c>
      <c r="AG647" s="46">
        <v>2126.83270693333</v>
      </c>
      <c r="AH647" s="45">
        <v>6017.4326465302602</v>
      </c>
      <c r="AI647" s="46">
        <v>4490.8623817317002</v>
      </c>
      <c r="AJ647" s="45">
        <v>2574.3654217994099</v>
      </c>
      <c r="AK647" s="46">
        <v>2445.9793250000098</v>
      </c>
      <c r="AL647" s="45">
        <v>7163.2436902875497</v>
      </c>
      <c r="AM647" s="46">
        <v>5544.88005000665</v>
      </c>
      <c r="AN647" s="45">
        <v>3391.9962091673601</v>
      </c>
      <c r="AO647" s="46">
        <v>2913.1742085599999</v>
      </c>
      <c r="AP647" s="45">
        <v>427273.51</v>
      </c>
      <c r="AQ647" s="46">
        <v>418575.07</v>
      </c>
      <c r="AR647" s="45">
        <v>1209561.1200000001</v>
      </c>
      <c r="AS647" s="46">
        <v>1205998.04</v>
      </c>
      <c r="AT647" s="45">
        <v>2756746.66</v>
      </c>
      <c r="AU647" s="46">
        <v>2555987.09</v>
      </c>
      <c r="AV647" s="45">
        <v>13047005.77</v>
      </c>
      <c r="AW647" s="46">
        <v>9608728.0600000005</v>
      </c>
    </row>
    <row r="648" spans="1:49" x14ac:dyDescent="0.25">
      <c r="A648" s="31">
        <v>44559</v>
      </c>
      <c r="B648" s="45">
        <v>2150.6049302172</v>
      </c>
      <c r="C648" s="46">
        <v>1952.1386108394499</v>
      </c>
      <c r="D648" s="45">
        <v>2608.85091910662</v>
      </c>
      <c r="E648" s="46">
        <v>3112.0588874999999</v>
      </c>
      <c r="F648" s="45">
        <v>2407.9542874999802</v>
      </c>
      <c r="G648" s="46">
        <v>1895.26435625001</v>
      </c>
      <c r="H648" s="45">
        <v>2966.6094749999802</v>
      </c>
      <c r="I648" s="46">
        <v>3452.2027640007</v>
      </c>
      <c r="J648" s="45">
        <v>1256.5673124999901</v>
      </c>
      <c r="K648" s="46">
        <v>1161.06519999999</v>
      </c>
      <c r="L648" s="45">
        <v>1859.7131244382299</v>
      </c>
      <c r="M648" s="46">
        <v>2074.0477899156199</v>
      </c>
      <c r="N648" s="45">
        <v>2534.7937534880898</v>
      </c>
      <c r="O648" s="46">
        <v>2133.80928466972</v>
      </c>
      <c r="P648" s="45">
        <v>29731.756638733299</v>
      </c>
      <c r="Q648" s="46">
        <v>28713.535664133298</v>
      </c>
      <c r="R648" s="45">
        <v>614.47076186666698</v>
      </c>
      <c r="S648" s="46">
        <v>550.69600493333201</v>
      </c>
      <c r="T648" s="45">
        <v>3257.0423559057399</v>
      </c>
      <c r="U648" s="46">
        <v>2882.6857606666599</v>
      </c>
      <c r="V648" s="45">
        <v>2250.9479437739401</v>
      </c>
      <c r="W648" s="46">
        <v>2534.6635687500102</v>
      </c>
      <c r="X648" s="45">
        <v>930.713925000004</v>
      </c>
      <c r="Y648" s="46">
        <v>1100.01853124999</v>
      </c>
      <c r="Z648" s="45">
        <v>233.10940000000599</v>
      </c>
      <c r="AA648" s="46">
        <v>300.49613749999401</v>
      </c>
      <c r="AB648" s="45">
        <v>6822.3121473034898</v>
      </c>
      <c r="AC648" s="46">
        <v>7239.6982655888196</v>
      </c>
      <c r="AD648" s="45">
        <v>4590.4608347368303</v>
      </c>
      <c r="AE648" s="46">
        <v>4090.98860366898</v>
      </c>
      <c r="AF648" s="45">
        <v>2913.2975649968498</v>
      </c>
      <c r="AG648" s="46">
        <v>2115.5504309333301</v>
      </c>
      <c r="AH648" s="45">
        <v>6018.1974875191299</v>
      </c>
      <c r="AI648" s="46">
        <v>4491.4331880782802</v>
      </c>
      <c r="AJ648" s="45">
        <v>2542.56696839901</v>
      </c>
      <c r="AK648" s="46">
        <v>2432.1282374999801</v>
      </c>
      <c r="AL648" s="45">
        <v>7121.3250566350298</v>
      </c>
      <c r="AM648" s="46">
        <v>5521.2587323308999</v>
      </c>
      <c r="AN648" s="45">
        <v>3365.1387153333199</v>
      </c>
      <c r="AO648" s="46">
        <v>2897.2347108266699</v>
      </c>
      <c r="AP648" s="45">
        <v>427789.31</v>
      </c>
      <c r="AQ648" s="46">
        <v>418407.11</v>
      </c>
      <c r="AR648" s="45">
        <v>1209066.8</v>
      </c>
      <c r="AS648" s="46">
        <v>1205124.3999999999</v>
      </c>
      <c r="AT648" s="45">
        <v>2749311.24</v>
      </c>
      <c r="AU648" s="46">
        <v>2550994.0299999998</v>
      </c>
      <c r="AV648" s="45">
        <v>12892457.109999999</v>
      </c>
      <c r="AW648" s="46">
        <v>9501266.6099999994</v>
      </c>
    </row>
    <row r="649" spans="1:49" x14ac:dyDescent="0.25">
      <c r="A649" s="31">
        <v>44560</v>
      </c>
      <c r="B649" s="45">
        <v>2142.5483556170698</v>
      </c>
      <c r="C649" s="46">
        <v>1946.8447875340501</v>
      </c>
      <c r="D649" s="45">
        <v>2599.5014687499802</v>
      </c>
      <c r="E649" s="46">
        <v>3108.45956875001</v>
      </c>
      <c r="F649" s="45">
        <v>2407.39056874998</v>
      </c>
      <c r="G649" s="46">
        <v>1894.82051875001</v>
      </c>
      <c r="H649" s="45">
        <v>2962.1761874999902</v>
      </c>
      <c r="I649" s="46">
        <v>3445.8054170809201</v>
      </c>
      <c r="J649" s="45">
        <v>1256.1219812499901</v>
      </c>
      <c r="K649" s="46">
        <v>1160.6540625</v>
      </c>
      <c r="L649" s="45">
        <v>1857.1151174675899</v>
      </c>
      <c r="M649" s="46">
        <v>2071.2390906226201</v>
      </c>
      <c r="N649" s="45">
        <v>2524.1063021261598</v>
      </c>
      <c r="O649" s="46">
        <v>2124.83591412633</v>
      </c>
      <c r="P649" s="45">
        <v>29774.9468377999</v>
      </c>
      <c r="Q649" s="46">
        <v>28755.2467303333</v>
      </c>
      <c r="R649" s="45">
        <v>615.08277986666599</v>
      </c>
      <c r="S649" s="46">
        <v>551.24449906666598</v>
      </c>
      <c r="T649" s="45">
        <v>3250.0840870403499</v>
      </c>
      <c r="U649" s="46">
        <v>2897.2140642133299</v>
      </c>
      <c r="V649" s="45">
        <v>2257.5298661935099</v>
      </c>
      <c r="W649" s="46">
        <v>2532.5947374999901</v>
      </c>
      <c r="X649" s="45">
        <v>930.43462500000703</v>
      </c>
      <c r="Y649" s="46">
        <v>1099.6881874999899</v>
      </c>
      <c r="Z649" s="45">
        <v>233.119900000001</v>
      </c>
      <c r="AA649" s="46">
        <v>300.50918124999902</v>
      </c>
      <c r="AB649" s="45">
        <v>6806.9185849207697</v>
      </c>
      <c r="AC649" s="46">
        <v>7227.0908774238897</v>
      </c>
      <c r="AD649" s="45">
        <v>4624.2508122279696</v>
      </c>
      <c r="AE649" s="46">
        <v>4121.1020117918997</v>
      </c>
      <c r="AF649" s="45">
        <v>2925.1071195583199</v>
      </c>
      <c r="AG649" s="46">
        <v>2126.83270693333</v>
      </c>
      <c r="AH649" s="45">
        <v>6019.5189299395997</v>
      </c>
      <c r="AI649" s="46">
        <v>4492.4193920898797</v>
      </c>
      <c r="AJ649" s="45">
        <v>2544.9260471385801</v>
      </c>
      <c r="AK649" s="46">
        <v>2429.8940187499802</v>
      </c>
      <c r="AL649" s="45">
        <v>7119.4018539510198</v>
      </c>
      <c r="AM649" s="46">
        <v>5529.4519779734301</v>
      </c>
      <c r="AN649" s="45">
        <v>3379.79227584</v>
      </c>
      <c r="AO649" s="46">
        <v>2909.8507777599898</v>
      </c>
      <c r="AP649" s="45">
        <v>427767.46</v>
      </c>
      <c r="AQ649" s="46">
        <v>418639.48</v>
      </c>
      <c r="AR649" s="45">
        <v>1208937.7</v>
      </c>
      <c r="AS649" s="46">
        <v>1204895.49</v>
      </c>
      <c r="AT649" s="45">
        <v>2749358.82</v>
      </c>
      <c r="AU649" s="46">
        <v>2566358.7400000002</v>
      </c>
      <c r="AV649" s="45">
        <v>12916560.369999999</v>
      </c>
      <c r="AW649" s="46">
        <v>9517940.25</v>
      </c>
    </row>
    <row r="650" spans="1:49" x14ac:dyDescent="0.25">
      <c r="A650" s="31">
        <v>44561</v>
      </c>
      <c r="B650" s="45">
        <v>2142.57732942542</v>
      </c>
      <c r="C650" s="46">
        <v>1946.07410950542</v>
      </c>
      <c r="D650" s="45">
        <v>2602.8148866965198</v>
      </c>
      <c r="E650" s="46">
        <v>3108.45956875001</v>
      </c>
      <c r="F650" s="45">
        <v>2407.39056874998</v>
      </c>
      <c r="G650" s="46">
        <v>1894.82051875001</v>
      </c>
      <c r="H650" s="45">
        <v>2962.1761874999902</v>
      </c>
      <c r="I650" s="46">
        <v>3441.8044169135101</v>
      </c>
      <c r="J650" s="45">
        <v>1256.1219812499901</v>
      </c>
      <c r="K650" s="46">
        <v>1160.6540625</v>
      </c>
      <c r="L650" s="45">
        <v>1854.94920513443</v>
      </c>
      <c r="M650" s="46">
        <v>2068.82345022955</v>
      </c>
      <c r="N650" s="45">
        <v>2525.8891778493098</v>
      </c>
      <c r="O650" s="46">
        <v>2126.3367694434</v>
      </c>
      <c r="P650" s="45">
        <v>29774.9468377999</v>
      </c>
      <c r="Q650" s="46">
        <v>28755.2467303333</v>
      </c>
      <c r="R650" s="45">
        <v>615.08277986666599</v>
      </c>
      <c r="S650" s="46">
        <v>551.24449906666598</v>
      </c>
      <c r="T650" s="45">
        <v>3247.8466218298699</v>
      </c>
      <c r="U650" s="46">
        <v>2897.2140642133299</v>
      </c>
      <c r="V650" s="45">
        <v>2272.6394345045301</v>
      </c>
      <c r="W650" s="46">
        <v>2532.5947374999901</v>
      </c>
      <c r="X650" s="45">
        <v>930.43462500000703</v>
      </c>
      <c r="Y650" s="46">
        <v>1099.6881874999899</v>
      </c>
      <c r="Z650" s="45">
        <v>233.119900000001</v>
      </c>
      <c r="AA650" s="46">
        <v>300.50918124999902</v>
      </c>
      <c r="AB650" s="45">
        <v>6717.6282239749398</v>
      </c>
      <c r="AC650" s="46">
        <v>7215.8472471827199</v>
      </c>
      <c r="AD650" s="45">
        <v>4627.51710275804</v>
      </c>
      <c r="AE650" s="46">
        <v>4124.0129084997998</v>
      </c>
      <c r="AF650" s="45">
        <v>2920.4735422837398</v>
      </c>
      <c r="AG650" s="46">
        <v>2126.83270693333</v>
      </c>
      <c r="AH650" s="45">
        <v>6023.7707533094599</v>
      </c>
      <c r="AI650" s="46">
        <v>4495.5925648939901</v>
      </c>
      <c r="AJ650" s="45">
        <v>2565.4651555384498</v>
      </c>
      <c r="AK650" s="46">
        <v>2429.8940187499802</v>
      </c>
      <c r="AL650" s="45">
        <v>7135.9564539539197</v>
      </c>
      <c r="AM650" s="46">
        <v>5546.579309625</v>
      </c>
      <c r="AN650" s="45">
        <v>3379.79227584</v>
      </c>
      <c r="AO650" s="46">
        <v>2909.8507777599898</v>
      </c>
      <c r="AP650" s="45">
        <v>426875.67</v>
      </c>
      <c r="AQ650" s="46">
        <v>419225.86</v>
      </c>
      <c r="AR650" s="45">
        <v>1208596.46</v>
      </c>
      <c r="AS650" s="46">
        <v>1205585.32</v>
      </c>
      <c r="AT650" s="45">
        <v>2748822.88</v>
      </c>
      <c r="AU650" s="46">
        <v>2560127.31</v>
      </c>
      <c r="AV650" s="45">
        <v>12897205.77</v>
      </c>
      <c r="AW650" s="46">
        <v>9506204.6799999997</v>
      </c>
    </row>
    <row r="651" spans="1:49" x14ac:dyDescent="0.25">
      <c r="A651" s="31">
        <v>44564</v>
      </c>
      <c r="B651" s="45">
        <v>2109.7665749068001</v>
      </c>
      <c r="C651" s="46">
        <v>1918.2508616431601</v>
      </c>
      <c r="D651" s="45">
        <v>2596.9931750000101</v>
      </c>
      <c r="E651" s="46">
        <v>3105.45989374998</v>
      </c>
      <c r="F651" s="45">
        <v>2405.51200624999</v>
      </c>
      <c r="G651" s="46">
        <v>1893.3414687500001</v>
      </c>
      <c r="H651" s="45">
        <v>2958.5493875000102</v>
      </c>
      <c r="I651" s="46">
        <v>3434.6047969183401</v>
      </c>
      <c r="J651" s="45">
        <v>1256.5673124999901</v>
      </c>
      <c r="K651" s="46">
        <v>1161.06519999999</v>
      </c>
      <c r="L651" s="45">
        <v>1860.04469140372</v>
      </c>
      <c r="M651" s="46">
        <v>2074.4401880239998</v>
      </c>
      <c r="N651" s="45">
        <v>2529.4906291735101</v>
      </c>
      <c r="O651" s="46">
        <v>2129.3493753266698</v>
      </c>
      <c r="P651" s="45">
        <v>30101.690073199999</v>
      </c>
      <c r="Q651" s="46">
        <v>29070.800015999899</v>
      </c>
      <c r="R651" s="45">
        <v>622.42703933333303</v>
      </c>
      <c r="S651" s="46">
        <v>557.82651986666599</v>
      </c>
      <c r="T651" s="45">
        <v>3255.81812741368</v>
      </c>
      <c r="U651" s="46">
        <v>2922.21626157333</v>
      </c>
      <c r="V651" s="45">
        <v>2247.3435072285502</v>
      </c>
      <c r="W651" s="46">
        <v>2523.2844499999901</v>
      </c>
      <c r="X651" s="45">
        <v>929.387374999999</v>
      </c>
      <c r="Y651" s="46">
        <v>1098.45030625</v>
      </c>
      <c r="Z651" s="45">
        <v>233.098718749997</v>
      </c>
      <c r="AA651" s="46">
        <v>300.482412500007</v>
      </c>
      <c r="AB651" s="45">
        <v>6648.2841652608604</v>
      </c>
      <c r="AC651" s="46">
        <v>7143.87159622119</v>
      </c>
      <c r="AD651" s="45">
        <v>4634.9736251643499</v>
      </c>
      <c r="AE651" s="46">
        <v>4130.6581010739501</v>
      </c>
      <c r="AF651" s="45">
        <v>2913.68338251352</v>
      </c>
      <c r="AG651" s="46">
        <v>2122.9919522666601</v>
      </c>
      <c r="AH651" s="45">
        <v>5976.56037231548</v>
      </c>
      <c r="AI651" s="46">
        <v>4460.3590470449099</v>
      </c>
      <c r="AJ651" s="45">
        <v>2540.6679159192799</v>
      </c>
      <c r="AK651" s="46">
        <v>2425.4258562500099</v>
      </c>
      <c r="AL651" s="45">
        <v>7101.0016673959899</v>
      </c>
      <c r="AM651" s="46">
        <v>5522.9272331926504</v>
      </c>
      <c r="AN651" s="45">
        <v>3399.0862505333298</v>
      </c>
      <c r="AO651" s="46">
        <v>2926.4620306933298</v>
      </c>
      <c r="AP651" s="45">
        <v>427773.02</v>
      </c>
      <c r="AQ651" s="46">
        <v>418519.61</v>
      </c>
      <c r="AR651" s="45">
        <v>1208848.93</v>
      </c>
      <c r="AS651" s="46">
        <v>1204884.8999999999</v>
      </c>
      <c r="AT651" s="45">
        <v>2747766.35</v>
      </c>
      <c r="AU651" s="46">
        <v>2546976.59</v>
      </c>
      <c r="AV651" s="45">
        <v>12862292.890000001</v>
      </c>
      <c r="AW651" s="46">
        <v>9480816.8499999996</v>
      </c>
    </row>
    <row r="652" spans="1:49" x14ac:dyDescent="0.25">
      <c r="A652" s="31">
        <v>44565</v>
      </c>
      <c r="B652" s="45">
        <v>2106.2015784765099</v>
      </c>
      <c r="C652" s="46">
        <v>1914.1995770513599</v>
      </c>
      <c r="D652" s="45">
        <v>2599.1671375000001</v>
      </c>
      <c r="E652" s="46">
        <v>3108.0596999999898</v>
      </c>
      <c r="F652" s="45">
        <v>2404.0089374999902</v>
      </c>
      <c r="G652" s="46">
        <v>1892.1586749999999</v>
      </c>
      <c r="H652" s="45">
        <v>2954.1164187500099</v>
      </c>
      <c r="I652" s="46">
        <v>3426.3854117688402</v>
      </c>
      <c r="J652" s="45">
        <v>1256.9009249999899</v>
      </c>
      <c r="K652" s="46">
        <v>1161.3735749999901</v>
      </c>
      <c r="L652" s="45">
        <v>1855.94416424162</v>
      </c>
      <c r="M652" s="46">
        <v>2069.8948741938498</v>
      </c>
      <c r="N652" s="45">
        <v>2530.6922265036501</v>
      </c>
      <c r="O652" s="46">
        <v>2130.3270881458702</v>
      </c>
      <c r="P652" s="45">
        <v>30268.8173646</v>
      </c>
      <c r="Q652" s="46">
        <v>29232.203716933302</v>
      </c>
      <c r="R652" s="45">
        <v>639.56368680000003</v>
      </c>
      <c r="S652" s="46">
        <v>573.18457346666605</v>
      </c>
      <c r="T652" s="45">
        <v>3258.4062185808202</v>
      </c>
      <c r="U652" s="46">
        <v>2937.08243178666</v>
      </c>
      <c r="V652" s="45">
        <v>2243.9992321926802</v>
      </c>
      <c r="W652" s="46">
        <v>2524.3187749999902</v>
      </c>
      <c r="X652" s="45">
        <v>929.66649374999201</v>
      </c>
      <c r="Y652" s="46">
        <v>1098.78046875001</v>
      </c>
      <c r="Z652" s="45">
        <v>233.16162499999501</v>
      </c>
      <c r="AA652" s="46">
        <v>300.56285625000402</v>
      </c>
      <c r="AB652" s="45">
        <v>6636.8118278358597</v>
      </c>
      <c r="AC652" s="46">
        <v>7124.5474405781697</v>
      </c>
      <c r="AD652" s="45">
        <v>4643.5660221520402</v>
      </c>
      <c r="AE652" s="46">
        <v>4138.3155776240601</v>
      </c>
      <c r="AF652" s="45">
        <v>2918.76962020562</v>
      </c>
      <c r="AG652" s="46">
        <v>2128.5130781333301</v>
      </c>
      <c r="AH652" s="45">
        <v>6036.5487621694801</v>
      </c>
      <c r="AI652" s="46">
        <v>4505.1289055425996</v>
      </c>
      <c r="AJ652" s="45">
        <v>2527.16531304711</v>
      </c>
      <c r="AK652" s="46">
        <v>2426.9154562500098</v>
      </c>
      <c r="AL652" s="45">
        <v>7107.4921799410504</v>
      </c>
      <c r="AM652" s="46">
        <v>5534.5886664990703</v>
      </c>
      <c r="AN652" s="45">
        <v>3423.50657629333</v>
      </c>
      <c r="AO652" s="46">
        <v>2947.4868480799901</v>
      </c>
      <c r="AP652" s="45">
        <v>427782.18</v>
      </c>
      <c r="AQ652" s="46">
        <v>418653.99</v>
      </c>
      <c r="AR652" s="45">
        <v>1208968.01</v>
      </c>
      <c r="AS652" s="46">
        <v>1204986.44</v>
      </c>
      <c r="AT652" s="45">
        <v>2748364.6</v>
      </c>
      <c r="AU652" s="46">
        <v>2545559.61</v>
      </c>
      <c r="AV652" s="45">
        <v>12853327.85</v>
      </c>
      <c r="AW652" s="46">
        <v>9474711.7400000002</v>
      </c>
    </row>
    <row r="653" spans="1:49" x14ac:dyDescent="0.25">
      <c r="A653" s="31">
        <v>44566</v>
      </c>
      <c r="B653" s="45">
        <v>2101.5049953052098</v>
      </c>
      <c r="C653" s="46">
        <v>1922.4953080957</v>
      </c>
      <c r="D653" s="45">
        <v>2595.4878250000102</v>
      </c>
      <c r="E653" s="46">
        <v>3103.6603249999898</v>
      </c>
      <c r="F653" s="45">
        <v>2402.6939124999899</v>
      </c>
      <c r="G653" s="46">
        <v>1891.1236437499899</v>
      </c>
      <c r="H653" s="45">
        <v>2947.6687124999899</v>
      </c>
      <c r="I653" s="46">
        <v>3414.0904792220099</v>
      </c>
      <c r="J653" s="45">
        <v>1256.7893875</v>
      </c>
      <c r="K653" s="46">
        <v>1161.2707687499999</v>
      </c>
      <c r="L653" s="45">
        <v>1859.945736204</v>
      </c>
      <c r="M653" s="46">
        <v>2074.3538308308898</v>
      </c>
      <c r="N653" s="45">
        <v>2531.4721465494799</v>
      </c>
      <c r="O653" s="46">
        <v>2131.0002577784198</v>
      </c>
      <c r="P653" s="45">
        <v>30520.4472112</v>
      </c>
      <c r="Q653" s="46">
        <v>29475.2160087999</v>
      </c>
      <c r="R653" s="45">
        <v>643.84783960000004</v>
      </c>
      <c r="S653" s="46">
        <v>577.02409466666597</v>
      </c>
      <c r="T653" s="45">
        <v>3280.7502368718501</v>
      </c>
      <c r="U653" s="46">
        <v>2959.38168928</v>
      </c>
      <c r="V653" s="45">
        <v>2235.03325637129</v>
      </c>
      <c r="W653" s="46">
        <v>2523.43175624999</v>
      </c>
      <c r="X653" s="45">
        <v>929.94565624998404</v>
      </c>
      <c r="Y653" s="46">
        <v>1099.1106312500101</v>
      </c>
      <c r="Z653" s="45">
        <v>233.19284999999701</v>
      </c>
      <c r="AA653" s="46">
        <v>300.60298749999998</v>
      </c>
      <c r="AB653" s="45">
        <v>6624.4498662083397</v>
      </c>
      <c r="AC653" s="46">
        <v>7113.9596994373696</v>
      </c>
      <c r="AD653" s="45">
        <v>4614.9099182106702</v>
      </c>
      <c r="AE653" s="46">
        <v>4112.7774589434803</v>
      </c>
      <c r="AF653" s="45">
        <v>2908.96862682764</v>
      </c>
      <c r="AG653" s="46">
        <v>2126.5926623999999</v>
      </c>
      <c r="AH653" s="45">
        <v>6025.0400853086903</v>
      </c>
      <c r="AI653" s="46">
        <v>4496.5398787239601</v>
      </c>
      <c r="AJ653" s="45">
        <v>2506.9762010308</v>
      </c>
      <c r="AK653" s="46">
        <v>2426.1708374999998</v>
      </c>
      <c r="AL653" s="45">
        <v>7081.2394612775397</v>
      </c>
      <c r="AM653" s="46">
        <v>5519.8461548939404</v>
      </c>
      <c r="AN653" s="45">
        <v>3440.33661765333</v>
      </c>
      <c r="AO653" s="46">
        <v>2961.97676053333</v>
      </c>
      <c r="AP653" s="45">
        <v>427800.36</v>
      </c>
      <c r="AQ653" s="46">
        <v>419144.14</v>
      </c>
      <c r="AR653" s="45">
        <v>1208836.52</v>
      </c>
      <c r="AS653" s="46">
        <v>1205481.7</v>
      </c>
      <c r="AT653" s="45">
        <v>2747713.11</v>
      </c>
      <c r="AU653" s="46">
        <v>2542010.09</v>
      </c>
      <c r="AV653" s="45">
        <v>12839644.84</v>
      </c>
      <c r="AW653" s="46">
        <v>9464876.7899999991</v>
      </c>
    </row>
    <row r="654" spans="1:49" x14ac:dyDescent="0.25">
      <c r="A654" s="31">
        <v>44567</v>
      </c>
      <c r="B654" s="45">
        <v>2084.3000511169598</v>
      </c>
      <c r="C654" s="46">
        <v>1905.8921982528</v>
      </c>
      <c r="D654" s="45">
        <v>2584.7855812499902</v>
      </c>
      <c r="E654" s="46">
        <v>3090.86234375</v>
      </c>
      <c r="F654" s="45">
        <v>2398.56051875</v>
      </c>
      <c r="G654" s="46">
        <v>1887.87074374999</v>
      </c>
      <c r="H654" s="45">
        <v>2937.1907124999998</v>
      </c>
      <c r="I654" s="46">
        <v>3397.2253984219701</v>
      </c>
      <c r="J654" s="45">
        <v>1256.0112624999999</v>
      </c>
      <c r="K654" s="46">
        <v>1160.5511187499901</v>
      </c>
      <c r="L654" s="45">
        <v>1858.899985368</v>
      </c>
      <c r="M654" s="46">
        <v>2073.18752946512</v>
      </c>
      <c r="N654" s="45">
        <v>2529.7553726558399</v>
      </c>
      <c r="O654" s="46">
        <v>2129.5811709055301</v>
      </c>
      <c r="P654" s="45">
        <v>30109.201414800002</v>
      </c>
      <c r="Q654" s="46">
        <v>29078.054114800001</v>
      </c>
      <c r="R654" s="45">
        <v>646.90795133333302</v>
      </c>
      <c r="S654" s="46">
        <v>579.76660079999897</v>
      </c>
      <c r="T654" s="45">
        <v>3233.5411944856401</v>
      </c>
      <c r="U654" s="46">
        <v>2912.0802354399898</v>
      </c>
      <c r="V654" s="45">
        <v>2214.7019596262699</v>
      </c>
      <c r="W654" s="46">
        <v>2517.37275</v>
      </c>
      <c r="X654" s="45">
        <v>928.61942499999202</v>
      </c>
      <c r="Y654" s="46">
        <v>1097.5424062500099</v>
      </c>
      <c r="Z654" s="45">
        <v>233.08853750000199</v>
      </c>
      <c r="AA654" s="46">
        <v>300.46905000000299</v>
      </c>
      <c r="AB654" s="45">
        <v>6603.7555131950503</v>
      </c>
      <c r="AC654" s="46">
        <v>7084.3773817779202</v>
      </c>
      <c r="AD654" s="45">
        <v>4592.0401526709902</v>
      </c>
      <c r="AE654" s="46">
        <v>4092.3960547292199</v>
      </c>
      <c r="AF654" s="45">
        <v>2856.1400678290202</v>
      </c>
      <c r="AG654" s="46">
        <v>2091.5455522666598</v>
      </c>
      <c r="AH654" s="45">
        <v>5917.8419536545998</v>
      </c>
      <c r="AI654" s="46">
        <v>4416.5369815737604</v>
      </c>
      <c r="AJ654" s="45">
        <v>2483.1953133820102</v>
      </c>
      <c r="AK654" s="46">
        <v>2419.17111874999</v>
      </c>
      <c r="AL654" s="45">
        <v>6994.3263831328904</v>
      </c>
      <c r="AM654" s="46">
        <v>5459.0200841309597</v>
      </c>
      <c r="AN654" s="45">
        <v>3394.37055327999</v>
      </c>
      <c r="AO654" s="46">
        <v>2922.40202912</v>
      </c>
      <c r="AP654" s="45">
        <v>427730.41</v>
      </c>
      <c r="AQ654" s="46">
        <v>418595.94</v>
      </c>
      <c r="AR654" s="45">
        <v>1207963.81</v>
      </c>
      <c r="AS654" s="46">
        <v>1204119.8600000001</v>
      </c>
      <c r="AT654" s="45">
        <v>2741839.97</v>
      </c>
      <c r="AU654" s="46">
        <v>2517798.06</v>
      </c>
      <c r="AV654" s="45">
        <v>12807763.67</v>
      </c>
      <c r="AW654" s="46">
        <v>9443018.5500000007</v>
      </c>
    </row>
    <row r="655" spans="1:49" x14ac:dyDescent="0.25">
      <c r="A655" s="31">
        <v>44568</v>
      </c>
      <c r="B655" s="45">
        <v>2069.3895685880302</v>
      </c>
      <c r="C655" s="46">
        <v>1894.33729935767</v>
      </c>
      <c r="D655" s="45">
        <v>2584.28413124998</v>
      </c>
      <c r="E655" s="46">
        <v>3090.2623812500001</v>
      </c>
      <c r="F655" s="45">
        <v>2397.2454937499901</v>
      </c>
      <c r="G655" s="46">
        <v>1886.8353500000001</v>
      </c>
      <c r="H655" s="45">
        <v>2929.5341187499798</v>
      </c>
      <c r="I655" s="46">
        <v>3385.8783436930398</v>
      </c>
      <c r="J655" s="45">
        <v>1255.89972499999</v>
      </c>
      <c r="K655" s="46">
        <v>1160.4483124999999</v>
      </c>
      <c r="L655" s="45">
        <v>1860.12632297199</v>
      </c>
      <c r="M655" s="46">
        <v>2074.5591464746399</v>
      </c>
      <c r="N655" s="45">
        <v>2531.0984413206602</v>
      </c>
      <c r="O655" s="46">
        <v>2130.6625085629398</v>
      </c>
      <c r="P655" s="45">
        <v>29900.761760733301</v>
      </c>
      <c r="Q655" s="46">
        <v>28876.7528800666</v>
      </c>
      <c r="R655" s="45">
        <v>653.64019933333304</v>
      </c>
      <c r="S655" s="46">
        <v>585.80012239999996</v>
      </c>
      <c r="T655" s="45">
        <v>3198.2137431839701</v>
      </c>
      <c r="U655" s="46">
        <v>2897.2140642133299</v>
      </c>
      <c r="V655" s="45">
        <v>2199.08331911917</v>
      </c>
      <c r="W655" s="46">
        <v>2512.34806874999</v>
      </c>
      <c r="X655" s="45">
        <v>927.50172499998598</v>
      </c>
      <c r="Y655" s="46">
        <v>1096.2218937500099</v>
      </c>
      <c r="Z655" s="45">
        <v>233.036631249995</v>
      </c>
      <c r="AA655" s="46">
        <v>300.40215000000802</v>
      </c>
      <c r="AB655" s="45">
        <v>6585.9911002962399</v>
      </c>
      <c r="AC655" s="46">
        <v>7068.18860548673</v>
      </c>
      <c r="AD655" s="45">
        <v>4603.4699320153704</v>
      </c>
      <c r="AE655" s="46">
        <v>4102.5822236818603</v>
      </c>
      <c r="AF655" s="45">
        <v>2828.0595916530601</v>
      </c>
      <c r="AG655" s="46">
        <v>2075.22220613333</v>
      </c>
      <c r="AH655" s="45">
        <v>5902.1414057841203</v>
      </c>
      <c r="AI655" s="46">
        <v>4404.81952625944</v>
      </c>
      <c r="AJ655" s="45">
        <v>2465.9488907927698</v>
      </c>
      <c r="AK655" s="46">
        <v>2414.25599375</v>
      </c>
      <c r="AL655" s="45">
        <v>6950.0324362111996</v>
      </c>
      <c r="AM655" s="46">
        <v>5436.7149537486603</v>
      </c>
      <c r="AN655" s="45">
        <v>3381.4143693866599</v>
      </c>
      <c r="AO655" s="46">
        <v>2911.2473274133299</v>
      </c>
      <c r="AP655" s="45">
        <v>426844.89</v>
      </c>
      <c r="AQ655" s="46">
        <v>419187.1</v>
      </c>
      <c r="AR655" s="45">
        <v>1206824.98</v>
      </c>
      <c r="AS655" s="46">
        <v>1203716.81</v>
      </c>
      <c r="AT655" s="45">
        <v>2738597.6</v>
      </c>
      <c r="AU655" s="46">
        <v>2504242.98</v>
      </c>
      <c r="AV655" s="45">
        <v>12800055.17</v>
      </c>
      <c r="AW655" s="46">
        <v>9439001.8200000003</v>
      </c>
    </row>
    <row r="656" spans="1:49" x14ac:dyDescent="0.25">
      <c r="A656" s="31">
        <v>44571</v>
      </c>
      <c r="B656" s="45">
        <v>2063.6631670858801</v>
      </c>
      <c r="C656" s="46">
        <v>1888.2829180971</v>
      </c>
      <c r="D656" s="45">
        <v>2586.1235375000001</v>
      </c>
      <c r="E656" s="46">
        <v>3092.46199999999</v>
      </c>
      <c r="F656" s="45">
        <v>2399.3119624999899</v>
      </c>
      <c r="G656" s="46">
        <v>1888.4618</v>
      </c>
      <c r="H656" s="45">
        <v>2937.7952937499999</v>
      </c>
      <c r="I656" s="46">
        <v>3386.32380433255</v>
      </c>
      <c r="J656" s="45">
        <v>1256.67866874999</v>
      </c>
      <c r="K656" s="46">
        <v>1161.16800625001</v>
      </c>
      <c r="L656" s="45">
        <v>1858.01941075131</v>
      </c>
      <c r="M656" s="46">
        <v>2072.1806389619601</v>
      </c>
      <c r="N656" s="45">
        <v>2525.49617516035</v>
      </c>
      <c r="O656" s="46">
        <v>2125.94587775126</v>
      </c>
      <c r="P656" s="45">
        <v>29671.665929866602</v>
      </c>
      <c r="Q656" s="46">
        <v>28655.502876266601</v>
      </c>
      <c r="R656" s="45">
        <v>654.25222240000005</v>
      </c>
      <c r="S656" s="46">
        <v>586.34860999999898</v>
      </c>
      <c r="T656" s="45">
        <v>3160.33217385637</v>
      </c>
      <c r="U656" s="46">
        <v>2865.1166482666599</v>
      </c>
      <c r="V656" s="45">
        <v>2198.7509830567701</v>
      </c>
      <c r="W656" s="46">
        <v>2511.7570249999799</v>
      </c>
      <c r="X656" s="45">
        <v>927.57135625001501</v>
      </c>
      <c r="Y656" s="46">
        <v>1096.30452499998</v>
      </c>
      <c r="Z656" s="45">
        <v>233.026449999997</v>
      </c>
      <c r="AA656" s="46">
        <v>300.38860624999899</v>
      </c>
      <c r="AB656" s="45">
        <v>6569.6944628380797</v>
      </c>
      <c r="AC656" s="46">
        <v>7042.9398170136801</v>
      </c>
      <c r="AD656" s="45">
        <v>4602.4257112991399</v>
      </c>
      <c r="AE656" s="46">
        <v>4101.6516302522496</v>
      </c>
      <c r="AF656" s="45">
        <v>2772.0173022967401</v>
      </c>
      <c r="AG656" s="46">
        <v>2052.1775287999999</v>
      </c>
      <c r="AH656" s="45">
        <v>5815.5708206623103</v>
      </c>
      <c r="AI656" s="46">
        <v>4340.2111419535304</v>
      </c>
      <c r="AJ656" s="45">
        <v>2468.49772069033</v>
      </c>
      <c r="AK656" s="46">
        <v>2415.14946249999</v>
      </c>
      <c r="AL656" s="45">
        <v>6823.9722709339503</v>
      </c>
      <c r="AM656" s="46">
        <v>5347.0717972865896</v>
      </c>
      <c r="AN656" s="45">
        <v>3336.9608876000002</v>
      </c>
      <c r="AO656" s="46">
        <v>2872.9748570933298</v>
      </c>
      <c r="AP656" s="45">
        <v>427706.22</v>
      </c>
      <c r="AQ656" s="46">
        <v>418441.25</v>
      </c>
      <c r="AR656" s="45">
        <v>1207128.56</v>
      </c>
      <c r="AS656" s="46">
        <v>1203118.18</v>
      </c>
      <c r="AT656" s="45">
        <v>2738115.21</v>
      </c>
      <c r="AU656" s="46">
        <v>2491689.1800000002</v>
      </c>
      <c r="AV656" s="45">
        <v>12788079.970000001</v>
      </c>
      <c r="AW656" s="46">
        <v>9428984.9800000004</v>
      </c>
    </row>
    <row r="657" spans="1:49" x14ac:dyDescent="0.25">
      <c r="A657" s="31">
        <v>44572</v>
      </c>
      <c r="B657" s="45">
        <v>2054.4679122561902</v>
      </c>
      <c r="C657" s="46">
        <v>1882.05128280904</v>
      </c>
      <c r="D657" s="45">
        <v>2581.27388750001</v>
      </c>
      <c r="E657" s="46">
        <v>3086.6632437499802</v>
      </c>
      <c r="F657" s="45">
        <v>2396.3058249999899</v>
      </c>
      <c r="G657" s="46">
        <v>1886.0960749999899</v>
      </c>
      <c r="H657" s="45">
        <v>2930.9447312500001</v>
      </c>
      <c r="I657" s="46">
        <v>3370.5729315485501</v>
      </c>
      <c r="J657" s="45">
        <v>1256.4557749999899</v>
      </c>
      <c r="K657" s="46">
        <v>1160.9622562500001</v>
      </c>
      <c r="L657" s="45">
        <v>1858.39180281674</v>
      </c>
      <c r="M657" s="46">
        <v>2072.5483584267899</v>
      </c>
      <c r="N657" s="45">
        <v>2527.9013547514301</v>
      </c>
      <c r="O657" s="46">
        <v>2128.0203502232398</v>
      </c>
      <c r="P657" s="45">
        <v>29912.028768600001</v>
      </c>
      <c r="Q657" s="46">
        <v>28887.634032799899</v>
      </c>
      <c r="R657" s="45">
        <v>654.86425199999996</v>
      </c>
      <c r="S657" s="46">
        <v>586.89712079999902</v>
      </c>
      <c r="T657" s="45">
        <v>3209.6436364439901</v>
      </c>
      <c r="U657" s="46">
        <v>2885.3886972</v>
      </c>
      <c r="V657" s="45">
        <v>2183.0319572850299</v>
      </c>
      <c r="W657" s="46">
        <v>2509.2445937500102</v>
      </c>
      <c r="X657" s="45">
        <v>926.66382499999497</v>
      </c>
      <c r="Y657" s="46">
        <v>1095.2315437500099</v>
      </c>
      <c r="Z657" s="45">
        <v>232.953362500004</v>
      </c>
      <c r="AA657" s="46">
        <v>300.29479999999899</v>
      </c>
      <c r="AB657" s="45">
        <v>6555.5722673846103</v>
      </c>
      <c r="AC657" s="46">
        <v>7030.8832110181502</v>
      </c>
      <c r="AD657" s="45">
        <v>4698.0895584251502</v>
      </c>
      <c r="AE657" s="46">
        <v>4186.9065870500499</v>
      </c>
      <c r="AF657" s="45">
        <v>2811.3097487825798</v>
      </c>
      <c r="AG657" s="46">
        <v>2074.7421039999999</v>
      </c>
      <c r="AH657" s="45">
        <v>5887.8741161593698</v>
      </c>
      <c r="AI657" s="46">
        <v>4394.1717211985597</v>
      </c>
      <c r="AJ657" s="45">
        <v>2446.9346510361102</v>
      </c>
      <c r="AK657" s="46">
        <v>2412.0220937500098</v>
      </c>
      <c r="AL657" s="45">
        <v>6815.9330854374703</v>
      </c>
      <c r="AM657" s="46">
        <v>5372.2780321726596</v>
      </c>
      <c r="AN657" s="45">
        <v>3365.7683867199898</v>
      </c>
      <c r="AO657" s="46">
        <v>2897.77683256</v>
      </c>
      <c r="AP657" s="45">
        <v>427653.87</v>
      </c>
      <c r="AQ657" s="46">
        <v>418504.95</v>
      </c>
      <c r="AR657" s="45">
        <v>1206630.18</v>
      </c>
      <c r="AS657" s="46">
        <v>1202602.52</v>
      </c>
      <c r="AT657" s="45">
        <v>2736166.91</v>
      </c>
      <c r="AU657" s="46">
        <v>2477100.85</v>
      </c>
      <c r="AV657" s="45">
        <v>12755580.75</v>
      </c>
      <c r="AW657" s="46">
        <v>9406695.0500000007</v>
      </c>
    </row>
    <row r="658" spans="1:49" x14ac:dyDescent="0.25">
      <c r="A658" s="31">
        <v>44573</v>
      </c>
      <c r="B658" s="45">
        <v>2064.1546242285799</v>
      </c>
      <c r="C658" s="46">
        <v>1889.9782051469599</v>
      </c>
      <c r="D658" s="45">
        <v>2591.3073812500102</v>
      </c>
      <c r="E658" s="46">
        <v>3098.6611249999901</v>
      </c>
      <c r="F658" s="45">
        <v>2401.3784312499902</v>
      </c>
      <c r="G658" s="46">
        <v>1890.0885687500099</v>
      </c>
      <c r="H658" s="45">
        <v>2944.6463562499798</v>
      </c>
      <c r="I658" s="46">
        <v>3376.8940148596998</v>
      </c>
      <c r="J658" s="45">
        <v>1257.5685125</v>
      </c>
      <c r="K658" s="46">
        <v>1161.9902812499899</v>
      </c>
      <c r="L658" s="45">
        <v>1860.8360282113999</v>
      </c>
      <c r="M658" s="46">
        <v>2075.4015705997699</v>
      </c>
      <c r="N658" s="45">
        <v>2538.85596363785</v>
      </c>
      <c r="O658" s="46">
        <v>2137.2448829534901</v>
      </c>
      <c r="P658" s="45">
        <v>30024.698853800001</v>
      </c>
      <c r="Q658" s="46">
        <v>28996.4455122666</v>
      </c>
      <c r="R658" s="45">
        <v>662.20851653333295</v>
      </c>
      <c r="S658" s="46">
        <v>593.479146666666</v>
      </c>
      <c r="T658" s="45">
        <v>3221.8769763875898</v>
      </c>
      <c r="U658" s="46">
        <v>2907.6879570133301</v>
      </c>
      <c r="V658" s="45">
        <v>2173.73596824264</v>
      </c>
      <c r="W658" s="46">
        <v>2515.5995312499899</v>
      </c>
      <c r="X658" s="45">
        <v>927.85097500000097</v>
      </c>
      <c r="Y658" s="46">
        <v>1096.6346874999899</v>
      </c>
      <c r="Z658" s="45">
        <v>233.026449999997</v>
      </c>
      <c r="AA658" s="46">
        <v>300.38860624999899</v>
      </c>
      <c r="AB658" s="45">
        <v>6597.9253225918801</v>
      </c>
      <c r="AC658" s="46">
        <v>7068.0319291981596</v>
      </c>
      <c r="AD658" s="45">
        <v>4752.6972096437803</v>
      </c>
      <c r="AE658" s="46">
        <v>4235.5725879041402</v>
      </c>
      <c r="AF658" s="45">
        <v>2820.7545300513202</v>
      </c>
      <c r="AG658" s="46">
        <v>2083.3838842666601</v>
      </c>
      <c r="AH658" s="45">
        <v>5925.8895225824699</v>
      </c>
      <c r="AI658" s="46">
        <v>4422.5429495655198</v>
      </c>
      <c r="AJ658" s="45">
        <v>2435.5743074116699</v>
      </c>
      <c r="AK658" s="46">
        <v>2417.8305062499799</v>
      </c>
      <c r="AL658" s="45">
        <v>6803.0392150341004</v>
      </c>
      <c r="AM658" s="46">
        <v>5369.3736026910701</v>
      </c>
      <c r="AN658" s="45">
        <v>3389.6617018666698</v>
      </c>
      <c r="AO658" s="46">
        <v>2918.3479159999902</v>
      </c>
      <c r="AP658" s="45">
        <v>427688.64</v>
      </c>
      <c r="AQ658" s="46">
        <v>419013.12</v>
      </c>
      <c r="AR658" s="45">
        <v>1207157.1000000001</v>
      </c>
      <c r="AS658" s="46">
        <v>1203790.1599999999</v>
      </c>
      <c r="AT658" s="45">
        <v>2739839.04</v>
      </c>
      <c r="AU658" s="46">
        <v>2478636.04</v>
      </c>
      <c r="AV658" s="45">
        <v>12817637.25</v>
      </c>
      <c r="AW658" s="46">
        <v>9448960.3499999996</v>
      </c>
    </row>
    <row r="659" spans="1:49" x14ac:dyDescent="0.25">
      <c r="A659" s="31">
        <v>44574</v>
      </c>
      <c r="B659" s="45">
        <v>2080.88723040986</v>
      </c>
      <c r="C659" s="46">
        <v>1898.8272728361501</v>
      </c>
      <c r="D659" s="45">
        <v>2596.65866249999</v>
      </c>
      <c r="E659" s="46">
        <v>3105.0600250000002</v>
      </c>
      <c r="F659" s="45">
        <v>2403.4452187500001</v>
      </c>
      <c r="G659" s="46">
        <v>1891.7150187499999</v>
      </c>
      <c r="H659" s="45">
        <v>2953.3103875000002</v>
      </c>
      <c r="I659" s="46">
        <v>3376.86016361675</v>
      </c>
      <c r="J659" s="45">
        <v>1257.6800499999899</v>
      </c>
      <c r="K659" s="46">
        <v>1162.0929062499999</v>
      </c>
      <c r="L659" s="45">
        <v>1857.8225337781701</v>
      </c>
      <c r="M659" s="46">
        <v>2071.9965748838799</v>
      </c>
      <c r="N659" s="45">
        <v>2531.65085982547</v>
      </c>
      <c r="O659" s="46">
        <v>2131.1299879737799</v>
      </c>
      <c r="P659" s="45">
        <v>30045.3550306</v>
      </c>
      <c r="Q659" s="46">
        <v>29016.394276266601</v>
      </c>
      <c r="R659" s="45">
        <v>669.55279266666605</v>
      </c>
      <c r="S659" s="46">
        <v>600.06117399999903</v>
      </c>
      <c r="T659" s="45">
        <v>3263.3880867083499</v>
      </c>
      <c r="U659" s="46">
        <v>2907.6879570133301</v>
      </c>
      <c r="V659" s="45">
        <v>2167.1710348780498</v>
      </c>
      <c r="W659" s="46">
        <v>2522.84084999999</v>
      </c>
      <c r="X659" s="45">
        <v>928.75864374999196</v>
      </c>
      <c r="Y659" s="46">
        <v>1097.70766874999</v>
      </c>
      <c r="Z659" s="45">
        <v>233.046993750007</v>
      </c>
      <c r="AA659" s="46">
        <v>300.415512499991</v>
      </c>
      <c r="AB659" s="45">
        <v>6655.1506656633001</v>
      </c>
      <c r="AC659" s="46">
        <v>7157.2112043889801</v>
      </c>
      <c r="AD659" s="45">
        <v>4700.1365366563195</v>
      </c>
      <c r="AE659" s="46">
        <v>4188.7308511692599</v>
      </c>
      <c r="AF659" s="45">
        <v>2808.3642889236398</v>
      </c>
      <c r="AG659" s="46">
        <v>2078.34287066666</v>
      </c>
      <c r="AH659" s="45">
        <v>5885.6939706040403</v>
      </c>
      <c r="AI659" s="46">
        <v>4392.5446590862202</v>
      </c>
      <c r="AJ659" s="45">
        <v>2424.7825429429099</v>
      </c>
      <c r="AK659" s="46">
        <v>2424.5323875000099</v>
      </c>
      <c r="AL659" s="45">
        <v>6767.0654544142399</v>
      </c>
      <c r="AM659" s="46">
        <v>5355.91279777811</v>
      </c>
      <c r="AN659" s="45">
        <v>3389.6822357599899</v>
      </c>
      <c r="AO659" s="46">
        <v>2918.36559077333</v>
      </c>
      <c r="AP659" s="45">
        <v>427664.68</v>
      </c>
      <c r="AQ659" s="46">
        <v>418522.64</v>
      </c>
      <c r="AR659" s="45">
        <v>1207504.8</v>
      </c>
      <c r="AS659" s="46">
        <v>1203670.31</v>
      </c>
      <c r="AT659" s="45">
        <v>2741825.35</v>
      </c>
      <c r="AU659" s="46">
        <v>2466401.89</v>
      </c>
      <c r="AV659" s="45">
        <v>12918337.460000001</v>
      </c>
      <c r="AW659" s="46">
        <v>9518180.2799999993</v>
      </c>
    </row>
    <row r="660" spans="1:49" x14ac:dyDescent="0.25">
      <c r="A660" s="31">
        <v>44575</v>
      </c>
      <c r="B660" s="45">
        <v>2131.8278906819</v>
      </c>
      <c r="C660" s="46">
        <v>1932.96422739024</v>
      </c>
      <c r="D660" s="45">
        <v>2587.79550625</v>
      </c>
      <c r="E660" s="46">
        <v>3094.46216249999</v>
      </c>
      <c r="F660" s="45">
        <v>2400.2511749999999</v>
      </c>
      <c r="G660" s="46">
        <v>1889.2013937499901</v>
      </c>
      <c r="H660" s="45">
        <v>2943.4373312500002</v>
      </c>
      <c r="I660" s="46">
        <v>3343.4891173260498</v>
      </c>
      <c r="J660" s="45">
        <v>1257.23471875</v>
      </c>
      <c r="K660" s="46">
        <v>1161.6819062499901</v>
      </c>
      <c r="L660" s="45">
        <v>1858.5107976455199</v>
      </c>
      <c r="M660" s="46">
        <v>2072.7262468642198</v>
      </c>
      <c r="N660" s="45">
        <v>2528.14053486279</v>
      </c>
      <c r="O660" s="46">
        <v>2128.1983377731899</v>
      </c>
      <c r="P660" s="45">
        <v>29765.557665600001</v>
      </c>
      <c r="Q660" s="46">
        <v>28746.179101666599</v>
      </c>
      <c r="R660" s="45">
        <v>666.49266426666702</v>
      </c>
      <c r="S660" s="46">
        <v>597.31866786666603</v>
      </c>
      <c r="T660" s="45">
        <v>3218.3805639785101</v>
      </c>
      <c r="U660" s="46">
        <v>2876.6041449866598</v>
      </c>
      <c r="V660" s="45">
        <v>2176.84377969868</v>
      </c>
      <c r="W660" s="46">
        <v>2513.5305624999801</v>
      </c>
      <c r="X660" s="45">
        <v>927.29237499998806</v>
      </c>
      <c r="Y660" s="46">
        <v>1095.9741812500099</v>
      </c>
      <c r="Z660" s="45">
        <v>232.98472500000301</v>
      </c>
      <c r="AA660" s="46">
        <v>300.33493124999501</v>
      </c>
      <c r="AB660" s="45">
        <v>6595.8482211342598</v>
      </c>
      <c r="AC660" s="46">
        <v>6894.4871021787103</v>
      </c>
      <c r="AD660" s="45">
        <v>4660.8181382830899</v>
      </c>
      <c r="AE660" s="46">
        <v>4153.6905391068904</v>
      </c>
      <c r="AF660" s="45">
        <v>2757.0766317983698</v>
      </c>
      <c r="AG660" s="46">
        <v>2048.0966962666598</v>
      </c>
      <c r="AH660" s="45">
        <v>5785.2462018650704</v>
      </c>
      <c r="AI660" s="46">
        <v>4317.5796151791001</v>
      </c>
      <c r="AJ660" s="45">
        <v>2427.9256631703802</v>
      </c>
      <c r="AK660" s="46">
        <v>2416.1922374999999</v>
      </c>
      <c r="AL660" s="45">
        <v>6716.3880861362704</v>
      </c>
      <c r="AM660" s="46">
        <v>5327.4526709977299</v>
      </c>
      <c r="AN660" s="45">
        <v>3359.8001878933301</v>
      </c>
      <c r="AO660" s="46">
        <v>2892.63847930666</v>
      </c>
      <c r="AP660" s="45">
        <v>426738.14</v>
      </c>
      <c r="AQ660" s="46">
        <v>419065.72</v>
      </c>
      <c r="AR660" s="45">
        <v>1206011.94</v>
      </c>
      <c r="AS660" s="46">
        <v>1202946.1399999999</v>
      </c>
      <c r="AT660" s="45">
        <v>2735293.25</v>
      </c>
      <c r="AU660" s="46">
        <v>2448476.17</v>
      </c>
      <c r="AV660" s="45">
        <v>12810634.310000001</v>
      </c>
      <c r="AW660" s="46">
        <v>9445563.0099999998</v>
      </c>
    </row>
    <row r="661" spans="1:49" x14ac:dyDescent="0.25">
      <c r="A661" s="31">
        <v>44578</v>
      </c>
      <c r="B661" s="45">
        <v>2109.5484367414701</v>
      </c>
      <c r="C661" s="46">
        <v>1914.31673481761</v>
      </c>
      <c r="D661" s="45">
        <v>2582.4445437499999</v>
      </c>
      <c r="E661" s="46">
        <v>3088.0629437499801</v>
      </c>
      <c r="F661" s="45">
        <v>2397.99711875</v>
      </c>
      <c r="G661" s="46">
        <v>1887.4265875000001</v>
      </c>
      <c r="H661" s="45">
        <v>2935.1761124999798</v>
      </c>
      <c r="I661" s="46">
        <v>3277.1963440448399</v>
      </c>
      <c r="J661" s="45">
        <v>1256.9009249999899</v>
      </c>
      <c r="K661" s="46">
        <v>1161.3735749999901</v>
      </c>
      <c r="L661" s="45">
        <v>1858.97939267729</v>
      </c>
      <c r="M661" s="46">
        <v>2073.26100377172</v>
      </c>
      <c r="N661" s="45">
        <v>2531.3291867713601</v>
      </c>
      <c r="O661" s="46">
        <v>2130.8879804974199</v>
      </c>
      <c r="P661" s="45">
        <v>29910.150941266598</v>
      </c>
      <c r="Q661" s="46">
        <v>28885.820500400001</v>
      </c>
      <c r="R661" s="45">
        <v>669.55279266666605</v>
      </c>
      <c r="S661" s="46">
        <v>600.06117399999903</v>
      </c>
      <c r="T661" s="45">
        <v>3224.8198707653301</v>
      </c>
      <c r="U661" s="46">
        <v>2900.93060669333</v>
      </c>
      <c r="V661" s="45">
        <v>2156.5305026122601</v>
      </c>
      <c r="W661" s="46">
        <v>2507.17576249999</v>
      </c>
      <c r="X661" s="45">
        <v>925.96532499998898</v>
      </c>
      <c r="Y661" s="46">
        <v>1094.4062750000001</v>
      </c>
      <c r="Z661" s="45">
        <v>232.90145624999701</v>
      </c>
      <c r="AA661" s="46">
        <v>300.22758125000001</v>
      </c>
      <c r="AB661" s="45">
        <v>6566.4561987473899</v>
      </c>
      <c r="AC661" s="46">
        <v>6865.2026753109303</v>
      </c>
      <c r="AD661" s="45">
        <v>4679.4423039891799</v>
      </c>
      <c r="AE661" s="46">
        <v>4170.2882914477104</v>
      </c>
      <c r="AF661" s="45">
        <v>2778.3810583865402</v>
      </c>
      <c r="AG661" s="46">
        <v>2066.3404248000002</v>
      </c>
      <c r="AH661" s="45">
        <v>5850.8411948106304</v>
      </c>
      <c r="AI661" s="46">
        <v>4366.5337304981704</v>
      </c>
      <c r="AJ661" s="45">
        <v>2402.0915205436499</v>
      </c>
      <c r="AK661" s="46">
        <v>2409.78769374999</v>
      </c>
      <c r="AL661" s="45">
        <v>6751.3503032263097</v>
      </c>
      <c r="AM661" s="46">
        <v>5378.9712696160996</v>
      </c>
      <c r="AN661" s="45">
        <v>3380.3466618399898</v>
      </c>
      <c r="AO661" s="46">
        <v>2910.3280805866598</v>
      </c>
      <c r="AP661" s="45">
        <v>427569.98</v>
      </c>
      <c r="AQ661" s="46">
        <v>418284.1</v>
      </c>
      <c r="AR661" s="45">
        <v>1205769.8899999999</v>
      </c>
      <c r="AS661" s="46">
        <v>1201792.77</v>
      </c>
      <c r="AT661" s="45">
        <v>2733429.96</v>
      </c>
      <c r="AU661" s="46">
        <v>2425993.11</v>
      </c>
      <c r="AV661" s="45">
        <v>12795364.34</v>
      </c>
      <c r="AW661" s="46">
        <v>9433582.5700000003</v>
      </c>
    </row>
    <row r="662" spans="1:49" x14ac:dyDescent="0.25">
      <c r="A662" s="31">
        <v>44579</v>
      </c>
      <c r="B662" s="45">
        <v>2116.4439782208101</v>
      </c>
      <c r="C662" s="46">
        <v>1919.1393338068599</v>
      </c>
      <c r="D662" s="45">
        <v>2581.27388750001</v>
      </c>
      <c r="E662" s="46">
        <v>3086.6632437499802</v>
      </c>
      <c r="F662" s="45">
        <v>2396.6816374999898</v>
      </c>
      <c r="G662" s="46">
        <v>1886.3916937500001</v>
      </c>
      <c r="H662" s="45">
        <v>2930.7428249999898</v>
      </c>
      <c r="I662" s="46">
        <v>3266.1320501262198</v>
      </c>
      <c r="J662" s="45">
        <v>1256.9009249999899</v>
      </c>
      <c r="K662" s="46">
        <v>1161.3735749999901</v>
      </c>
      <c r="L662" s="45">
        <v>1859.8732230277301</v>
      </c>
      <c r="M662" s="46">
        <v>2074.2736462420298</v>
      </c>
      <c r="N662" s="45">
        <v>2533.7130262822702</v>
      </c>
      <c r="O662" s="46">
        <v>2132.8902926779101</v>
      </c>
      <c r="P662" s="45">
        <v>29630.353570466599</v>
      </c>
      <c r="Q662" s="46">
        <v>28615.605325799901</v>
      </c>
      <c r="R662" s="45">
        <v>665.26862319999998</v>
      </c>
      <c r="S662" s="46">
        <v>596.22165280000002</v>
      </c>
      <c r="T662" s="45">
        <v>3191.6167368636602</v>
      </c>
      <c r="U662" s="46">
        <v>2873.5633338133298</v>
      </c>
      <c r="V662" s="45">
        <v>2172.7270605122499</v>
      </c>
      <c r="W662" s="46">
        <v>2505.9931312499998</v>
      </c>
      <c r="X662" s="45">
        <v>926.17485624999597</v>
      </c>
      <c r="Y662" s="46">
        <v>1094.65366875</v>
      </c>
      <c r="Z662" s="45">
        <v>232.92181875000301</v>
      </c>
      <c r="AA662" s="46">
        <v>300.25448749999998</v>
      </c>
      <c r="AB662" s="45">
        <v>6550.8860790235703</v>
      </c>
      <c r="AC662" s="46">
        <v>6838.82752281803</v>
      </c>
      <c r="AD662" s="45">
        <v>4638.42416775322</v>
      </c>
      <c r="AE662" s="46">
        <v>4133.7331785331899</v>
      </c>
      <c r="AF662" s="45">
        <v>2749.2928013445298</v>
      </c>
      <c r="AG662" s="46">
        <v>2047.6166173333299</v>
      </c>
      <c r="AH662" s="45">
        <v>5775.8280709321798</v>
      </c>
      <c r="AI662" s="46">
        <v>4310.55078301292</v>
      </c>
      <c r="AJ662" s="45">
        <v>2412.9847234899798</v>
      </c>
      <c r="AK662" s="46">
        <v>2408.00075624999</v>
      </c>
      <c r="AL662" s="45">
        <v>6707.3685104921797</v>
      </c>
      <c r="AM662" s="46">
        <v>5350.1740678591696</v>
      </c>
      <c r="AN662" s="45">
        <v>3350.3961741333301</v>
      </c>
      <c r="AO662" s="46">
        <v>2884.5420393866598</v>
      </c>
      <c r="AP662" s="45">
        <v>427569.46</v>
      </c>
      <c r="AQ662" s="46">
        <v>418408.94</v>
      </c>
      <c r="AR662" s="45">
        <v>1205861.5900000001</v>
      </c>
      <c r="AS662" s="46">
        <v>1201849.18</v>
      </c>
      <c r="AT662" s="45">
        <v>2733013.72</v>
      </c>
      <c r="AU662" s="46">
        <v>2406090.64</v>
      </c>
      <c r="AV662" s="45">
        <v>12796811.6</v>
      </c>
      <c r="AW662" s="46">
        <v>9434375.5099999998</v>
      </c>
    </row>
    <row r="663" spans="1:49" x14ac:dyDescent="0.25">
      <c r="A663" s="31">
        <v>44580</v>
      </c>
      <c r="B663" s="45">
        <v>2118.09453490848</v>
      </c>
      <c r="C663" s="46">
        <v>1922.3136706728301</v>
      </c>
      <c r="D663" s="45">
        <v>2577.2606999999998</v>
      </c>
      <c r="E663" s="46">
        <v>3081.8641375000002</v>
      </c>
      <c r="F663" s="45">
        <v>2394.42758125</v>
      </c>
      <c r="G663" s="46">
        <v>1884.61720624999</v>
      </c>
      <c r="H663" s="45">
        <v>2922.6832374999999</v>
      </c>
      <c r="I663" s="46">
        <v>3248.7690596654402</v>
      </c>
      <c r="J663" s="45">
        <v>1256.4557749999899</v>
      </c>
      <c r="K663" s="46">
        <v>1160.9622562500001</v>
      </c>
      <c r="L663" s="45">
        <v>1861.38280286443</v>
      </c>
      <c r="M663" s="46">
        <v>2075.9430659476002</v>
      </c>
      <c r="N663" s="45">
        <v>2530.8638166007299</v>
      </c>
      <c r="O663" s="46">
        <v>2130.4926709390502</v>
      </c>
      <c r="P663" s="45">
        <v>29632.231403599999</v>
      </c>
      <c r="Q663" s="46">
        <v>28617.418858199901</v>
      </c>
      <c r="R663" s="45">
        <v>655.47627506666595</v>
      </c>
      <c r="S663" s="46">
        <v>587.44562506666603</v>
      </c>
      <c r="T663" s="45">
        <v>3179.7345936904399</v>
      </c>
      <c r="U663" s="46">
        <v>2871.1982629333302</v>
      </c>
      <c r="V663" s="45">
        <v>2167.3321031546998</v>
      </c>
      <c r="W663" s="46">
        <v>2503.18526875</v>
      </c>
      <c r="X663" s="45">
        <v>925.82560625000895</v>
      </c>
      <c r="Y663" s="46">
        <v>1094.24087499998</v>
      </c>
      <c r="Z663" s="45">
        <v>232.932499999995</v>
      </c>
      <c r="AA663" s="46">
        <v>300.26771250000002</v>
      </c>
      <c r="AB663" s="45">
        <v>6527.3847505005497</v>
      </c>
      <c r="AC663" s="46">
        <v>6817.6635395478597</v>
      </c>
      <c r="AD663" s="45">
        <v>4648.7050421527401</v>
      </c>
      <c r="AE663" s="46">
        <v>4142.8954264321101</v>
      </c>
      <c r="AF663" s="45">
        <v>2732.1425501501699</v>
      </c>
      <c r="AG663" s="46">
        <v>2033.69376586666</v>
      </c>
      <c r="AH663" s="45">
        <v>5763.75046370768</v>
      </c>
      <c r="AI663" s="46">
        <v>4301.5371595098704</v>
      </c>
      <c r="AJ663" s="45">
        <v>2399.09906276331</v>
      </c>
      <c r="AK663" s="46">
        <v>2404.7240812499799</v>
      </c>
      <c r="AL663" s="45">
        <v>6690.41917351353</v>
      </c>
      <c r="AM663" s="46">
        <v>5343.2929576646102</v>
      </c>
      <c r="AN663" s="45">
        <v>3357.46629477333</v>
      </c>
      <c r="AO663" s="46">
        <v>2890.6291008533199</v>
      </c>
      <c r="AP663" s="45">
        <v>427593.67</v>
      </c>
      <c r="AQ663" s="46">
        <v>418903.01</v>
      </c>
      <c r="AR663" s="45">
        <v>1205574.69</v>
      </c>
      <c r="AS663" s="46">
        <v>1202190.6000000001</v>
      </c>
      <c r="AT663" s="45">
        <v>2731245.47</v>
      </c>
      <c r="AU663" s="46">
        <v>2385759.81</v>
      </c>
      <c r="AV663" s="45">
        <v>12756553.85</v>
      </c>
      <c r="AW663" s="46">
        <v>9406785.8800000008</v>
      </c>
    </row>
    <row r="664" spans="1:49" x14ac:dyDescent="0.25">
      <c r="A664" s="31">
        <v>44581</v>
      </c>
      <c r="B664" s="45">
        <v>2106.1438940594398</v>
      </c>
      <c r="C664" s="46">
        <v>1909.7905406247401</v>
      </c>
      <c r="D664" s="45">
        <v>2585.1202750000002</v>
      </c>
      <c r="E664" s="46">
        <v>3091.2623937499902</v>
      </c>
      <c r="F664" s="45">
        <v>2397.99711875</v>
      </c>
      <c r="G664" s="46">
        <v>1887.4265875000001</v>
      </c>
      <c r="H664" s="45">
        <v>2934.7731187499999</v>
      </c>
      <c r="I664" s="46">
        <v>3254.2549064203799</v>
      </c>
      <c r="J664" s="45">
        <v>1257.0124624999901</v>
      </c>
      <c r="K664" s="46">
        <v>1161.4763375</v>
      </c>
      <c r="L664" s="45">
        <v>1860.0091071161701</v>
      </c>
      <c r="M664" s="46">
        <v>2074.4318344748099</v>
      </c>
      <c r="N664" s="45">
        <v>2534.1853980595401</v>
      </c>
      <c r="O664" s="46">
        <v>2133.3191970930802</v>
      </c>
      <c r="P664" s="45">
        <v>29844.426721399999</v>
      </c>
      <c r="Q664" s="46">
        <v>28822.3471436</v>
      </c>
      <c r="R664" s="45">
        <v>653.02818133333301</v>
      </c>
      <c r="S664" s="46">
        <v>585.25161813333295</v>
      </c>
      <c r="T664" s="45">
        <v>3206.1180346514502</v>
      </c>
      <c r="U664" s="46">
        <v>2896.5383282666598</v>
      </c>
      <c r="V664" s="45">
        <v>2158.2923443801001</v>
      </c>
      <c r="W664" s="46">
        <v>2508.5058812499901</v>
      </c>
      <c r="X664" s="45">
        <v>926.384524999993</v>
      </c>
      <c r="Y664" s="46">
        <v>1094.90138125</v>
      </c>
      <c r="Z664" s="45">
        <v>232.98472500000301</v>
      </c>
      <c r="AA664" s="46">
        <v>300.33493124999501</v>
      </c>
      <c r="AB664" s="45">
        <v>6561.8201966982097</v>
      </c>
      <c r="AC664" s="46">
        <v>6842.5928249565804</v>
      </c>
      <c r="AD664" s="45">
        <v>4739.0857345569502</v>
      </c>
      <c r="AE664" s="46">
        <v>4223.4421273889402</v>
      </c>
      <c r="AF664" s="45">
        <v>2754.0406170197598</v>
      </c>
      <c r="AG664" s="46">
        <v>2051.4573821333302</v>
      </c>
      <c r="AH664" s="45">
        <v>5805.9252314584301</v>
      </c>
      <c r="AI664" s="46">
        <v>4333.0125538962502</v>
      </c>
      <c r="AJ664" s="45">
        <v>2390.0007018127599</v>
      </c>
      <c r="AK664" s="46">
        <v>2410.6814812499802</v>
      </c>
      <c r="AL664" s="45">
        <v>6709.8114100002003</v>
      </c>
      <c r="AM664" s="46">
        <v>5366.2334185926402</v>
      </c>
      <c r="AN664" s="45">
        <v>3379.1420715733302</v>
      </c>
      <c r="AO664" s="46">
        <v>2909.2909835733299</v>
      </c>
      <c r="AP664" s="45">
        <v>427607.71</v>
      </c>
      <c r="AQ664" s="46">
        <v>418454.08</v>
      </c>
      <c r="AR664" s="45">
        <v>1205976.47</v>
      </c>
      <c r="AS664" s="46">
        <v>1202112.44</v>
      </c>
      <c r="AT664" s="45">
        <v>2733860.44</v>
      </c>
      <c r="AU664" s="46">
        <v>2377255.61</v>
      </c>
      <c r="AV664" s="45">
        <v>12829395.76</v>
      </c>
      <c r="AW664" s="46">
        <v>9457236.5700000003</v>
      </c>
    </row>
    <row r="665" spans="1:49" x14ac:dyDescent="0.25">
      <c r="A665" s="31">
        <v>44582</v>
      </c>
      <c r="B665" s="45">
        <v>2110.4092304526498</v>
      </c>
      <c r="C665" s="46">
        <v>1915.3710744883099</v>
      </c>
      <c r="D665" s="45">
        <v>2590.1367249999798</v>
      </c>
      <c r="E665" s="46">
        <v>3097.2612437500102</v>
      </c>
      <c r="F665" s="45">
        <v>2399.8753624999899</v>
      </c>
      <c r="G665" s="46">
        <v>1888.90545625</v>
      </c>
      <c r="H665" s="45">
        <v>2937.5937062499902</v>
      </c>
      <c r="I665" s="46">
        <v>3245.3135757211298</v>
      </c>
      <c r="J665" s="45">
        <v>1257.3460749999899</v>
      </c>
      <c r="K665" s="46">
        <v>1161.7847125000001</v>
      </c>
      <c r="L665" s="45">
        <v>1859.7410167432199</v>
      </c>
      <c r="M665" s="46">
        <v>2074.1407168744099</v>
      </c>
      <c r="N665" s="45">
        <v>2531.6818521787</v>
      </c>
      <c r="O665" s="46">
        <v>2131.1803877602902</v>
      </c>
      <c r="P665" s="45">
        <v>29239.705973666601</v>
      </c>
      <c r="Q665" s="46">
        <v>28286.372928466601</v>
      </c>
      <c r="R665" s="45">
        <v>639.56368680000003</v>
      </c>
      <c r="S665" s="46">
        <v>573.18457346666605</v>
      </c>
      <c r="T665" s="45">
        <v>3148.9672860020701</v>
      </c>
      <c r="U665" s="46">
        <v>2847.54753485333</v>
      </c>
      <c r="V665" s="45">
        <v>2163.0306546403799</v>
      </c>
      <c r="W665" s="46">
        <v>2516.63403750001</v>
      </c>
      <c r="X665" s="45">
        <v>927.92042500000105</v>
      </c>
      <c r="Y665" s="46">
        <v>1096.7170000000001</v>
      </c>
      <c r="Z665" s="45">
        <v>233.140443750006</v>
      </c>
      <c r="AA665" s="46">
        <v>300.53608749999501</v>
      </c>
      <c r="AB665" s="45">
        <v>6609.4779949849199</v>
      </c>
      <c r="AC665" s="46">
        <v>6895.9245209365099</v>
      </c>
      <c r="AD665" s="45">
        <v>4635.9040123001596</v>
      </c>
      <c r="AE665" s="46">
        <v>4131.48722689437</v>
      </c>
      <c r="AF665" s="45">
        <v>2689.51266805968</v>
      </c>
      <c r="AG665" s="46">
        <v>2006.0881437333301</v>
      </c>
      <c r="AH665" s="45">
        <v>5675.2635930726401</v>
      </c>
      <c r="AI665" s="46">
        <v>4235.4986391549401</v>
      </c>
      <c r="AJ665" s="45">
        <v>2378.9323424898498</v>
      </c>
      <c r="AK665" s="46">
        <v>2416.4898937499902</v>
      </c>
      <c r="AL665" s="45">
        <v>6604.7036301878898</v>
      </c>
      <c r="AM665" s="46">
        <v>5290.8779738717303</v>
      </c>
      <c r="AN665" s="45">
        <v>3331.2185529066601</v>
      </c>
      <c r="AO665" s="46">
        <v>2868.0309621599899</v>
      </c>
      <c r="AP665" s="45">
        <v>426769.51</v>
      </c>
      <c r="AQ665" s="46">
        <v>419098.28</v>
      </c>
      <c r="AR665" s="45">
        <v>1205932.27</v>
      </c>
      <c r="AS665" s="46">
        <v>1202865.5900000001</v>
      </c>
      <c r="AT665" s="45">
        <v>2736553.43</v>
      </c>
      <c r="AU665" s="46">
        <v>2371945.84</v>
      </c>
      <c r="AV665" s="45">
        <v>12906041.74</v>
      </c>
      <c r="AW665" s="46">
        <v>9511237.5500000007</v>
      </c>
    </row>
    <row r="666" spans="1:49" x14ac:dyDescent="0.25">
      <c r="A666" s="31">
        <v>44585</v>
      </c>
      <c r="B666" s="45">
        <v>2125.0550555096602</v>
      </c>
      <c r="C666" s="46">
        <v>1927.0389271092999</v>
      </c>
      <c r="D666" s="45">
        <v>2589.6354125000098</v>
      </c>
      <c r="E666" s="46">
        <v>3096.6614624999902</v>
      </c>
      <c r="F666" s="45">
        <v>2401.5668375</v>
      </c>
      <c r="G666" s="46">
        <v>1890.2364687500001</v>
      </c>
      <c r="H666" s="45">
        <v>2939.20595</v>
      </c>
      <c r="I666" s="46">
        <v>3241.6840218562302</v>
      </c>
      <c r="J666" s="45">
        <v>1257.5685125</v>
      </c>
      <c r="K666" s="46">
        <v>1161.9902812499899</v>
      </c>
      <c r="L666" s="45">
        <v>1860.4154274437701</v>
      </c>
      <c r="M666" s="46">
        <v>2074.9039293502501</v>
      </c>
      <c r="N666" s="45">
        <v>2529.1216052540799</v>
      </c>
      <c r="O666" s="46">
        <v>2129.0459912144702</v>
      </c>
      <c r="P666" s="45">
        <v>28218.1659320666</v>
      </c>
      <c r="Q666" s="46">
        <v>27298.139231333302</v>
      </c>
      <c r="R666" s="45">
        <v>616.30681586666606</v>
      </c>
      <c r="S666" s="46">
        <v>552.34150253333303</v>
      </c>
      <c r="T666" s="45">
        <v>3017.5309060715099</v>
      </c>
      <c r="U666" s="46">
        <v>2741.4571301599999</v>
      </c>
      <c r="V666" s="45">
        <v>2187.1456787064099</v>
      </c>
      <c r="W666" s="46">
        <v>2525.2052937499898</v>
      </c>
      <c r="X666" s="45">
        <v>929.80607500000497</v>
      </c>
      <c r="Y666" s="46">
        <v>1098.9455499999899</v>
      </c>
      <c r="Z666" s="45">
        <v>233.30716250000501</v>
      </c>
      <c r="AA666" s="46">
        <v>300.75064999999501</v>
      </c>
      <c r="AB666" s="45">
        <v>6637.7411971849597</v>
      </c>
      <c r="AC666" s="46">
        <v>6883.5419153666699</v>
      </c>
      <c r="AD666" s="45">
        <v>4488.0822103185701</v>
      </c>
      <c r="AE666" s="46">
        <v>3999.74944363959</v>
      </c>
      <c r="AF666" s="45">
        <v>2589.3545987104899</v>
      </c>
      <c r="AG666" s="46">
        <v>1924.95165866666</v>
      </c>
      <c r="AH666" s="45">
        <v>5453.27843820006</v>
      </c>
      <c r="AI666" s="46">
        <v>4069.8291819128199</v>
      </c>
      <c r="AJ666" s="45">
        <v>2392.63233576938</v>
      </c>
      <c r="AK666" s="46">
        <v>2421.5536874999898</v>
      </c>
      <c r="AL666" s="45">
        <v>6376.6033648337097</v>
      </c>
      <c r="AM666" s="46">
        <v>5123.2909281393804</v>
      </c>
      <c r="AN666" s="45">
        <v>3212.65540327999</v>
      </c>
      <c r="AO666" s="46">
        <v>2765.9533660533298</v>
      </c>
      <c r="AP666" s="45">
        <v>427676.01</v>
      </c>
      <c r="AQ666" s="46">
        <v>418402.54</v>
      </c>
      <c r="AR666" s="45">
        <v>1206921.6599999999</v>
      </c>
      <c r="AS666" s="46">
        <v>1202981.97</v>
      </c>
      <c r="AT666" s="45">
        <v>2738303.5</v>
      </c>
      <c r="AU666" s="46">
        <v>2356307.62</v>
      </c>
      <c r="AV666" s="45">
        <v>12907692.49</v>
      </c>
      <c r="AW666" s="46">
        <v>9510907.2799999993</v>
      </c>
    </row>
    <row r="667" spans="1:49" x14ac:dyDescent="0.25">
      <c r="A667" s="31">
        <v>44586</v>
      </c>
      <c r="B667" s="45">
        <v>2114.96102024421</v>
      </c>
      <c r="C667" s="46">
        <v>1919.7538706614801</v>
      </c>
      <c r="D667" s="45">
        <v>2590.6384937499802</v>
      </c>
      <c r="E667" s="46">
        <v>3097.8613875000101</v>
      </c>
      <c r="F667" s="45">
        <v>2402.1300562500001</v>
      </c>
      <c r="G667" s="46">
        <v>1890.6801250000001</v>
      </c>
      <c r="H667" s="45">
        <v>2939.20595</v>
      </c>
      <c r="I667" s="46">
        <v>3235.52804578012</v>
      </c>
      <c r="J667" s="45">
        <v>1257.7907687500001</v>
      </c>
      <c r="K667" s="46">
        <v>1162.1958499999901</v>
      </c>
      <c r="L667" s="45">
        <v>1860.0311784926</v>
      </c>
      <c r="M667" s="46">
        <v>2074.4648791823201</v>
      </c>
      <c r="N667" s="45">
        <v>2532.7639737179302</v>
      </c>
      <c r="O667" s="46">
        <v>2132.1026904571299</v>
      </c>
      <c r="P667" s="45">
        <v>28413.460351133301</v>
      </c>
      <c r="Q667" s="46">
        <v>27487.066261399901</v>
      </c>
      <c r="R667" s="45">
        <v>632.21941573333299</v>
      </c>
      <c r="S667" s="46">
        <v>566.60254253333301</v>
      </c>
      <c r="T667" s="45">
        <v>3262.9458348861799</v>
      </c>
      <c r="U667" s="46">
        <v>2752.6067602133298</v>
      </c>
      <c r="V667" s="45">
        <v>2199.66771204213</v>
      </c>
      <c r="W667" s="46">
        <v>2522.1016374999999</v>
      </c>
      <c r="X667" s="45">
        <v>929.31742500000496</v>
      </c>
      <c r="Y667" s="46">
        <v>1098.36767499999</v>
      </c>
      <c r="Z667" s="45">
        <v>233.296799999993</v>
      </c>
      <c r="AA667" s="46">
        <v>300.737287500001</v>
      </c>
      <c r="AB667" s="45">
        <v>6607.9433523994503</v>
      </c>
      <c r="AC667" s="46">
        <v>6832.12231430877</v>
      </c>
      <c r="AD667" s="45">
        <v>4526.3770836636004</v>
      </c>
      <c r="AE667" s="46">
        <v>4033.8775751252301</v>
      </c>
      <c r="AF667" s="45">
        <v>2818.75663914507</v>
      </c>
      <c r="AG667" s="46">
        <v>1948.9565402666601</v>
      </c>
      <c r="AH667" s="45">
        <v>5522.5092696609599</v>
      </c>
      <c r="AI667" s="46">
        <v>4121.4967553699098</v>
      </c>
      <c r="AJ667" s="45">
        <v>2394.4272224302199</v>
      </c>
      <c r="AK667" s="46">
        <v>2418.8731437500001</v>
      </c>
      <c r="AL667" s="45">
        <v>6963.3652507077304</v>
      </c>
      <c r="AM667" s="46">
        <v>5117.2088671127703</v>
      </c>
      <c r="AN667" s="45">
        <v>3426.3208574543</v>
      </c>
      <c r="AO667" s="46">
        <v>2779.9600908533298</v>
      </c>
      <c r="AP667" s="45">
        <v>427643.43</v>
      </c>
      <c r="AQ667" s="46">
        <v>418491.56</v>
      </c>
      <c r="AR667" s="45">
        <v>1206623.49</v>
      </c>
      <c r="AS667" s="46">
        <v>1202630.1100000001</v>
      </c>
      <c r="AT667" s="45">
        <v>2736583.84</v>
      </c>
      <c r="AU667" s="46">
        <v>2347203.89</v>
      </c>
      <c r="AV667" s="45">
        <v>12877048.52</v>
      </c>
      <c r="AW667" s="46">
        <v>9489943.0199999996</v>
      </c>
    </row>
    <row r="668" spans="1:49" x14ac:dyDescent="0.25">
      <c r="A668" s="31">
        <v>44587</v>
      </c>
      <c r="B668" s="45">
        <v>2093.6296630040802</v>
      </c>
      <c r="C668" s="46">
        <v>1898.5442217709499</v>
      </c>
      <c r="D668" s="45">
        <v>2582.1100312499898</v>
      </c>
      <c r="E668" s="46">
        <v>3087.6630749999999</v>
      </c>
      <c r="F668" s="45">
        <v>2396.6816374999898</v>
      </c>
      <c r="G668" s="46">
        <v>1886.3916937500001</v>
      </c>
      <c r="H668" s="45">
        <v>2926.1085874999999</v>
      </c>
      <c r="I668" s="46">
        <v>3216.3488967919302</v>
      </c>
      <c r="J668" s="45">
        <v>1256.7893875</v>
      </c>
      <c r="K668" s="46">
        <v>1161.2707687499999</v>
      </c>
      <c r="L668" s="45">
        <v>1860.7960659063599</v>
      </c>
      <c r="M668" s="46">
        <v>2075.2838802322399</v>
      </c>
      <c r="N668" s="45">
        <v>2531.5492826886298</v>
      </c>
      <c r="O668" s="46">
        <v>2131.0614862335701</v>
      </c>
      <c r="P668" s="45">
        <v>29774.5806372074</v>
      </c>
      <c r="Q668" s="46">
        <v>28072.013404399899</v>
      </c>
      <c r="R668" s="45">
        <v>649.35605159999898</v>
      </c>
      <c r="S668" s="46">
        <v>581.96060773333295</v>
      </c>
      <c r="T668" s="45">
        <v>3581.5349715344601</v>
      </c>
      <c r="U668" s="46">
        <v>2807.0034336533299</v>
      </c>
      <c r="V668" s="45">
        <v>2185.8995617365899</v>
      </c>
      <c r="W668" s="46">
        <v>2517.5207375</v>
      </c>
      <c r="X668" s="45">
        <v>928.89822500001401</v>
      </c>
      <c r="Y668" s="46">
        <v>1097.87274999999</v>
      </c>
      <c r="Z668" s="45">
        <v>233.26543749999399</v>
      </c>
      <c r="AA668" s="46">
        <v>300.69697500000501</v>
      </c>
      <c r="AB668" s="45">
        <v>6562.1084622237004</v>
      </c>
      <c r="AC668" s="46">
        <v>6768.0978367904099</v>
      </c>
      <c r="AD668" s="45">
        <v>4554.1313267256601</v>
      </c>
      <c r="AE668" s="46">
        <v>4042.1891834702901</v>
      </c>
      <c r="AF668" s="45">
        <v>2966.3942326833399</v>
      </c>
      <c r="AG668" s="46">
        <v>1983.2835239999899</v>
      </c>
      <c r="AH668" s="45">
        <v>5617.9379495654202</v>
      </c>
      <c r="AI668" s="46">
        <v>4259.5175964793798</v>
      </c>
      <c r="AJ668" s="45">
        <v>2373.8391325129401</v>
      </c>
      <c r="AK668" s="46">
        <v>2413.9580187499901</v>
      </c>
      <c r="AL668" s="45">
        <v>7146.4097184693201</v>
      </c>
      <c r="AM668" s="46">
        <v>5164.5677969378903</v>
      </c>
      <c r="AN668" s="45">
        <v>3653.1504627153099</v>
      </c>
      <c r="AO668" s="46">
        <v>2830.8780894933302</v>
      </c>
      <c r="AP668" s="45">
        <v>427635.42</v>
      </c>
      <c r="AQ668" s="46">
        <v>418950.04</v>
      </c>
      <c r="AR668" s="45">
        <v>1206208.68</v>
      </c>
      <c r="AS668" s="46">
        <v>1202845.29</v>
      </c>
      <c r="AT668" s="45">
        <v>2735503.21</v>
      </c>
      <c r="AU668" s="46">
        <v>2339550.59</v>
      </c>
      <c r="AV668" s="45">
        <v>12843417.84</v>
      </c>
      <c r="AW668" s="46">
        <v>9466605</v>
      </c>
    </row>
    <row r="669" spans="1:49" x14ac:dyDescent="0.25">
      <c r="A669" s="31">
        <v>44588</v>
      </c>
      <c r="B669" s="45">
        <v>2079.08751165784</v>
      </c>
      <c r="C669" s="46">
        <v>1887.2308079008701</v>
      </c>
      <c r="D669" s="45">
        <v>2584.6185062499999</v>
      </c>
      <c r="E669" s="46">
        <v>3090.66256874999</v>
      </c>
      <c r="F669" s="45">
        <v>2400.0635874999898</v>
      </c>
      <c r="G669" s="46">
        <v>1889.05335625</v>
      </c>
      <c r="H669" s="45">
        <v>2937.9968812499901</v>
      </c>
      <c r="I669" s="46">
        <v>3216.8770335582999</v>
      </c>
      <c r="J669" s="45">
        <v>1257.5685125</v>
      </c>
      <c r="K669" s="46">
        <v>1161.9902812499899</v>
      </c>
      <c r="L669" s="45">
        <v>1858.8841848561401</v>
      </c>
      <c r="M669" s="46">
        <v>2073.12745624014</v>
      </c>
      <c r="N669" s="45">
        <v>2528.63276538843</v>
      </c>
      <c r="O669" s="46">
        <v>2128.6586945194899</v>
      </c>
      <c r="P669" s="45">
        <v>29813.145428343501</v>
      </c>
      <c r="Q669" s="46">
        <v>28119.2451698</v>
      </c>
      <c r="R669" s="45">
        <v>656.70032266666601</v>
      </c>
      <c r="S669" s="46">
        <v>588.54262853333296</v>
      </c>
      <c r="T669" s="45">
        <v>3581.9841710515602</v>
      </c>
      <c r="U669" s="46">
        <v>2813.0850493333301</v>
      </c>
      <c r="V669" s="45">
        <v>2174.4706848977798</v>
      </c>
      <c r="W669" s="46">
        <v>2514.7126937500002</v>
      </c>
      <c r="X669" s="45">
        <v>927.43177500000695</v>
      </c>
      <c r="Y669" s="46">
        <v>1096.1394437500001</v>
      </c>
      <c r="Z669" s="45">
        <v>233.16162499999501</v>
      </c>
      <c r="AA669" s="46">
        <v>300.56285625000402</v>
      </c>
      <c r="AB669" s="45">
        <v>6584.6585607430097</v>
      </c>
      <c r="AC669" s="46">
        <v>6795.4831922051399</v>
      </c>
      <c r="AD669" s="45">
        <v>4495.6695403930298</v>
      </c>
      <c r="AE669" s="46">
        <v>3992.5171010023601</v>
      </c>
      <c r="AF669" s="45">
        <v>2964.62197325944</v>
      </c>
      <c r="AG669" s="46">
        <v>1988.5646053333301</v>
      </c>
      <c r="AH669" s="45">
        <v>5622.0351621146901</v>
      </c>
      <c r="AI669" s="46">
        <v>4257.5046141430803</v>
      </c>
      <c r="AJ669" s="45">
        <v>2361.8618894279398</v>
      </c>
      <c r="AK669" s="46">
        <v>2413.36234375001</v>
      </c>
      <c r="AL669" s="45">
        <v>7158.3038765946603</v>
      </c>
      <c r="AM669" s="46">
        <v>5196.1231247012502</v>
      </c>
      <c r="AN669" s="45">
        <v>3662.4216134415801</v>
      </c>
      <c r="AO669" s="46">
        <v>2842.9756069066598</v>
      </c>
      <c r="AP669" s="45">
        <v>427635.72</v>
      </c>
      <c r="AQ669" s="46">
        <v>418634.98</v>
      </c>
      <c r="AR669" s="45">
        <v>1205373.1200000001</v>
      </c>
      <c r="AS669" s="46">
        <v>1201626.24</v>
      </c>
      <c r="AT669" s="45">
        <v>2733175.72</v>
      </c>
      <c r="AU669" s="46">
        <v>2323640.7000000002</v>
      </c>
      <c r="AV669" s="45">
        <v>12882980.640000001</v>
      </c>
      <c r="AW669" s="46">
        <v>9494457.75</v>
      </c>
    </row>
    <row r="670" spans="1:49" x14ac:dyDescent="0.25">
      <c r="A670" s="31">
        <v>44589</v>
      </c>
      <c r="B670" s="45">
        <v>2064.5724970822398</v>
      </c>
      <c r="C670" s="46">
        <v>1872.1154035244101</v>
      </c>
      <c r="D670" s="45">
        <v>2580.9395124999901</v>
      </c>
      <c r="E670" s="46">
        <v>3086.26319375</v>
      </c>
      <c r="F670" s="45">
        <v>2398.93633124999</v>
      </c>
      <c r="G670" s="46">
        <v>1888.1661812499899</v>
      </c>
      <c r="H670" s="45">
        <v>2939.20595</v>
      </c>
      <c r="I670" s="46">
        <v>3210.21658824517</v>
      </c>
      <c r="J670" s="45">
        <v>1257.6800499999899</v>
      </c>
      <c r="K670" s="46">
        <v>1162.0929062499999</v>
      </c>
      <c r="L670" s="45">
        <v>1859.5548616601</v>
      </c>
      <c r="M670" s="46">
        <v>2073.8558240860398</v>
      </c>
      <c r="N670" s="45">
        <v>2537.15289476416</v>
      </c>
      <c r="O670" s="46">
        <v>2135.7827176556798</v>
      </c>
      <c r="P670" s="45">
        <v>29854.249543799699</v>
      </c>
      <c r="Q670" s="46">
        <v>27821.3217754666</v>
      </c>
      <c r="R670" s="45">
        <v>648.74402706666604</v>
      </c>
      <c r="S670" s="46">
        <v>581.41210346666605</v>
      </c>
      <c r="T670" s="45">
        <v>3571.50394700373</v>
      </c>
      <c r="U670" s="46">
        <v>2788.7585853066598</v>
      </c>
      <c r="V670" s="45">
        <v>2163.7811610911699</v>
      </c>
      <c r="W670" s="46">
        <v>2512.6435437499799</v>
      </c>
      <c r="X670" s="45">
        <v>926.87317499999301</v>
      </c>
      <c r="Y670" s="46">
        <v>1095.47893750001</v>
      </c>
      <c r="Z670" s="45">
        <v>233.10940000000599</v>
      </c>
      <c r="AA670" s="46">
        <v>300.49613749999401</v>
      </c>
      <c r="AB670" s="45">
        <v>6574.4743077921603</v>
      </c>
      <c r="AC670" s="46">
        <v>6766.9244744778298</v>
      </c>
      <c r="AD670" s="45">
        <v>4456.4576751278501</v>
      </c>
      <c r="AE670" s="46">
        <v>3958.3735884856601</v>
      </c>
      <c r="AF670" s="45">
        <v>2996.1986344644101</v>
      </c>
      <c r="AG670" s="46">
        <v>1973.2014735999901</v>
      </c>
      <c r="AH670" s="45">
        <v>5596.3260901851399</v>
      </c>
      <c r="AI670" s="46">
        <v>4241.8211231306204</v>
      </c>
      <c r="AJ670" s="45">
        <v>2345.4766035899902</v>
      </c>
      <c r="AK670" s="46">
        <v>2410.53249375</v>
      </c>
      <c r="AL670" s="45">
        <v>7174.4161523264302</v>
      </c>
      <c r="AM670" s="46">
        <v>5172.0004110731797</v>
      </c>
      <c r="AN670" s="45">
        <v>3667.4870702077301</v>
      </c>
      <c r="AO670" s="46">
        <v>2814.6852096533298</v>
      </c>
      <c r="AP670" s="45">
        <v>428124.93</v>
      </c>
      <c r="AQ670" s="46">
        <v>418434.15</v>
      </c>
      <c r="AR670" s="45">
        <v>1205077.96</v>
      </c>
      <c r="AS670" s="46">
        <v>1200889.3899999999</v>
      </c>
      <c r="AT670" s="45">
        <v>2730575.09</v>
      </c>
      <c r="AU670" s="46">
        <v>2304900.1800000002</v>
      </c>
      <c r="AV670" s="45">
        <v>12857975.59</v>
      </c>
      <c r="AW670" s="46">
        <v>9476689.5299999993</v>
      </c>
    </row>
    <row r="671" spans="1:49" x14ac:dyDescent="0.25">
      <c r="A671" s="31">
        <v>44592</v>
      </c>
      <c r="B671" s="45">
        <v>2031.94684826087</v>
      </c>
      <c r="C671" s="46">
        <v>1844.21601982574</v>
      </c>
      <c r="D671" s="45">
        <v>2569.23386874998</v>
      </c>
      <c r="E671" s="46">
        <v>3072.26578750001</v>
      </c>
      <c r="F671" s="45">
        <v>2398.37293124999</v>
      </c>
      <c r="G671" s="46">
        <v>1887.7225249999999</v>
      </c>
      <c r="H671" s="45">
        <v>2939.4078562499899</v>
      </c>
      <c r="I671" s="46">
        <v>3199.7131064959299</v>
      </c>
      <c r="J671" s="45">
        <v>1257.4569750000001</v>
      </c>
      <c r="K671" s="46">
        <v>1161.88765624999</v>
      </c>
      <c r="L671" s="45">
        <v>1861.9634418134001</v>
      </c>
      <c r="M671" s="46">
        <v>2076.6119943599501</v>
      </c>
      <c r="N671" s="45">
        <v>2538.9821870420401</v>
      </c>
      <c r="O671" s="46">
        <v>2137.31367657806</v>
      </c>
      <c r="P671" s="45">
        <v>29983.192891347699</v>
      </c>
      <c r="Q671" s="46">
        <v>27982.999710933302</v>
      </c>
      <c r="R671" s="45">
        <v>649.96807466666598</v>
      </c>
      <c r="S671" s="46">
        <v>582.50910693333299</v>
      </c>
      <c r="T671" s="45">
        <v>3571.3130429615699</v>
      </c>
      <c r="U671" s="46">
        <v>2799.57034607999</v>
      </c>
      <c r="V671" s="45">
        <v>2140.0508340625502</v>
      </c>
      <c r="W671" s="46">
        <v>2499.1954124999902</v>
      </c>
      <c r="X671" s="45">
        <v>923.45130625001104</v>
      </c>
      <c r="Y671" s="46">
        <v>1091.4347687499901</v>
      </c>
      <c r="Z671" s="45">
        <v>232.79714374999699</v>
      </c>
      <c r="AA671" s="46">
        <v>300.09328125000098</v>
      </c>
      <c r="AB671" s="45">
        <v>6503.8409298730603</v>
      </c>
      <c r="AC671" s="46">
        <v>6698.6133220900902</v>
      </c>
      <c r="AD671" s="45">
        <v>4575.7600369825004</v>
      </c>
      <c r="AE671" s="46">
        <v>4064.4677967582902</v>
      </c>
      <c r="AF671" s="45">
        <v>3032.3869802210802</v>
      </c>
      <c r="AG671" s="46">
        <v>2004.6478402666601</v>
      </c>
      <c r="AH671" s="45">
        <v>5693.82207684481</v>
      </c>
      <c r="AI671" s="46">
        <v>4286.5063086600903</v>
      </c>
      <c r="AJ671" s="45">
        <v>2315.3440209468899</v>
      </c>
      <c r="AK671" s="46">
        <v>2398.02183750001</v>
      </c>
      <c r="AL671" s="45">
        <v>7236.3465100018602</v>
      </c>
      <c r="AM671" s="46">
        <v>5228.7926187450603</v>
      </c>
      <c r="AN671" s="45">
        <v>3685.6464847966499</v>
      </c>
      <c r="AO671" s="46">
        <v>2836.92979213333</v>
      </c>
      <c r="AP671" s="45">
        <v>427325.61</v>
      </c>
      <c r="AQ671" s="46">
        <v>418003.46</v>
      </c>
      <c r="AR671" s="45">
        <v>1202967.4099999999</v>
      </c>
      <c r="AS671" s="46">
        <v>1199064.5</v>
      </c>
      <c r="AT671" s="45">
        <v>2725712.26</v>
      </c>
      <c r="AU671" s="46">
        <v>2297021.66</v>
      </c>
      <c r="AV671" s="45">
        <v>12817884.869999999</v>
      </c>
      <c r="AW671" s="46">
        <v>9449645.5899999999</v>
      </c>
    </row>
    <row r="672" spans="1:49" x14ac:dyDescent="0.25">
      <c r="A672" s="31">
        <v>44593</v>
      </c>
      <c r="B672" s="45">
        <v>2051.32121636694</v>
      </c>
      <c r="C672" s="46">
        <v>1860.0121705240499</v>
      </c>
      <c r="D672" s="45">
        <v>2561.03978125</v>
      </c>
      <c r="E672" s="46">
        <v>3062.4673437499901</v>
      </c>
      <c r="F672" s="45">
        <v>2391.6091687499902</v>
      </c>
      <c r="G672" s="46">
        <v>1882.3990187500001</v>
      </c>
      <c r="H672" s="45">
        <v>2923.89226250001</v>
      </c>
      <c r="I672" s="46">
        <v>3180.9939337548899</v>
      </c>
      <c r="J672" s="45">
        <v>1256.2333375000001</v>
      </c>
      <c r="K672" s="46">
        <v>1160.75668749999</v>
      </c>
      <c r="L672" s="45">
        <v>1859.05116432419</v>
      </c>
      <c r="M672" s="46">
        <v>2073.3850404801901</v>
      </c>
      <c r="N672" s="45">
        <v>2531.9555482294099</v>
      </c>
      <c r="O672" s="46">
        <v>2131.4003419395499</v>
      </c>
      <c r="P672" s="45">
        <v>30306.863296655702</v>
      </c>
      <c r="Q672" s="46">
        <v>28300.9057760666</v>
      </c>
      <c r="R672" s="45">
        <v>664.04459226666597</v>
      </c>
      <c r="S672" s="46">
        <v>595.12464933333297</v>
      </c>
      <c r="T672" s="45">
        <v>3600.9274378072</v>
      </c>
      <c r="U672" s="46">
        <v>2841.1280511999998</v>
      </c>
      <c r="V672" s="45">
        <v>2152.0130693160099</v>
      </c>
      <c r="W672" s="46">
        <v>2494.0231062500102</v>
      </c>
      <c r="X672" s="45">
        <v>922.54345625001201</v>
      </c>
      <c r="Y672" s="46">
        <v>1090.3621062499799</v>
      </c>
      <c r="Z672" s="45">
        <v>232.755918750002</v>
      </c>
      <c r="AA672" s="46">
        <v>300.04010624999802</v>
      </c>
      <c r="AB672" s="45">
        <v>6525.5190332849097</v>
      </c>
      <c r="AC672" s="46">
        <v>6630.2319438593604</v>
      </c>
      <c r="AD672" s="45">
        <v>4602.2988483118997</v>
      </c>
      <c r="AE672" s="46">
        <v>4087.5565001755899</v>
      </c>
      <c r="AF672" s="45">
        <v>3049.9474562670798</v>
      </c>
      <c r="AG672" s="46">
        <v>2023.6117386666599</v>
      </c>
      <c r="AH672" s="45">
        <v>5722.7033545678996</v>
      </c>
      <c r="AI672" s="46">
        <v>4279.4156976418599</v>
      </c>
      <c r="AJ672" s="45">
        <v>2326.1599847733801</v>
      </c>
      <c r="AK672" s="46">
        <v>2393.2558812500001</v>
      </c>
      <c r="AL672" s="45">
        <v>7310.4770822814799</v>
      </c>
      <c r="AM672" s="46">
        <v>5284.4836701904296</v>
      </c>
      <c r="AN672" s="45">
        <v>3699.69958624931</v>
      </c>
      <c r="AO672" s="46">
        <v>2866.3397857333298</v>
      </c>
      <c r="AP672" s="45">
        <v>427283.34</v>
      </c>
      <c r="AQ672" s="46">
        <v>418078.17</v>
      </c>
      <c r="AR672" s="45">
        <v>1202259.6000000001</v>
      </c>
      <c r="AS672" s="46">
        <v>1198297.31</v>
      </c>
      <c r="AT672" s="45">
        <v>2721370.69</v>
      </c>
      <c r="AU672" s="46">
        <v>2316945.85</v>
      </c>
      <c r="AV672" s="45">
        <v>12724542.98</v>
      </c>
      <c r="AW672" s="46">
        <v>9385529.3100000005</v>
      </c>
    </row>
    <row r="673" spans="1:49" x14ac:dyDescent="0.25">
      <c r="A673" s="31">
        <v>44594</v>
      </c>
      <c r="B673" s="45">
        <v>2077.2618600033502</v>
      </c>
      <c r="C673" s="46">
        <v>1883.03476814685</v>
      </c>
      <c r="D673" s="45">
        <v>2557.8627375000001</v>
      </c>
      <c r="E673" s="46">
        <v>3058.66793124999</v>
      </c>
      <c r="F673" s="45">
        <v>2388.0396312499902</v>
      </c>
      <c r="G673" s="46">
        <v>1879.5896375</v>
      </c>
      <c r="H673" s="45">
        <v>2922.4819687499898</v>
      </c>
      <c r="I673" s="46">
        <v>3169.5372744361798</v>
      </c>
      <c r="J673" s="45">
        <v>1255.3433562499999</v>
      </c>
      <c r="K673" s="46">
        <v>1159.93423125</v>
      </c>
      <c r="L673" s="45">
        <v>1859.80831042052</v>
      </c>
      <c r="M673" s="46">
        <v>2074.21798606121</v>
      </c>
      <c r="N673" s="45">
        <v>2527.8777043816499</v>
      </c>
      <c r="O673" s="46">
        <v>2127.99007418772</v>
      </c>
      <c r="P673" s="45">
        <v>30199.8559963357</v>
      </c>
      <c r="Q673" s="46">
        <v>28371.753405866599</v>
      </c>
      <c r="R673" s="45">
        <v>669.55279266666605</v>
      </c>
      <c r="S673" s="46">
        <v>600.06117399999903</v>
      </c>
      <c r="T673" s="45">
        <v>3591.07637051337</v>
      </c>
      <c r="U673" s="46">
        <v>2849.91260906666</v>
      </c>
      <c r="V673" s="45">
        <v>2181.3670897770598</v>
      </c>
      <c r="W673" s="46">
        <v>2492.54518124999</v>
      </c>
      <c r="X673" s="45">
        <v>921.56597499999805</v>
      </c>
      <c r="Y673" s="46">
        <v>1089.20635625</v>
      </c>
      <c r="Z673" s="45">
        <v>232.693193750001</v>
      </c>
      <c r="AA673" s="46">
        <v>299.959343749997</v>
      </c>
      <c r="AB673" s="45">
        <v>6548.2507206542596</v>
      </c>
      <c r="AC673" s="46">
        <v>6657.9991190376304</v>
      </c>
      <c r="AD673" s="45">
        <v>4588.2197491505003</v>
      </c>
      <c r="AE673" s="46">
        <v>4060.2201151409399</v>
      </c>
      <c r="AF673" s="45">
        <v>3062.33625199486</v>
      </c>
      <c r="AG673" s="46">
        <v>2033.93382346666</v>
      </c>
      <c r="AH673" s="45">
        <v>5743.0331614025499</v>
      </c>
      <c r="AI673" s="46">
        <v>4286.0756560902601</v>
      </c>
      <c r="AJ673" s="45">
        <v>2361.69932336588</v>
      </c>
      <c r="AK673" s="46">
        <v>2392.9579062500102</v>
      </c>
      <c r="AL673" s="45">
        <v>7290.0807379735197</v>
      </c>
      <c r="AM673" s="46">
        <v>5277.3766461227096</v>
      </c>
      <c r="AN673" s="45">
        <v>3674.5225639495202</v>
      </c>
      <c r="AO673" s="46">
        <v>2864.95502298666</v>
      </c>
      <c r="AP673" s="45">
        <v>427269.43</v>
      </c>
      <c r="AQ673" s="46">
        <v>418527.23</v>
      </c>
      <c r="AR673" s="45">
        <v>1201363.6100000001</v>
      </c>
      <c r="AS673" s="46">
        <v>1198009.01</v>
      </c>
      <c r="AT673" s="45">
        <v>2720008.95</v>
      </c>
      <c r="AU673" s="46">
        <v>2345356.79</v>
      </c>
      <c r="AV673" s="45">
        <v>12750930.619999999</v>
      </c>
      <c r="AW673" s="46">
        <v>9403343.4700000007</v>
      </c>
    </row>
    <row r="674" spans="1:49" x14ac:dyDescent="0.25">
      <c r="A674" s="31">
        <v>44595</v>
      </c>
      <c r="B674" s="45">
        <v>2051.7744235862301</v>
      </c>
      <c r="C674" s="46">
        <v>1857.7223835408299</v>
      </c>
      <c r="D674" s="45">
        <v>2522.0764187499899</v>
      </c>
      <c r="E674" s="46">
        <v>3015.87579375</v>
      </c>
      <c r="F674" s="45">
        <v>2365.1193374999898</v>
      </c>
      <c r="G674" s="46">
        <v>1861.5491937499901</v>
      </c>
      <c r="H674" s="45">
        <v>2870.4961437500101</v>
      </c>
      <c r="I674" s="46">
        <v>3105.97223421014</v>
      </c>
      <c r="J674" s="45">
        <v>1250.0032437499899</v>
      </c>
      <c r="K674" s="46">
        <v>1154.9999937499999</v>
      </c>
      <c r="L674" s="45">
        <v>1869.4586518671699</v>
      </c>
      <c r="M674" s="46">
        <v>2084.9238174206198</v>
      </c>
      <c r="N674" s="45">
        <v>2547.3211232794902</v>
      </c>
      <c r="O674" s="46">
        <v>2144.32870411972</v>
      </c>
      <c r="P674" s="45">
        <v>29657.289049036099</v>
      </c>
      <c r="Q674" s="46">
        <v>27910.335468933299</v>
      </c>
      <c r="R674" s="45">
        <v>676.28504066666596</v>
      </c>
      <c r="S674" s="46">
        <v>606.09468906666598</v>
      </c>
      <c r="T674" s="45">
        <v>3523.9206118266702</v>
      </c>
      <c r="U674" s="46">
        <v>2791.7993931466599</v>
      </c>
      <c r="V674" s="45">
        <v>2147.5568711054302</v>
      </c>
      <c r="W674" s="46">
        <v>2466.5346624999902</v>
      </c>
      <c r="X674" s="45">
        <v>915.21120624999901</v>
      </c>
      <c r="Y674" s="46">
        <v>1081.6958937500001</v>
      </c>
      <c r="Z674" s="45">
        <v>232.13158750000599</v>
      </c>
      <c r="AA674" s="46">
        <v>299.23507499999101</v>
      </c>
      <c r="AB674" s="45">
        <v>6459.2855683385296</v>
      </c>
      <c r="AC674" s="46">
        <v>6546.0609193094597</v>
      </c>
      <c r="AD674" s="45">
        <v>4673.7903803344298</v>
      </c>
      <c r="AE674" s="46">
        <v>4053.94407339297</v>
      </c>
      <c r="AF674" s="45">
        <v>3049.73920215519</v>
      </c>
      <c r="AG674" s="46">
        <v>1996.9663178666599</v>
      </c>
      <c r="AH674" s="45">
        <v>5726.1458212477901</v>
      </c>
      <c r="AI674" s="46">
        <v>4358.4428758850499</v>
      </c>
      <c r="AJ674" s="45">
        <v>2317.4017098232598</v>
      </c>
      <c r="AK674" s="46">
        <v>2362.8728437499899</v>
      </c>
      <c r="AL674" s="45">
        <v>7270.0940070025999</v>
      </c>
      <c r="AM674" s="46">
        <v>5221.2621172253703</v>
      </c>
      <c r="AN674" s="45">
        <v>3616.32825992481</v>
      </c>
      <c r="AO674" s="46">
        <v>2817.27796016</v>
      </c>
      <c r="AP674" s="45">
        <v>426924.06</v>
      </c>
      <c r="AQ674" s="46">
        <v>417668.29</v>
      </c>
      <c r="AR674" s="45">
        <v>1198138.07</v>
      </c>
      <c r="AS674" s="46">
        <v>1195231.55</v>
      </c>
      <c r="AT674" s="45">
        <v>2707166.12</v>
      </c>
      <c r="AU674" s="46">
        <v>2336041.19</v>
      </c>
      <c r="AV674" s="45">
        <v>12672386.619999999</v>
      </c>
      <c r="AW674" s="46">
        <v>9349680.4700000007</v>
      </c>
    </row>
    <row r="675" spans="1:49" x14ac:dyDescent="0.25">
      <c r="A675" s="31">
        <v>44596</v>
      </c>
      <c r="B675" s="45">
        <v>2025.5052931468899</v>
      </c>
      <c r="C675" s="46">
        <v>1836.2916551805899</v>
      </c>
      <c r="D675" s="45">
        <v>2595.7353119271802</v>
      </c>
      <c r="E675" s="46">
        <v>2993.67941874999</v>
      </c>
      <c r="F675" s="45">
        <v>2346.8956562499998</v>
      </c>
      <c r="G675" s="46">
        <v>1847.20580624999</v>
      </c>
      <c r="H675" s="45">
        <v>2842.2867249999999</v>
      </c>
      <c r="I675" s="46">
        <v>3069.9368350422601</v>
      </c>
      <c r="J675" s="45">
        <v>1245.4423937500001</v>
      </c>
      <c r="K675" s="46">
        <v>1150.7855875</v>
      </c>
      <c r="L675" s="45">
        <v>1860.0141813135899</v>
      </c>
      <c r="M675" s="46">
        <v>2074.4012481264499</v>
      </c>
      <c r="N675" s="45">
        <v>2523.8914373882199</v>
      </c>
      <c r="O675" s="46">
        <v>2124.57271317093</v>
      </c>
      <c r="P675" s="45">
        <v>29114.921637192401</v>
      </c>
      <c r="Q675" s="46">
        <v>27405.3189859333</v>
      </c>
      <c r="R675" s="45">
        <v>674.44898160000002</v>
      </c>
      <c r="S675" s="46">
        <v>604.44917626666597</v>
      </c>
      <c r="T675" s="45">
        <v>3461.2180433417998</v>
      </c>
      <c r="U675" s="46">
        <v>2751.2552896266602</v>
      </c>
      <c r="V675" s="45">
        <v>2347.3904783918601</v>
      </c>
      <c r="W675" s="46">
        <v>2453.52963124998</v>
      </c>
      <c r="X675" s="45">
        <v>970.12353170147298</v>
      </c>
      <c r="Y675" s="46">
        <v>1077.5690937500001</v>
      </c>
      <c r="Z675" s="45">
        <v>242.73644177370201</v>
      </c>
      <c r="AA675" s="46">
        <v>298.83289999999897</v>
      </c>
      <c r="AB675" s="45">
        <v>6436.7911341784002</v>
      </c>
      <c r="AC675" s="46">
        <v>6522.71531000922</v>
      </c>
      <c r="AD675" s="45">
        <v>4592.3177854515898</v>
      </c>
      <c r="AE675" s="46">
        <v>3980.7904091259302</v>
      </c>
      <c r="AF675" s="45">
        <v>2994.75955509801</v>
      </c>
      <c r="AG675" s="46">
        <v>1972.7213381333299</v>
      </c>
      <c r="AH675" s="45">
        <v>5568.7338965178897</v>
      </c>
      <c r="AI675" s="46">
        <v>4242.4356564428699</v>
      </c>
      <c r="AJ675" s="45">
        <v>2429.5240755894902</v>
      </c>
      <c r="AK675" s="46">
        <v>2350.0645312500101</v>
      </c>
      <c r="AL675" s="45">
        <v>7095.67090645805</v>
      </c>
      <c r="AM675" s="46">
        <v>5098.98557069457</v>
      </c>
      <c r="AN675" s="45">
        <v>3556.8729250203901</v>
      </c>
      <c r="AO675" s="46">
        <v>2785.2398654933299</v>
      </c>
      <c r="AP675" s="45">
        <v>425795.4</v>
      </c>
      <c r="AQ675" s="46">
        <v>467050.11</v>
      </c>
      <c r="AR675" s="45">
        <v>1195168.2</v>
      </c>
      <c r="AS675" s="46">
        <v>1372564.68</v>
      </c>
      <c r="AT675" s="45">
        <v>2698146.5</v>
      </c>
      <c r="AU675" s="46">
        <v>2483327.5099999998</v>
      </c>
      <c r="AV675" s="45">
        <v>12644281.039999999</v>
      </c>
      <c r="AW675" s="46">
        <v>9332143.4499999993</v>
      </c>
    </row>
    <row r="676" spans="1:49" x14ac:dyDescent="0.25">
      <c r="A676" s="31">
        <v>44599</v>
      </c>
      <c r="B676" s="45">
        <v>2165.1461663392502</v>
      </c>
      <c r="C676" s="46">
        <v>1896.8056216387999</v>
      </c>
      <c r="D676" s="45">
        <v>2964.2489724872198</v>
      </c>
      <c r="E676" s="46">
        <v>2977.6821687500001</v>
      </c>
      <c r="F676" s="45">
        <v>2338.6295062499998</v>
      </c>
      <c r="G676" s="46">
        <v>1840.6993687499901</v>
      </c>
      <c r="H676" s="45">
        <v>2820.72348928986</v>
      </c>
      <c r="I676" s="46">
        <v>3202.473128393</v>
      </c>
      <c r="J676" s="45">
        <v>1244.3298374999899</v>
      </c>
      <c r="K676" s="46">
        <v>1149.7577437499999</v>
      </c>
      <c r="L676" s="45">
        <v>1857.39241682329</v>
      </c>
      <c r="M676" s="46">
        <v>2092.4428788216401</v>
      </c>
      <c r="N676" s="45">
        <v>2528.5778219644899</v>
      </c>
      <c r="O676" s="46">
        <v>2128.5741263598302</v>
      </c>
      <c r="P676" s="45">
        <v>29714.270058440099</v>
      </c>
      <c r="Q676" s="46">
        <v>27657.8272303333</v>
      </c>
      <c r="R676" s="45">
        <v>683.62930519999998</v>
      </c>
      <c r="S676" s="46">
        <v>612.67671639999901</v>
      </c>
      <c r="T676" s="45">
        <v>3514.0219652562901</v>
      </c>
      <c r="U676" s="46">
        <v>2780.98763338666</v>
      </c>
      <c r="V676" s="45">
        <v>2597.5872600132102</v>
      </c>
      <c r="W676" s="46">
        <v>2447.3228187500099</v>
      </c>
      <c r="X676" s="45">
        <v>1101.93226417549</v>
      </c>
      <c r="Y676" s="46">
        <v>1076.8264562500001</v>
      </c>
      <c r="Z676" s="45">
        <v>299.77478317442399</v>
      </c>
      <c r="AA676" s="46">
        <v>299.033918749995</v>
      </c>
      <c r="AB676" s="45">
        <v>6300.27270915603</v>
      </c>
      <c r="AC676" s="46">
        <v>6428.2410675176297</v>
      </c>
      <c r="AD676" s="45">
        <v>4591.8983189928804</v>
      </c>
      <c r="AE676" s="46">
        <v>3992.9501653465099</v>
      </c>
      <c r="AF676" s="45">
        <v>3057.8368471342601</v>
      </c>
      <c r="AG676" s="46">
        <v>1990.4849775999901</v>
      </c>
      <c r="AH676" s="45">
        <v>5630.4306089298598</v>
      </c>
      <c r="AI676" s="46">
        <v>4264.36475567039</v>
      </c>
      <c r="AJ676" s="45">
        <v>2685.66005617166</v>
      </c>
      <c r="AK676" s="46">
        <v>2342.17070625</v>
      </c>
      <c r="AL676" s="45">
        <v>7139.0187615961304</v>
      </c>
      <c r="AM676" s="46">
        <v>5125.4343030127202</v>
      </c>
      <c r="AN676" s="45">
        <v>3575.4792479174898</v>
      </c>
      <c r="AO676" s="46">
        <v>2805.2982919199999</v>
      </c>
      <c r="AP676" s="45">
        <v>484951.42</v>
      </c>
      <c r="AQ676" s="46">
        <v>608227.81000000006</v>
      </c>
      <c r="AR676" s="45">
        <v>1194847.04</v>
      </c>
      <c r="AS676" s="46">
        <v>1636591.36</v>
      </c>
      <c r="AT676" s="45">
        <v>2693126.31</v>
      </c>
      <c r="AU676" s="46">
        <v>2692922.88</v>
      </c>
      <c r="AV676" s="45">
        <v>12484433.91</v>
      </c>
      <c r="AW676" s="46">
        <v>9221307.7699999996</v>
      </c>
    </row>
    <row r="677" spans="1:49" x14ac:dyDescent="0.25">
      <c r="A677" s="31">
        <v>44600</v>
      </c>
      <c r="B677" s="45">
        <v>2159.04279958605</v>
      </c>
      <c r="C677" s="46">
        <v>1909.7581057043101</v>
      </c>
      <c r="D677" s="45">
        <v>3066.1948528960402</v>
      </c>
      <c r="E677" s="46">
        <v>2974.6828125000002</v>
      </c>
      <c r="F677" s="45">
        <v>2338.0657875000002</v>
      </c>
      <c r="G677" s="46">
        <v>1840.25584999999</v>
      </c>
      <c r="H677" s="45">
        <v>3033.9140043902398</v>
      </c>
      <c r="I677" s="46">
        <v>3234.4951210321501</v>
      </c>
      <c r="J677" s="45">
        <v>1245.10859999999</v>
      </c>
      <c r="K677" s="46">
        <v>1150.4773937499899</v>
      </c>
      <c r="L677" s="45">
        <v>1857.02170903451</v>
      </c>
      <c r="M677" s="46">
        <v>2113.1914417655898</v>
      </c>
      <c r="N677" s="45">
        <v>2530.3093891694598</v>
      </c>
      <c r="O677" s="46">
        <v>2130.0398825727002</v>
      </c>
      <c r="P677" s="45">
        <v>29789.527965621201</v>
      </c>
      <c r="Q677" s="46">
        <v>27679.626493399999</v>
      </c>
      <c r="R677" s="45">
        <v>697.70584599999904</v>
      </c>
      <c r="S677" s="46">
        <v>625.29226533333303</v>
      </c>
      <c r="T677" s="45">
        <v>3515.4848101789198</v>
      </c>
      <c r="U677" s="46">
        <v>2782.3391006400002</v>
      </c>
      <c r="V677" s="45">
        <v>2631.7479414816298</v>
      </c>
      <c r="W677" s="46">
        <v>2441.1155062500002</v>
      </c>
      <c r="X677" s="45">
        <v>1097.0824683896899</v>
      </c>
      <c r="Y677" s="46">
        <v>1076.3312125</v>
      </c>
      <c r="Z677" s="45">
        <v>299.52121645455401</v>
      </c>
      <c r="AA677" s="46">
        <v>299.11418124999699</v>
      </c>
      <c r="AB677" s="45">
        <v>6243.6223756282898</v>
      </c>
      <c r="AC677" s="46">
        <v>6369.8877851802899</v>
      </c>
      <c r="AD677" s="45">
        <v>4584.6801417515298</v>
      </c>
      <c r="AE677" s="46">
        <v>4021.4188229951801</v>
      </c>
      <c r="AF677" s="45">
        <v>3080.1679580261398</v>
      </c>
      <c r="AG677" s="46">
        <v>1994.08574426666</v>
      </c>
      <c r="AH677" s="45">
        <v>5644.1963429089301</v>
      </c>
      <c r="AI677" s="46">
        <v>4250.1856948780296</v>
      </c>
      <c r="AJ677" s="45">
        <v>2712.6651786633302</v>
      </c>
      <c r="AK677" s="46">
        <v>2335.6176312500102</v>
      </c>
      <c r="AL677" s="45">
        <v>7118.9748002860297</v>
      </c>
      <c r="AM677" s="46">
        <v>5123.2107319164297</v>
      </c>
      <c r="AN677" s="45">
        <v>3592.3598010732899</v>
      </c>
      <c r="AO677" s="46">
        <v>2810.4661065599998</v>
      </c>
      <c r="AP677" s="45">
        <v>536665.36</v>
      </c>
      <c r="AQ677" s="46">
        <v>686614.27</v>
      </c>
      <c r="AR677" s="45">
        <v>1281548.2</v>
      </c>
      <c r="AS677" s="46">
        <v>1794837.35</v>
      </c>
      <c r="AT677" s="45">
        <v>2685490.68</v>
      </c>
      <c r="AU677" s="46">
        <v>2880509.66</v>
      </c>
      <c r="AV677" s="45">
        <v>12313684.33</v>
      </c>
      <c r="AW677" s="46">
        <v>9103993.6199999992</v>
      </c>
    </row>
    <row r="678" spans="1:49" x14ac:dyDescent="0.25">
      <c r="A678" s="31">
        <v>44601</v>
      </c>
      <c r="B678" s="45">
        <v>2168.4801474795499</v>
      </c>
      <c r="C678" s="46">
        <v>1961.9725607401001</v>
      </c>
      <c r="D678" s="45">
        <v>3078.11896985147</v>
      </c>
      <c r="E678" s="46">
        <v>2986.4807812499998</v>
      </c>
      <c r="F678" s="45">
        <v>2348.5868125000002</v>
      </c>
      <c r="G678" s="46">
        <v>1848.53695624999</v>
      </c>
      <c r="H678" s="45">
        <v>3059.63399192936</v>
      </c>
      <c r="I678" s="46">
        <v>3229.5718560094901</v>
      </c>
      <c r="J678" s="45">
        <v>1247.77858749999</v>
      </c>
      <c r="K678" s="46">
        <v>1152.9444437499999</v>
      </c>
      <c r="L678" s="45">
        <v>1858.3146087615901</v>
      </c>
      <c r="M678" s="46">
        <v>2112.1170120922998</v>
      </c>
      <c r="N678" s="45">
        <v>2530.20276723498</v>
      </c>
      <c r="O678" s="46">
        <v>2129.9517084272602</v>
      </c>
      <c r="P678" s="45">
        <v>30238.9290746113</v>
      </c>
      <c r="Q678" s="46">
        <v>28102.895715066599</v>
      </c>
      <c r="R678" s="45">
        <v>707.49819413333296</v>
      </c>
      <c r="S678" s="46">
        <v>634.06829813333297</v>
      </c>
      <c r="T678" s="45">
        <v>3575.3836299292602</v>
      </c>
      <c r="U678" s="46">
        <v>2830.31629144</v>
      </c>
      <c r="V678" s="45">
        <v>2638.3995897158002</v>
      </c>
      <c r="W678" s="46">
        <v>2451.1651874999802</v>
      </c>
      <c r="X678" s="45">
        <v>1092.82172891959</v>
      </c>
      <c r="Y678" s="46">
        <v>1079.1373187500001</v>
      </c>
      <c r="Z678" s="45">
        <v>301.20388519929497</v>
      </c>
      <c r="AA678" s="46">
        <v>299.34260625000002</v>
      </c>
      <c r="AB678" s="45">
        <v>6298.2948523709802</v>
      </c>
      <c r="AC678" s="46">
        <v>6341.3382533281901</v>
      </c>
      <c r="AD678" s="45">
        <v>4660.5096246925204</v>
      </c>
      <c r="AE678" s="46">
        <v>4085.2708141933499</v>
      </c>
      <c r="AF678" s="45">
        <v>3107.6183395200601</v>
      </c>
      <c r="AG678" s="46">
        <v>2024.3318621333301</v>
      </c>
      <c r="AH678" s="45">
        <v>5727.5028021279004</v>
      </c>
      <c r="AI678" s="46">
        <v>4284.8575798757402</v>
      </c>
      <c r="AJ678" s="45">
        <v>2724.3998315521899</v>
      </c>
      <c r="AK678" s="46">
        <v>2345.2985749999998</v>
      </c>
      <c r="AL678" s="45">
        <v>7239.8700488517197</v>
      </c>
      <c r="AM678" s="46">
        <v>5214.2253543248498</v>
      </c>
      <c r="AN678" s="45">
        <v>3648.1651436568</v>
      </c>
      <c r="AO678" s="46">
        <v>2854.58993101333</v>
      </c>
      <c r="AP678" s="45">
        <v>589314.46</v>
      </c>
      <c r="AQ678" s="46">
        <v>766267.49</v>
      </c>
      <c r="AR678" s="45">
        <v>1407892.66</v>
      </c>
      <c r="AS678" s="46">
        <v>2000488.41</v>
      </c>
      <c r="AT678" s="45">
        <v>2691083.7</v>
      </c>
      <c r="AU678" s="46">
        <v>3167135.01</v>
      </c>
      <c r="AV678" s="45">
        <v>12387749.800000001</v>
      </c>
      <c r="AW678" s="46">
        <v>9154947.3100000005</v>
      </c>
    </row>
    <row r="679" spans="1:49" x14ac:dyDescent="0.25">
      <c r="A679" s="31">
        <v>44602</v>
      </c>
      <c r="B679" s="45">
        <v>2145.5195976129498</v>
      </c>
      <c r="C679" s="46">
        <v>1943.73853419498</v>
      </c>
      <c r="D679" s="45">
        <v>3040.72824609388</v>
      </c>
      <c r="E679" s="46">
        <v>2962.4848374999901</v>
      </c>
      <c r="F679" s="45">
        <v>2339.0051374999898</v>
      </c>
      <c r="G679" s="46">
        <v>1840.9953062500001</v>
      </c>
      <c r="H679" s="45">
        <v>3039.79871745022</v>
      </c>
      <c r="I679" s="46">
        <v>3198.7214661525099</v>
      </c>
      <c r="J679" s="45">
        <v>1246.33223749999</v>
      </c>
      <c r="K679" s="46">
        <v>1151.60804374999</v>
      </c>
      <c r="L679" s="45">
        <v>1858.2877555201801</v>
      </c>
      <c r="M679" s="46">
        <v>2111.4768104413001</v>
      </c>
      <c r="N679" s="45">
        <v>2523.3627691883498</v>
      </c>
      <c r="O679" s="46">
        <v>2124.1818027460099</v>
      </c>
      <c r="P679" s="45">
        <v>30478.4445143712</v>
      </c>
      <c r="Q679" s="46">
        <v>28161.027109466599</v>
      </c>
      <c r="R679" s="45">
        <v>709.94628279999995</v>
      </c>
      <c r="S679" s="46">
        <v>636.26229999999896</v>
      </c>
      <c r="T679" s="45">
        <v>3603.6390600270001</v>
      </c>
      <c r="U679" s="46">
        <v>2830.65415941333</v>
      </c>
      <c r="V679" s="45">
        <v>2609.2274542731402</v>
      </c>
      <c r="W679" s="46">
        <v>2437.5689312499999</v>
      </c>
      <c r="X679" s="45">
        <v>1092.67929390315</v>
      </c>
      <c r="Y679" s="46">
        <v>1076.4136625000101</v>
      </c>
      <c r="Z679" s="45">
        <v>305.02665352683198</v>
      </c>
      <c r="AA679" s="46">
        <v>299.22171250000099</v>
      </c>
      <c r="AB679" s="45">
        <v>6252.8950637333201</v>
      </c>
      <c r="AC679" s="46">
        <v>6318.0861168504098</v>
      </c>
      <c r="AD679" s="45">
        <v>4690.2595175708402</v>
      </c>
      <c r="AE679" s="46">
        <v>4104.3041070151503</v>
      </c>
      <c r="AF679" s="45">
        <v>3109.8329259192101</v>
      </c>
      <c r="AG679" s="46">
        <v>2014.2498218666601</v>
      </c>
      <c r="AH679" s="45">
        <v>5723.6773705874602</v>
      </c>
      <c r="AI679" s="46">
        <v>4271.6302610899902</v>
      </c>
      <c r="AJ679" s="45">
        <v>2689.2246513559999</v>
      </c>
      <c r="AK679" s="46">
        <v>2330.5537000000099</v>
      </c>
      <c r="AL679" s="45">
        <v>7206.6540393505702</v>
      </c>
      <c r="AM679" s="46">
        <v>5166.0955454107097</v>
      </c>
      <c r="AN679" s="45">
        <v>3666.4479576865501</v>
      </c>
      <c r="AO679" s="46">
        <v>2850.5593898133202</v>
      </c>
      <c r="AP679" s="45">
        <v>636366.18999999994</v>
      </c>
      <c r="AQ679" s="46">
        <v>838471.54</v>
      </c>
      <c r="AR679" s="45">
        <v>1476262.06</v>
      </c>
      <c r="AS679" s="46">
        <v>2109797.5099999998</v>
      </c>
      <c r="AT679" s="45">
        <v>2680256.0499999998</v>
      </c>
      <c r="AU679" s="46">
        <v>3319534.61</v>
      </c>
      <c r="AV679" s="45">
        <v>12297495.890000001</v>
      </c>
      <c r="AW679" s="46">
        <v>9092917.0899999999</v>
      </c>
    </row>
    <row r="680" spans="1:49" x14ac:dyDescent="0.25">
      <c r="A680" s="31">
        <v>44603</v>
      </c>
      <c r="B680" s="45">
        <v>2159.6524662165798</v>
      </c>
      <c r="C680" s="46">
        <v>1956.73538434905</v>
      </c>
      <c r="D680" s="45">
        <v>3023.23489472245</v>
      </c>
      <c r="E680" s="46">
        <v>2958.6855624999798</v>
      </c>
      <c r="F680" s="45">
        <v>2332.9935</v>
      </c>
      <c r="G680" s="46">
        <v>1836.26335624999</v>
      </c>
      <c r="H680" s="45">
        <v>3010.36692664871</v>
      </c>
      <c r="I680" s="46">
        <v>3160.52296985775</v>
      </c>
      <c r="J680" s="45">
        <v>1244.66344999999</v>
      </c>
      <c r="K680" s="46">
        <v>1150.066075</v>
      </c>
      <c r="L680" s="45">
        <v>1858.08502435123</v>
      </c>
      <c r="M680" s="46">
        <v>2111.51562088831</v>
      </c>
      <c r="N680" s="45">
        <v>2524.09491363078</v>
      </c>
      <c r="O680" s="46">
        <v>2124.8267093782101</v>
      </c>
      <c r="P680" s="45">
        <v>30223.244020329599</v>
      </c>
      <c r="Q680" s="46">
        <v>27973.916677466601</v>
      </c>
      <c r="R680" s="45">
        <v>699.54191159999903</v>
      </c>
      <c r="S680" s="46">
        <v>626.93776800000001</v>
      </c>
      <c r="T680" s="45">
        <v>3558.2461680279198</v>
      </c>
      <c r="U680" s="46">
        <v>2800.9218179733298</v>
      </c>
      <c r="V680" s="45">
        <v>2591.3083426634398</v>
      </c>
      <c r="W680" s="46">
        <v>2437.7167374999999</v>
      </c>
      <c r="X680" s="45">
        <v>1086.53141846321</v>
      </c>
      <c r="Y680" s="46">
        <v>1076.9912187499899</v>
      </c>
      <c r="Z680" s="45">
        <v>303.13399420348202</v>
      </c>
      <c r="AA680" s="46">
        <v>299.168356249998</v>
      </c>
      <c r="AB680" s="45">
        <v>6228.9325123540702</v>
      </c>
      <c r="AC680" s="46">
        <v>6295.5276817332897</v>
      </c>
      <c r="AD680" s="45">
        <v>4660.4194196467197</v>
      </c>
      <c r="AE680" s="46">
        <v>4069.5019478876002</v>
      </c>
      <c r="AF680" s="45">
        <v>3071.9139272032098</v>
      </c>
      <c r="AG680" s="46">
        <v>2000.5670279999999</v>
      </c>
      <c r="AH680" s="45">
        <v>5650.7039065922399</v>
      </c>
      <c r="AI680" s="46">
        <v>4217.1695286674103</v>
      </c>
      <c r="AJ680" s="45">
        <v>2669.0085624670901</v>
      </c>
      <c r="AK680" s="46">
        <v>2328.7667624999799</v>
      </c>
      <c r="AL680" s="45">
        <v>7136.98850284115</v>
      </c>
      <c r="AM680" s="46">
        <v>5145.3789219444698</v>
      </c>
      <c r="AN680" s="45">
        <v>3636.02547929508</v>
      </c>
      <c r="AO680" s="46">
        <v>2828.0555324266602</v>
      </c>
      <c r="AP680" s="45">
        <v>649288.25</v>
      </c>
      <c r="AQ680" s="46">
        <v>850381.03</v>
      </c>
      <c r="AR680" s="45">
        <v>1487008.83</v>
      </c>
      <c r="AS680" s="46">
        <v>2180510.2799999998</v>
      </c>
      <c r="AT680" s="45">
        <v>2676719.0099999998</v>
      </c>
      <c r="AU680" s="46">
        <v>3437253.78</v>
      </c>
      <c r="AV680" s="45">
        <v>12250871.210000001</v>
      </c>
      <c r="AW680" s="46">
        <v>9062348.5800000001</v>
      </c>
    </row>
    <row r="681" spans="1:49" x14ac:dyDescent="0.25">
      <c r="A681" s="31">
        <v>44606</v>
      </c>
      <c r="B681" s="45">
        <v>2160.0635261113498</v>
      </c>
      <c r="C681" s="46">
        <v>1959.7856604890801</v>
      </c>
      <c r="D681" s="45">
        <v>3038.36289725081</v>
      </c>
      <c r="E681" s="46">
        <v>2955.08624375</v>
      </c>
      <c r="F681" s="45">
        <v>2332.6176874999901</v>
      </c>
      <c r="G681" s="46">
        <v>1835.9679187500001</v>
      </c>
      <c r="H681" s="45">
        <v>3054.4082957277001</v>
      </c>
      <c r="I681" s="46">
        <v>3207.2951202055201</v>
      </c>
      <c r="J681" s="45">
        <v>1245.4423937500001</v>
      </c>
      <c r="K681" s="46">
        <v>1150.7855875</v>
      </c>
      <c r="L681" s="45">
        <v>1858.5121567306301</v>
      </c>
      <c r="M681" s="46">
        <v>2111.3330238352401</v>
      </c>
      <c r="N681" s="45">
        <v>2530.8423569274901</v>
      </c>
      <c r="O681" s="46">
        <v>2130.4743690108899</v>
      </c>
      <c r="P681" s="45">
        <v>29590.9656193271</v>
      </c>
      <c r="Q681" s="46">
        <v>27394.4193486</v>
      </c>
      <c r="R681" s="45">
        <v>675.06100466666601</v>
      </c>
      <c r="S681" s="46">
        <v>604.99769213333298</v>
      </c>
      <c r="T681" s="45">
        <v>3477.6859571602799</v>
      </c>
      <c r="U681" s="46">
        <v>2738.0784533333299</v>
      </c>
      <c r="V681" s="45">
        <v>2594.05917112508</v>
      </c>
      <c r="W681" s="46">
        <v>2441.8547187500099</v>
      </c>
      <c r="X681" s="45">
        <v>1083.9278293464299</v>
      </c>
      <c r="Y681" s="46">
        <v>1079.1373187500001</v>
      </c>
      <c r="Z681" s="45">
        <v>302.65291642162998</v>
      </c>
      <c r="AA681" s="46">
        <v>299.43627500000099</v>
      </c>
      <c r="AB681" s="45">
        <v>6228.3141538814998</v>
      </c>
      <c r="AC681" s="46">
        <v>6295.2900561665301</v>
      </c>
      <c r="AD681" s="45">
        <v>4590.9483107041897</v>
      </c>
      <c r="AE681" s="46">
        <v>4005.8500391344301</v>
      </c>
      <c r="AF681" s="45">
        <v>3021.71248248554</v>
      </c>
      <c r="AG681" s="46">
        <v>1978.9626570666601</v>
      </c>
      <c r="AH681" s="45">
        <v>5592.43453490704</v>
      </c>
      <c r="AI681" s="46">
        <v>4173.6825918599998</v>
      </c>
      <c r="AJ681" s="45">
        <v>2678.4222674438302</v>
      </c>
      <c r="AK681" s="46">
        <v>2331.00034375001</v>
      </c>
      <c r="AL681" s="45">
        <v>7067.442955087</v>
      </c>
      <c r="AM681" s="46">
        <v>5098.2111295418499</v>
      </c>
      <c r="AN681" s="45">
        <v>3566.3324604845998</v>
      </c>
      <c r="AO681" s="46">
        <v>2774.31497469333</v>
      </c>
      <c r="AP681" s="45">
        <v>634965.34</v>
      </c>
      <c r="AQ681" s="46">
        <v>844438.18</v>
      </c>
      <c r="AR681" s="45">
        <v>1456076.45</v>
      </c>
      <c r="AS681" s="46">
        <v>2179334.06</v>
      </c>
      <c r="AT681" s="45">
        <v>2674749.11</v>
      </c>
      <c r="AU681" s="46">
        <v>3482525.58</v>
      </c>
      <c r="AV681" s="45">
        <v>12162386.699999999</v>
      </c>
      <c r="AW681" s="46">
        <v>9000352.5399999991</v>
      </c>
    </row>
    <row r="682" spans="1:49" x14ac:dyDescent="0.25">
      <c r="A682" s="31">
        <v>44607</v>
      </c>
      <c r="B682" s="45">
        <v>2135.6270209949798</v>
      </c>
      <c r="C682" s="46">
        <v>1937.6736249360499</v>
      </c>
      <c r="D682" s="45">
        <v>3011.0601591883401</v>
      </c>
      <c r="E682" s="46">
        <v>2948.4872500000101</v>
      </c>
      <c r="F682" s="45">
        <v>2334.6839749999899</v>
      </c>
      <c r="G682" s="46">
        <v>1837.5943687500001</v>
      </c>
      <c r="H682" s="45">
        <v>3044.3419569718199</v>
      </c>
      <c r="I682" s="46">
        <v>3190.0816947196599</v>
      </c>
      <c r="J682" s="45">
        <v>1246.22083749999</v>
      </c>
      <c r="K682" s="46">
        <v>1151.5051000000001</v>
      </c>
      <c r="L682" s="45">
        <v>1862.09723952487</v>
      </c>
      <c r="M682" s="46">
        <v>2115.6970511238401</v>
      </c>
      <c r="N682" s="45">
        <v>2533.4877467707902</v>
      </c>
      <c r="O682" s="46">
        <v>2132.7365237224699</v>
      </c>
      <c r="P682" s="45">
        <v>30293.738633552399</v>
      </c>
      <c r="Q682" s="46">
        <v>27917.6018902</v>
      </c>
      <c r="R682" s="45">
        <v>685.46538239999995</v>
      </c>
      <c r="S682" s="46">
        <v>614.32221906666598</v>
      </c>
      <c r="T682" s="45">
        <v>3524.1239268752802</v>
      </c>
      <c r="U682" s="46">
        <v>2787.4071137066599</v>
      </c>
      <c r="V682" s="45">
        <v>2572.3755679805099</v>
      </c>
      <c r="W682" s="46">
        <v>2431.6574125000002</v>
      </c>
      <c r="X682" s="45">
        <v>1086.8177263351199</v>
      </c>
      <c r="Y682" s="46">
        <v>1077.73435624998</v>
      </c>
      <c r="Z682" s="45">
        <v>302.191980466129</v>
      </c>
      <c r="AA682" s="46">
        <v>299.27538750000599</v>
      </c>
      <c r="AB682" s="45">
        <v>6126.3170990530198</v>
      </c>
      <c r="AC682" s="46">
        <v>6193.70849973032</v>
      </c>
      <c r="AD682" s="45">
        <v>4677.63704694833</v>
      </c>
      <c r="AE682" s="46">
        <v>4054.0658783928802</v>
      </c>
      <c r="AF682" s="45">
        <v>3051.0556137838598</v>
      </c>
      <c r="AG682" s="46">
        <v>1992.88548533332</v>
      </c>
      <c r="AH682" s="45">
        <v>5645.52282555498</v>
      </c>
      <c r="AI682" s="46">
        <v>4285.41057719131</v>
      </c>
      <c r="AJ682" s="45">
        <v>2650.8118630542799</v>
      </c>
      <c r="AK682" s="46">
        <v>2321.7664062500198</v>
      </c>
      <c r="AL682" s="45">
        <v>7221.4556380468503</v>
      </c>
      <c r="AM682" s="46">
        <v>5162.4804434574098</v>
      </c>
      <c r="AN682" s="45">
        <v>3613.9708350724</v>
      </c>
      <c r="AO682" s="46">
        <v>2821.0727953333299</v>
      </c>
      <c r="AP682" s="45">
        <v>630357.79</v>
      </c>
      <c r="AQ682" s="46">
        <v>841387.98</v>
      </c>
      <c r="AR682" s="45">
        <v>1449263.66</v>
      </c>
      <c r="AS682" s="46">
        <v>2170604.2599999998</v>
      </c>
      <c r="AT682" s="45">
        <v>2673511.87</v>
      </c>
      <c r="AU682" s="46">
        <v>3500740.33</v>
      </c>
      <c r="AV682" s="45">
        <v>12075487.539999999</v>
      </c>
      <c r="AW682" s="46">
        <v>8941117.1300000008</v>
      </c>
    </row>
    <row r="683" spans="1:49" x14ac:dyDescent="0.25">
      <c r="A683" s="31">
        <v>44608</v>
      </c>
      <c r="B683" s="45">
        <v>2127.5495152567601</v>
      </c>
      <c r="C683" s="46">
        <v>1933.2347278256</v>
      </c>
      <c r="D683" s="45">
        <v>3001.7185294893402</v>
      </c>
      <c r="E683" s="46">
        <v>2962.4848374999901</v>
      </c>
      <c r="F683" s="45">
        <v>2342.5746749999898</v>
      </c>
      <c r="G683" s="46">
        <v>1843.80486875</v>
      </c>
      <c r="H683" s="45">
        <v>3047.1242002972899</v>
      </c>
      <c r="I683" s="46">
        <v>3183.8471652244498</v>
      </c>
      <c r="J683" s="45">
        <v>1247.77858749999</v>
      </c>
      <c r="K683" s="46">
        <v>1152.9444437499999</v>
      </c>
      <c r="L683" s="45">
        <v>1858.57894879064</v>
      </c>
      <c r="M683" s="46">
        <v>2111.0012192928102</v>
      </c>
      <c r="N683" s="45">
        <v>2529.3612615854499</v>
      </c>
      <c r="O683" s="46">
        <v>2129.2224464689998</v>
      </c>
      <c r="P683" s="45">
        <v>30248.3468256374</v>
      </c>
      <c r="Q683" s="46">
        <v>27928.501530066598</v>
      </c>
      <c r="R683" s="45">
        <v>679.95718199999897</v>
      </c>
      <c r="S683" s="46">
        <v>609.38570093333306</v>
      </c>
      <c r="T683" s="45">
        <v>3519.7212744674298</v>
      </c>
      <c r="U683" s="46">
        <v>2793.1508647466599</v>
      </c>
      <c r="V683" s="45">
        <v>2564.0012251725402</v>
      </c>
      <c r="W683" s="46">
        <v>2441.8547187500099</v>
      </c>
      <c r="X683" s="45">
        <v>1083.6954066682799</v>
      </c>
      <c r="Y683" s="46">
        <v>1079.79750624999</v>
      </c>
      <c r="Z683" s="45">
        <v>301.51024837453599</v>
      </c>
      <c r="AA683" s="46">
        <v>299.489949999994</v>
      </c>
      <c r="AB683" s="45">
        <v>6153.7427412448596</v>
      </c>
      <c r="AC683" s="46">
        <v>6221.8327711786196</v>
      </c>
      <c r="AD683" s="45">
        <v>4677.6998833006801</v>
      </c>
      <c r="AE683" s="46">
        <v>4068.4533154653</v>
      </c>
      <c r="AF683" s="45">
        <v>3024.9859471200898</v>
      </c>
      <c r="AG683" s="46">
        <v>1987.3643362666601</v>
      </c>
      <c r="AH683" s="45">
        <v>5624.7854418668903</v>
      </c>
      <c r="AI683" s="46">
        <v>4282.11092543205</v>
      </c>
      <c r="AJ683" s="45">
        <v>2641.6458561671702</v>
      </c>
      <c r="AK683" s="46">
        <v>2331.8941312500001</v>
      </c>
      <c r="AL683" s="45">
        <v>7166.8309804845003</v>
      </c>
      <c r="AM683" s="46">
        <v>5147.9832706233701</v>
      </c>
      <c r="AN683" s="45">
        <v>3593.4330094452798</v>
      </c>
      <c r="AO683" s="46">
        <v>2817.2956359466598</v>
      </c>
      <c r="AP683" s="45">
        <v>624647.53</v>
      </c>
      <c r="AQ683" s="46">
        <v>837378.88</v>
      </c>
      <c r="AR683" s="45">
        <v>1441064.42</v>
      </c>
      <c r="AS683" s="46">
        <v>2162377.4500000002</v>
      </c>
      <c r="AT683" s="45">
        <v>2682184.42</v>
      </c>
      <c r="AU683" s="46">
        <v>3506666.92</v>
      </c>
      <c r="AV683" s="45">
        <v>12148784.949999999</v>
      </c>
      <c r="AW683" s="46">
        <v>8991876.7300000004</v>
      </c>
    </row>
    <row r="684" spans="1:49" x14ac:dyDescent="0.25">
      <c r="A684" s="31">
        <v>44609</v>
      </c>
      <c r="B684" s="45">
        <v>2135.2624759601399</v>
      </c>
      <c r="C684" s="46">
        <v>1940.3266404496801</v>
      </c>
      <c r="D684" s="45">
        <v>3008.63933636919</v>
      </c>
      <c r="E684" s="46">
        <v>2976.8821124999899</v>
      </c>
      <c r="F684" s="45">
        <v>2350.08988125</v>
      </c>
      <c r="G684" s="46">
        <v>1849.71974999999</v>
      </c>
      <c r="H684" s="45">
        <v>3064.3793148443701</v>
      </c>
      <c r="I684" s="46">
        <v>3195.73230840719</v>
      </c>
      <c r="J684" s="45">
        <v>1249.6696312499901</v>
      </c>
      <c r="K684" s="46">
        <v>1154.6914812499999</v>
      </c>
      <c r="L684" s="45">
        <v>1858.113090971</v>
      </c>
      <c r="M684" s="46">
        <v>2110.7743687581901</v>
      </c>
      <c r="N684" s="45">
        <v>2528.76220167473</v>
      </c>
      <c r="O684" s="46">
        <v>2128.7359210794102</v>
      </c>
      <c r="P684" s="45">
        <v>29980.2068703283</v>
      </c>
      <c r="Q684" s="46">
        <v>27686.892920466598</v>
      </c>
      <c r="R684" s="45">
        <v>667.71672853333303</v>
      </c>
      <c r="S684" s="46">
        <v>598.41565973333297</v>
      </c>
      <c r="T684" s="45">
        <v>3493.40917029003</v>
      </c>
      <c r="U684" s="46">
        <v>2772.8788124799999</v>
      </c>
      <c r="V684" s="45">
        <v>2556.54148494631</v>
      </c>
      <c r="W684" s="46">
        <v>2450.8693937499902</v>
      </c>
      <c r="X684" s="45">
        <v>1080.1304538577699</v>
      </c>
      <c r="Y684" s="46">
        <v>1082.0262375</v>
      </c>
      <c r="Z684" s="45">
        <v>299.43077167459597</v>
      </c>
      <c r="AA684" s="46">
        <v>299.798456249997</v>
      </c>
      <c r="AB684" s="45">
        <v>6194.2973150163698</v>
      </c>
      <c r="AC684" s="46">
        <v>6264.2091935616399</v>
      </c>
      <c r="AD684" s="45">
        <v>4698.2270497498002</v>
      </c>
      <c r="AE684" s="46">
        <v>4083.46479395595</v>
      </c>
      <c r="AF684" s="45">
        <v>3011.2757152715599</v>
      </c>
      <c r="AG684" s="46">
        <v>1978.72258933333</v>
      </c>
      <c r="AH684" s="45">
        <v>5593.9908109797398</v>
      </c>
      <c r="AI684" s="46">
        <v>4237.6477528412497</v>
      </c>
      <c r="AJ684" s="45">
        <v>2635.43103776312</v>
      </c>
      <c r="AK684" s="46">
        <v>2340.9795812499901</v>
      </c>
      <c r="AL684" s="45">
        <v>7122.2689212600399</v>
      </c>
      <c r="AM684" s="46">
        <v>5119.1016199715796</v>
      </c>
      <c r="AN684" s="45">
        <v>3574.9168438437</v>
      </c>
      <c r="AO684" s="46">
        <v>2803.2712340533299</v>
      </c>
      <c r="AP684" s="45">
        <v>620722.96</v>
      </c>
      <c r="AQ684" s="46">
        <v>830607.46</v>
      </c>
      <c r="AR684" s="45">
        <v>1433622.78</v>
      </c>
      <c r="AS684" s="46">
        <v>2155481.7999999998</v>
      </c>
      <c r="AT684" s="45">
        <v>2685243.5</v>
      </c>
      <c r="AU684" s="46">
        <v>3504343.03</v>
      </c>
      <c r="AV684" s="45">
        <v>12200278.35</v>
      </c>
      <c r="AW684" s="46">
        <v>9027797.6199999992</v>
      </c>
    </row>
    <row r="685" spans="1:49" x14ac:dyDescent="0.25">
      <c r="A685" s="31">
        <v>44610</v>
      </c>
      <c r="B685" s="45">
        <v>2171.81358921217</v>
      </c>
      <c r="C685" s="46">
        <v>1972.91959244234</v>
      </c>
      <c r="D685" s="45">
        <v>3074.4190445254198</v>
      </c>
      <c r="E685" s="46">
        <v>2980.681525</v>
      </c>
      <c r="F685" s="45">
        <v>2351.0289124999999</v>
      </c>
      <c r="G685" s="46">
        <v>1850.4590249999901</v>
      </c>
      <c r="H685" s="45">
        <v>3126.9150545871398</v>
      </c>
      <c r="I685" s="46">
        <v>3258.9294690583301</v>
      </c>
      <c r="J685" s="45">
        <v>1250.4485749999999</v>
      </c>
      <c r="K685" s="46">
        <v>1155.4113124999899</v>
      </c>
      <c r="L685" s="45">
        <v>1859.7496777794399</v>
      </c>
      <c r="M685" s="46">
        <v>2112.7909175076402</v>
      </c>
      <c r="N685" s="45">
        <v>2530.2539073129301</v>
      </c>
      <c r="O685" s="46">
        <v>2130.0111806863201</v>
      </c>
      <c r="P685" s="45">
        <v>29418.360328903302</v>
      </c>
      <c r="Q685" s="46">
        <v>27299.955829400002</v>
      </c>
      <c r="R685" s="45">
        <v>666.49266426666702</v>
      </c>
      <c r="S685" s="46">
        <v>597.31866786666603</v>
      </c>
      <c r="T685" s="45">
        <v>3448.2401975494599</v>
      </c>
      <c r="U685" s="46">
        <v>2748.5523507733301</v>
      </c>
      <c r="V685" s="45">
        <v>2618.2216131363198</v>
      </c>
      <c r="W685" s="46">
        <v>2458.25901875</v>
      </c>
      <c r="X685" s="45">
        <v>1102.3127471340299</v>
      </c>
      <c r="Y685" s="46">
        <v>1084.8320250000099</v>
      </c>
      <c r="Z685" s="45">
        <v>311.07309824252599</v>
      </c>
      <c r="AA685" s="46">
        <v>300.10700625000402</v>
      </c>
      <c r="AB685" s="45">
        <v>6222.9101624586701</v>
      </c>
      <c r="AC685" s="46">
        <v>6271.9330624999902</v>
      </c>
      <c r="AD685" s="45">
        <v>4639.3813606592703</v>
      </c>
      <c r="AE685" s="46">
        <v>4018.7845221090201</v>
      </c>
      <c r="AF685" s="45">
        <v>2951.4028220404698</v>
      </c>
      <c r="AG685" s="46">
        <v>1956.39804853333</v>
      </c>
      <c r="AH685" s="45">
        <v>5525.3622262628296</v>
      </c>
      <c r="AI685" s="46">
        <v>4153.2810994305</v>
      </c>
      <c r="AJ685" s="45">
        <v>2690.5453751978898</v>
      </c>
      <c r="AK685" s="46">
        <v>2345.00073750001</v>
      </c>
      <c r="AL685" s="45">
        <v>7041.7976328464601</v>
      </c>
      <c r="AM685" s="46">
        <v>5098.9706907978298</v>
      </c>
      <c r="AN685" s="45">
        <v>3526.5116426110799</v>
      </c>
      <c r="AO685" s="46">
        <v>2780.6495254666602</v>
      </c>
      <c r="AP685" s="45">
        <v>621537.54</v>
      </c>
      <c r="AQ685" s="46">
        <v>834193.41</v>
      </c>
      <c r="AR685" s="45">
        <v>1444076.09</v>
      </c>
      <c r="AS685" s="46">
        <v>2174062.1</v>
      </c>
      <c r="AT685" s="45">
        <v>2683254.25</v>
      </c>
      <c r="AU685" s="46">
        <v>3488062.46</v>
      </c>
      <c r="AV685" s="45">
        <v>12183215.4</v>
      </c>
      <c r="AW685" s="46">
        <v>9016745.0700000003</v>
      </c>
    </row>
    <row r="686" spans="1:49" x14ac:dyDescent="0.25">
      <c r="A686" s="31">
        <v>44613</v>
      </c>
      <c r="B686" s="45">
        <v>2177.83723654194</v>
      </c>
      <c r="C686" s="46">
        <v>1978.44444429383</v>
      </c>
      <c r="D686" s="45">
        <v>3085.10764724618</v>
      </c>
      <c r="E686" s="46">
        <v>2970.6836249999901</v>
      </c>
      <c r="F686" s="45">
        <v>2347.0837437500099</v>
      </c>
      <c r="G686" s="46">
        <v>1847.35370624999</v>
      </c>
      <c r="H686" s="45">
        <v>3118.0908191091698</v>
      </c>
      <c r="I686" s="46">
        <v>3243.9989913763202</v>
      </c>
      <c r="J686" s="45">
        <v>1249.22461875001</v>
      </c>
      <c r="K686" s="46">
        <v>1154.28079999999</v>
      </c>
      <c r="L686" s="45">
        <v>1859.52967373776</v>
      </c>
      <c r="M686" s="46">
        <v>2112.83323623463</v>
      </c>
      <c r="N686" s="45">
        <v>2529.3949013157498</v>
      </c>
      <c r="O686" s="46">
        <v>2129.2083999063798</v>
      </c>
      <c r="P686" s="45">
        <v>28730.8931962514</v>
      </c>
      <c r="Q686" s="46">
        <v>26725.908320466599</v>
      </c>
      <c r="R686" s="45">
        <v>654.25222240000005</v>
      </c>
      <c r="S686" s="46">
        <v>586.34860999999898</v>
      </c>
      <c r="T686" s="45">
        <v>3354.90477895303</v>
      </c>
      <c r="U686" s="46">
        <v>2686.7225933866598</v>
      </c>
      <c r="V686" s="45">
        <v>2650.7036659534801</v>
      </c>
      <c r="W686" s="46">
        <v>2457.0763874999998</v>
      </c>
      <c r="X686" s="45">
        <v>1124.9164513440801</v>
      </c>
      <c r="Y686" s="46">
        <v>1083.92430624999</v>
      </c>
      <c r="Z686" s="45">
        <v>323.208106018482</v>
      </c>
      <c r="AA686" s="46">
        <v>299.986431250007</v>
      </c>
      <c r="AB686" s="45">
        <v>6216.5124254641596</v>
      </c>
      <c r="AC686" s="46">
        <v>6277.0647875000004</v>
      </c>
      <c r="AD686" s="45">
        <v>4585.22126726018</v>
      </c>
      <c r="AE686" s="46">
        <v>4004.9585479880402</v>
      </c>
      <c r="AF686" s="45">
        <v>2917.3809434681302</v>
      </c>
      <c r="AG686" s="46">
        <v>1935.27375653332</v>
      </c>
      <c r="AH686" s="45">
        <v>5466.9602125109204</v>
      </c>
      <c r="AI686" s="46">
        <v>4112.6795119459202</v>
      </c>
      <c r="AJ686" s="45">
        <v>2701.4930613291199</v>
      </c>
      <c r="AK686" s="46">
        <v>2339.9366249999798</v>
      </c>
      <c r="AL686" s="45">
        <v>7029.8629782285898</v>
      </c>
      <c r="AM686" s="46">
        <v>5091.6528940666103</v>
      </c>
      <c r="AN686" s="45">
        <v>3455.6367182381</v>
      </c>
      <c r="AO686" s="46">
        <v>2728.5883618933299</v>
      </c>
      <c r="AP686" s="45">
        <v>624473.80000000005</v>
      </c>
      <c r="AQ686" s="46">
        <v>839474.02</v>
      </c>
      <c r="AR686" s="45">
        <v>1451296.3</v>
      </c>
      <c r="AS686" s="46">
        <v>2185926.64</v>
      </c>
      <c r="AT686" s="45">
        <v>2685900.79</v>
      </c>
      <c r="AU686" s="46">
        <v>3478640.79</v>
      </c>
      <c r="AV686" s="45">
        <v>12157480.460000001</v>
      </c>
      <c r="AW686" s="46">
        <v>8999073.8200000003</v>
      </c>
    </row>
    <row r="687" spans="1:49" x14ac:dyDescent="0.25">
      <c r="A687" s="31">
        <v>44614</v>
      </c>
      <c r="B687" s="45">
        <v>2155.4791216349199</v>
      </c>
      <c r="C687" s="46">
        <v>1961.5282595799499</v>
      </c>
      <c r="D687" s="45">
        <v>3050.4925590954999</v>
      </c>
      <c r="E687" s="46">
        <v>2963.8848562500102</v>
      </c>
      <c r="F687" s="45">
        <v>2342.5746749999898</v>
      </c>
      <c r="G687" s="46">
        <v>1843.80486875</v>
      </c>
      <c r="H687" s="45">
        <v>3101.6533481330698</v>
      </c>
      <c r="I687" s="46">
        <v>3218.2673611724699</v>
      </c>
      <c r="J687" s="45">
        <v>1249.1135812499999</v>
      </c>
      <c r="K687" s="46">
        <v>1154.1780374999901</v>
      </c>
      <c r="L687" s="45">
        <v>1859.97148692156</v>
      </c>
      <c r="M687" s="46">
        <v>2110.8562256753899</v>
      </c>
      <c r="N687" s="45">
        <v>2530.93757186431</v>
      </c>
      <c r="O687" s="46">
        <v>2130.5383943177399</v>
      </c>
      <c r="P687" s="45">
        <v>28777.897387327899</v>
      </c>
      <c r="Q687" s="46">
        <v>26616.911956200001</v>
      </c>
      <c r="R687" s="45">
        <v>650.58009266666602</v>
      </c>
      <c r="S687" s="46">
        <v>583.05760613333302</v>
      </c>
      <c r="T687" s="45">
        <v>3301.7500718168199</v>
      </c>
      <c r="U687" s="46">
        <v>2685.0332527999899</v>
      </c>
      <c r="V687" s="45">
        <v>2630.2165829493401</v>
      </c>
      <c r="W687" s="46">
        <v>2448.80074375001</v>
      </c>
      <c r="X687" s="45">
        <v>1120.84649891412</v>
      </c>
      <c r="Y687" s="46">
        <v>1081.44836250001</v>
      </c>
      <c r="Z687" s="45">
        <v>322.754753742079</v>
      </c>
      <c r="AA687" s="46">
        <v>299.78509374998998</v>
      </c>
      <c r="AB687" s="45">
        <v>6177.7107256490899</v>
      </c>
      <c r="AC687" s="46">
        <v>6238.5788062499796</v>
      </c>
      <c r="AD687" s="45">
        <v>4549.0904868535099</v>
      </c>
      <c r="AE687" s="46">
        <v>3970.8711368120398</v>
      </c>
      <c r="AF687" s="45">
        <v>2862.20404923963</v>
      </c>
      <c r="AG687" s="46">
        <v>1938.87446373333</v>
      </c>
      <c r="AH687" s="45">
        <v>5479.7379414421102</v>
      </c>
      <c r="AI687" s="46">
        <v>4186.1184170427396</v>
      </c>
      <c r="AJ687" s="45">
        <v>2673.00504382895</v>
      </c>
      <c r="AK687" s="46">
        <v>2336.2134437499899</v>
      </c>
      <c r="AL687" s="45">
        <v>7001.8790795477298</v>
      </c>
      <c r="AM687" s="46">
        <v>5084.0051194148</v>
      </c>
      <c r="AN687" s="45">
        <v>3409.3555250578302</v>
      </c>
      <c r="AO687" s="46">
        <v>2728.4233696000001</v>
      </c>
      <c r="AP687" s="45">
        <v>629329.18000000005</v>
      </c>
      <c r="AQ687" s="46">
        <v>850326.97</v>
      </c>
      <c r="AR687" s="45">
        <v>1463588.96</v>
      </c>
      <c r="AS687" s="46">
        <v>2200299.1</v>
      </c>
      <c r="AT687" s="45">
        <v>2680785.31</v>
      </c>
      <c r="AU687" s="46">
        <v>3476922.62</v>
      </c>
      <c r="AV687" s="45">
        <v>12103476.300000001</v>
      </c>
      <c r="AW687" s="46">
        <v>8962007.2100000009</v>
      </c>
    </row>
    <row r="688" spans="1:49" x14ac:dyDescent="0.25">
      <c r="A688" s="31">
        <v>44615</v>
      </c>
      <c r="B688" s="45">
        <v>2138.8746986904998</v>
      </c>
      <c r="C688" s="46">
        <v>1967.9088202330099</v>
      </c>
      <c r="D688" s="45">
        <v>3047.6899773508399</v>
      </c>
      <c r="E688" s="46">
        <v>2965.0844625</v>
      </c>
      <c r="F688" s="45">
        <v>2342.5746749999898</v>
      </c>
      <c r="G688" s="46">
        <v>1843.80486875</v>
      </c>
      <c r="H688" s="45">
        <v>3099.62734883537</v>
      </c>
      <c r="I688" s="46">
        <v>3210.5765721113999</v>
      </c>
      <c r="J688" s="45">
        <v>1248.11219999999</v>
      </c>
      <c r="K688" s="46">
        <v>1153.2527749999999</v>
      </c>
      <c r="L688" s="45">
        <v>1859.0249264088</v>
      </c>
      <c r="M688" s="46">
        <v>2073.3281682123402</v>
      </c>
      <c r="N688" s="45">
        <v>2532.4843850134698</v>
      </c>
      <c r="O688" s="46">
        <v>2131.8025041180599</v>
      </c>
      <c r="P688" s="45">
        <v>29155.1432634841</v>
      </c>
      <c r="Q688" s="46">
        <v>26542.431101999999</v>
      </c>
      <c r="R688" s="45">
        <v>641.39973933333295</v>
      </c>
      <c r="S688" s="46">
        <v>574.83008773333302</v>
      </c>
      <c r="T688" s="45">
        <v>3324.5304996109799</v>
      </c>
      <c r="U688" s="46">
        <v>2678.9516371199902</v>
      </c>
      <c r="V688" s="45">
        <v>2624.8556952089598</v>
      </c>
      <c r="W688" s="46">
        <v>2453.08653124999</v>
      </c>
      <c r="X688" s="45">
        <v>1121.5021174301801</v>
      </c>
      <c r="Y688" s="46">
        <v>1081.03556875001</v>
      </c>
      <c r="Z688" s="45">
        <v>323.07218348715998</v>
      </c>
      <c r="AA688" s="46">
        <v>299.62420624999999</v>
      </c>
      <c r="AB688" s="45">
        <v>6224.2513535491598</v>
      </c>
      <c r="AC688" s="46">
        <v>6297.5905499999799</v>
      </c>
      <c r="AD688" s="45">
        <v>4546.6677603265398</v>
      </c>
      <c r="AE688" s="46">
        <v>3943.2332617962602</v>
      </c>
      <c r="AF688" s="45">
        <v>2841.2067232023901</v>
      </c>
      <c r="AG688" s="46">
        <v>1924.95165866666</v>
      </c>
      <c r="AH688" s="45">
        <v>5433.4370371612304</v>
      </c>
      <c r="AI688" s="46">
        <v>4155.6443484449901</v>
      </c>
      <c r="AJ688" s="45">
        <v>2662.2022256977898</v>
      </c>
      <c r="AK688" s="46">
        <v>2337.55405625001</v>
      </c>
      <c r="AL688" s="45">
        <v>6975.5623608564601</v>
      </c>
      <c r="AM688" s="46">
        <v>5089.0618390316904</v>
      </c>
      <c r="AN688" s="45">
        <v>3425.1978348242501</v>
      </c>
      <c r="AO688" s="46">
        <v>2721.32867250666</v>
      </c>
      <c r="AP688" s="45">
        <v>625689.64</v>
      </c>
      <c r="AQ688" s="46">
        <v>848180.56</v>
      </c>
      <c r="AR688" s="45">
        <v>1464669.98</v>
      </c>
      <c r="AS688" s="46">
        <v>2207106.5</v>
      </c>
      <c r="AT688" s="45">
        <v>2682159.02</v>
      </c>
      <c r="AU688" s="46">
        <v>3479685.18</v>
      </c>
      <c r="AV688" s="45">
        <v>12162334.23</v>
      </c>
      <c r="AW688" s="46">
        <v>9002382.7699999996</v>
      </c>
    </row>
    <row r="689" spans="1:49" x14ac:dyDescent="0.25">
      <c r="A689" s="31">
        <v>44616</v>
      </c>
      <c r="B689" s="45">
        <v>2149.1350255219199</v>
      </c>
      <c r="C689" s="46">
        <v>1939.3331865753701</v>
      </c>
      <c r="D689" s="45">
        <v>3037.96443519998</v>
      </c>
      <c r="E689" s="46">
        <v>2982.8814625</v>
      </c>
      <c r="F689" s="45">
        <v>2356.6649187499902</v>
      </c>
      <c r="G689" s="46">
        <v>1854.8951750000001</v>
      </c>
      <c r="H689" s="45">
        <v>3113.1995798449998</v>
      </c>
      <c r="I689" s="46">
        <v>3216.0991752781101</v>
      </c>
      <c r="J689" s="45">
        <v>1251.8949249999901</v>
      </c>
      <c r="K689" s="46">
        <v>1156.7475312499901</v>
      </c>
      <c r="L689" s="45">
        <v>1861.7953641356301</v>
      </c>
      <c r="M689" s="46">
        <v>2076.4041857459101</v>
      </c>
      <c r="N689" s="45">
        <v>2530.8392305983598</v>
      </c>
      <c r="O689" s="46">
        <v>2130.4825069379099</v>
      </c>
      <c r="P689" s="45">
        <v>28083.757566621702</v>
      </c>
      <c r="Q689" s="46">
        <v>25492.432802733299</v>
      </c>
      <c r="R689" s="45">
        <v>589.37783186666604</v>
      </c>
      <c r="S689" s="46">
        <v>528.20740813333305</v>
      </c>
      <c r="T689" s="45">
        <v>3218.4319738801701</v>
      </c>
      <c r="U689" s="46">
        <v>2583.67299450666</v>
      </c>
      <c r="V689" s="45">
        <v>2618.0179141971798</v>
      </c>
      <c r="W689" s="46">
        <v>2466.9778999999899</v>
      </c>
      <c r="X689" s="45">
        <v>1124.76997555261</v>
      </c>
      <c r="Y689" s="46">
        <v>1085.0797375</v>
      </c>
      <c r="Z689" s="45">
        <v>326.15666775800003</v>
      </c>
      <c r="AA689" s="46">
        <v>299.959343749997</v>
      </c>
      <c r="AB689" s="45">
        <v>6271.70704307095</v>
      </c>
      <c r="AC689" s="46">
        <v>6346.3394812500001</v>
      </c>
      <c r="AD689" s="45">
        <v>4410.9264363996299</v>
      </c>
      <c r="AE689" s="46">
        <v>3841.75771748439</v>
      </c>
      <c r="AF689" s="45">
        <v>2797.2570317253599</v>
      </c>
      <c r="AG689" s="46">
        <v>1901.4268589333301</v>
      </c>
      <c r="AH689" s="45">
        <v>5373.3656392364301</v>
      </c>
      <c r="AI689" s="46">
        <v>4101.0687176143001</v>
      </c>
      <c r="AJ689" s="45">
        <v>2655.1186712645599</v>
      </c>
      <c r="AK689" s="46">
        <v>2352.89424375001</v>
      </c>
      <c r="AL689" s="45">
        <v>6859.1439326730297</v>
      </c>
      <c r="AM689" s="46">
        <v>5017.1128389025198</v>
      </c>
      <c r="AN689" s="45">
        <v>3327.5902216978802</v>
      </c>
      <c r="AO689" s="46">
        <v>2636.2394567466599</v>
      </c>
      <c r="AP689" s="45">
        <v>621281.57999999996</v>
      </c>
      <c r="AQ689" s="46">
        <v>842402.95</v>
      </c>
      <c r="AR689" s="45">
        <v>1457845.29</v>
      </c>
      <c r="AS689" s="46">
        <v>2201943.36</v>
      </c>
      <c r="AT689" s="45">
        <v>2687694.83</v>
      </c>
      <c r="AU689" s="46">
        <v>3471374.19</v>
      </c>
      <c r="AV689" s="45">
        <v>12223002.08</v>
      </c>
      <c r="AW689" s="46">
        <v>9043794.7799999993</v>
      </c>
    </row>
    <row r="690" spans="1:49" x14ac:dyDescent="0.25">
      <c r="A690" s="31">
        <v>44617</v>
      </c>
      <c r="B690" s="45">
        <v>2113.07509690079</v>
      </c>
      <c r="C690" s="46">
        <v>1907.12396284898</v>
      </c>
      <c r="D690" s="45">
        <v>3056.9262340830401</v>
      </c>
      <c r="E690" s="46">
        <v>2979.4819187499802</v>
      </c>
      <c r="F690" s="45">
        <v>2353.65941875</v>
      </c>
      <c r="G690" s="46">
        <v>1852.5291312500001</v>
      </c>
      <c r="H690" s="45">
        <v>3155.17726414855</v>
      </c>
      <c r="I690" s="46">
        <v>3239.0626935079899</v>
      </c>
      <c r="J690" s="45">
        <v>1250.67065</v>
      </c>
      <c r="K690" s="46">
        <v>1155.61688125</v>
      </c>
      <c r="L690" s="45">
        <v>1862.6531558256099</v>
      </c>
      <c r="M690" s="46">
        <v>2077.41306677282</v>
      </c>
      <c r="N690" s="45">
        <v>2535.7787126872099</v>
      </c>
      <c r="O690" s="46">
        <v>2134.6367426882298</v>
      </c>
      <c r="P690" s="45">
        <v>29932.554621806401</v>
      </c>
      <c r="Q690" s="46">
        <v>26413.452075266599</v>
      </c>
      <c r="R690" s="45">
        <v>608.962549866666</v>
      </c>
      <c r="S690" s="46">
        <v>545.7594752</v>
      </c>
      <c r="T690" s="45">
        <v>3401.9307333483198</v>
      </c>
      <c r="U690" s="46">
        <v>2676.9244318933302</v>
      </c>
      <c r="V690" s="45">
        <v>2645.8640349359998</v>
      </c>
      <c r="W690" s="46">
        <v>2455.4509749999902</v>
      </c>
      <c r="X690" s="45">
        <v>1130.3680692706901</v>
      </c>
      <c r="Y690" s="46">
        <v>1082.1913187499999</v>
      </c>
      <c r="Z690" s="45">
        <v>324.35431872235699</v>
      </c>
      <c r="AA690" s="46">
        <v>299.77155000000499</v>
      </c>
      <c r="AB690" s="45">
        <v>6206.1697919901999</v>
      </c>
      <c r="AC690" s="46">
        <v>6292.4591437500003</v>
      </c>
      <c r="AD690" s="45">
        <v>4556.72493093904</v>
      </c>
      <c r="AE690" s="46">
        <v>3940.1206240886499</v>
      </c>
      <c r="AF690" s="45">
        <v>2885.39120655024</v>
      </c>
      <c r="AG690" s="46">
        <v>1959.9987688000001</v>
      </c>
      <c r="AH690" s="45">
        <v>5565.46238788966</v>
      </c>
      <c r="AI690" s="46">
        <v>4307.5724898201497</v>
      </c>
      <c r="AJ690" s="45">
        <v>2678.0762573894199</v>
      </c>
      <c r="AK690" s="46">
        <v>2344.7027624999901</v>
      </c>
      <c r="AL690" s="45">
        <v>6988.1686450920597</v>
      </c>
      <c r="AM690" s="46">
        <v>5120.7145908878601</v>
      </c>
      <c r="AN690" s="45">
        <v>3489.8076659513399</v>
      </c>
      <c r="AO690" s="46">
        <v>2719.61392546666</v>
      </c>
      <c r="AP690" s="45">
        <v>616666.31999999995</v>
      </c>
      <c r="AQ690" s="46">
        <v>835772.94</v>
      </c>
      <c r="AR690" s="45">
        <v>1446266.81</v>
      </c>
      <c r="AS690" s="46">
        <v>2192334.54</v>
      </c>
      <c r="AT690" s="45">
        <v>2679151.9700000002</v>
      </c>
      <c r="AU690" s="46">
        <v>3443477.26</v>
      </c>
      <c r="AV690" s="45">
        <v>12098614.189999999</v>
      </c>
      <c r="AW690" s="46">
        <v>8959686.1999999993</v>
      </c>
    </row>
    <row r="691" spans="1:49" x14ac:dyDescent="0.25">
      <c r="A691" s="31">
        <v>44620</v>
      </c>
      <c r="B691" s="45">
        <v>2156.0595752208901</v>
      </c>
      <c r="C691" s="46">
        <v>1933.4525911281601</v>
      </c>
      <c r="D691" s="45">
        <v>3071.5503289346998</v>
      </c>
      <c r="E691" s="46">
        <v>2995.6790812499999</v>
      </c>
      <c r="F691" s="45">
        <v>2362.4893312499999</v>
      </c>
      <c r="G691" s="46">
        <v>1859.4790875000001</v>
      </c>
      <c r="H691" s="45">
        <v>3196.7427564785098</v>
      </c>
      <c r="I691" s="46">
        <v>3365.7375924043899</v>
      </c>
      <c r="J691" s="45">
        <v>1253.3409562499901</v>
      </c>
      <c r="K691" s="46">
        <v>1158.0840687499999</v>
      </c>
      <c r="L691" s="45">
        <v>1860.8314900139101</v>
      </c>
      <c r="M691" s="46">
        <v>2075.3681721425501</v>
      </c>
      <c r="N691" s="45">
        <v>2534.2203470402601</v>
      </c>
      <c r="O691" s="46">
        <v>2133.32190709837</v>
      </c>
      <c r="P691" s="45">
        <v>29629.351674544301</v>
      </c>
      <c r="Q691" s="46">
        <v>26326.254991466601</v>
      </c>
      <c r="R691" s="45">
        <v>577.74940800000002</v>
      </c>
      <c r="S691" s="46">
        <v>517.78587773333197</v>
      </c>
      <c r="T691" s="45">
        <v>3346.1796300432202</v>
      </c>
      <c r="U691" s="46">
        <v>2653.61157512</v>
      </c>
      <c r="V691" s="45">
        <v>2640.5341266578798</v>
      </c>
      <c r="W691" s="46">
        <v>2468.60363125</v>
      </c>
      <c r="X691" s="45">
        <v>1132.0368285136899</v>
      </c>
      <c r="Y691" s="46">
        <v>1088.29863749999</v>
      </c>
      <c r="Z691" s="45">
        <v>324.26616419824398</v>
      </c>
      <c r="AA691" s="46">
        <v>300.40215000000802</v>
      </c>
      <c r="AB691" s="45">
        <v>6255.3950051924603</v>
      </c>
      <c r="AC691" s="46">
        <v>6343.1321749999997</v>
      </c>
      <c r="AD691" s="45">
        <v>4560.6214534126702</v>
      </c>
      <c r="AE691" s="46">
        <v>3952.4878897779199</v>
      </c>
      <c r="AF691" s="45">
        <v>2886.4550425037401</v>
      </c>
      <c r="AG691" s="46">
        <v>1972.00121466666</v>
      </c>
      <c r="AH691" s="45">
        <v>5603.0772513748298</v>
      </c>
      <c r="AI691" s="46">
        <v>4304.2280359537099</v>
      </c>
      <c r="AJ691" s="45">
        <v>2681.3772620600698</v>
      </c>
      <c r="AK691" s="46">
        <v>2357.3624062499898</v>
      </c>
      <c r="AL691" s="45">
        <v>6969.7798839037196</v>
      </c>
      <c r="AM691" s="46">
        <v>5142.7672608831299</v>
      </c>
      <c r="AN691" s="45">
        <v>3427.18733210136</v>
      </c>
      <c r="AO691" s="46">
        <v>2692.5079427466599</v>
      </c>
      <c r="AP691" s="45">
        <v>611113.15</v>
      </c>
      <c r="AQ691" s="46">
        <v>831959.23</v>
      </c>
      <c r="AR691" s="45">
        <v>1434762.18</v>
      </c>
      <c r="AS691" s="46">
        <v>2175830.13</v>
      </c>
      <c r="AT691" s="45">
        <v>2682155.69</v>
      </c>
      <c r="AU691" s="46">
        <v>3424099.23</v>
      </c>
      <c r="AV691" s="45">
        <v>12140397.34</v>
      </c>
      <c r="AW691" s="46">
        <v>8988162.7699999996</v>
      </c>
    </row>
    <row r="692" spans="1:49" x14ac:dyDescent="0.25">
      <c r="A692" s="31">
        <v>44621</v>
      </c>
      <c r="B692" s="45">
        <v>2202.3956883368201</v>
      </c>
      <c r="C692" s="46">
        <v>1975.31552932709</v>
      </c>
      <c r="D692" s="45">
        <v>3139.2528697866401</v>
      </c>
      <c r="E692" s="46">
        <v>3060.8676875000001</v>
      </c>
      <c r="F692" s="45">
        <v>2400.8150312500002</v>
      </c>
      <c r="G692" s="46">
        <v>1889.6449124999799</v>
      </c>
      <c r="H692" s="45">
        <v>3281.3425044446099</v>
      </c>
      <c r="I692" s="46">
        <v>3446.3449036544398</v>
      </c>
      <c r="J692" s="45">
        <v>1261.3510562499901</v>
      </c>
      <c r="K692" s="46">
        <v>1165.485175</v>
      </c>
      <c r="L692" s="45">
        <v>1858.8396624193499</v>
      </c>
      <c r="M692" s="46">
        <v>2073.10363491929</v>
      </c>
      <c r="N692" s="45">
        <v>2529.5083077505301</v>
      </c>
      <c r="O692" s="46">
        <v>2129.34851220977</v>
      </c>
      <c r="P692" s="45">
        <v>28318.513006195601</v>
      </c>
      <c r="Q692" s="46">
        <v>25316.2220222</v>
      </c>
      <c r="R692" s="45">
        <v>539.19195519999903</v>
      </c>
      <c r="S692" s="46">
        <v>499.18295472415002</v>
      </c>
      <c r="T692" s="45">
        <v>3191.7361384071</v>
      </c>
      <c r="U692" s="46">
        <v>2547.5211704266599</v>
      </c>
      <c r="V692" s="45">
        <v>2674.6909920684602</v>
      </c>
      <c r="W692" s="46">
        <v>2516.78184374998</v>
      </c>
      <c r="X692" s="45">
        <v>1149.48737799687</v>
      </c>
      <c r="Y692" s="46">
        <v>1100.76116874999</v>
      </c>
      <c r="Z692" s="45">
        <v>329.55914984362602</v>
      </c>
      <c r="AA692" s="46">
        <v>301.42124374999401</v>
      </c>
      <c r="AB692" s="45">
        <v>6430.03455950854</v>
      </c>
      <c r="AC692" s="46">
        <v>6533.6377062499996</v>
      </c>
      <c r="AD692" s="45">
        <v>4518.6714219919404</v>
      </c>
      <c r="AE692" s="46">
        <v>3948.6974876959398</v>
      </c>
      <c r="AF692" s="45">
        <v>2893.7835971603699</v>
      </c>
      <c r="AG692" s="46">
        <v>1965.2798631999899</v>
      </c>
      <c r="AH692" s="45">
        <v>5533.8607863431298</v>
      </c>
      <c r="AI692" s="46">
        <v>4254.5829071031903</v>
      </c>
      <c r="AJ692" s="45">
        <v>2726.63630845639</v>
      </c>
      <c r="AK692" s="46">
        <v>2408.89422499999</v>
      </c>
      <c r="AL692" s="45">
        <v>6915.6627553034596</v>
      </c>
      <c r="AM692" s="46">
        <v>5138.0595927945897</v>
      </c>
      <c r="AN692" s="45">
        <v>3289.68972985247</v>
      </c>
      <c r="AO692" s="46">
        <v>2599.2456835733301</v>
      </c>
      <c r="AP692" s="45">
        <v>600446.07999999996</v>
      </c>
      <c r="AQ692" s="46">
        <v>833109.59</v>
      </c>
      <c r="AR692" s="45">
        <v>1416454.97</v>
      </c>
      <c r="AS692" s="46">
        <v>2171934.61</v>
      </c>
      <c r="AT692" s="45">
        <v>2703856.14</v>
      </c>
      <c r="AU692" s="46">
        <v>3425136.38</v>
      </c>
      <c r="AV692" s="45">
        <v>12491846.17</v>
      </c>
      <c r="AW692" s="46">
        <v>9231572.2300000004</v>
      </c>
    </row>
    <row r="693" spans="1:49" x14ac:dyDescent="0.25">
      <c r="A693" s="31">
        <v>44622</v>
      </c>
      <c r="B693" s="45">
        <v>2585.3928734575402</v>
      </c>
      <c r="C693" s="46">
        <v>2375.2572227648602</v>
      </c>
      <c r="D693" s="45">
        <v>3580.1514108791498</v>
      </c>
      <c r="E693" s="46">
        <v>3034.67230624999</v>
      </c>
      <c r="F693" s="45">
        <v>2385.7854374999902</v>
      </c>
      <c r="G693" s="46">
        <v>1877.8152875000001</v>
      </c>
      <c r="H693" s="45">
        <v>3723.95884791559</v>
      </c>
      <c r="I693" s="46">
        <v>3868.24062429469</v>
      </c>
      <c r="J693" s="45">
        <v>1256.9009249999899</v>
      </c>
      <c r="K693" s="46">
        <v>1161.3735749999901</v>
      </c>
      <c r="L693" s="45">
        <v>1856.91546973497</v>
      </c>
      <c r="M693" s="46">
        <v>2070.9623033923399</v>
      </c>
      <c r="N693" s="45">
        <v>2530.1334066055701</v>
      </c>
      <c r="O693" s="46">
        <v>2129.900835984</v>
      </c>
      <c r="P693" s="45">
        <v>28340.546261440501</v>
      </c>
      <c r="Q693" s="46">
        <v>25508.782263266599</v>
      </c>
      <c r="R693" s="45">
        <v>546.53623133333303</v>
      </c>
      <c r="S693" s="46">
        <v>525.03150954806301</v>
      </c>
      <c r="T693" s="45">
        <v>3226.8386127767099</v>
      </c>
      <c r="U693" s="46">
        <v>2587.0516703200001</v>
      </c>
      <c r="V693" s="45">
        <v>3146.7544109441301</v>
      </c>
      <c r="W693" s="46">
        <v>2756.8453972929601</v>
      </c>
      <c r="X693" s="45">
        <v>1442.6727780051201</v>
      </c>
      <c r="Y693" s="46">
        <v>1300.48539563334</v>
      </c>
      <c r="Z693" s="45">
        <v>413.43021291902801</v>
      </c>
      <c r="AA693" s="46">
        <v>372.70967378117001</v>
      </c>
      <c r="AB693" s="45">
        <v>6782.5937898198599</v>
      </c>
      <c r="AC693" s="46">
        <v>6804.9104977810603</v>
      </c>
      <c r="AD693" s="45">
        <v>4538.4537285097203</v>
      </c>
      <c r="AE693" s="46">
        <v>3959.8266930198702</v>
      </c>
      <c r="AF693" s="45">
        <v>2988.9398157904998</v>
      </c>
      <c r="AG693" s="46">
        <v>2037.2872021830899</v>
      </c>
      <c r="AH693" s="45">
        <v>5608.69635765969</v>
      </c>
      <c r="AI693" s="46">
        <v>4325.4810525799103</v>
      </c>
      <c r="AJ693" s="45">
        <v>3221.31938051729</v>
      </c>
      <c r="AK693" s="46">
        <v>2650.3918539307401</v>
      </c>
      <c r="AL693" s="45">
        <v>6947.3071415465802</v>
      </c>
      <c r="AM693" s="46">
        <v>5165.0459050781501</v>
      </c>
      <c r="AN693" s="45">
        <v>3319.4100289626999</v>
      </c>
      <c r="AO693" s="46">
        <v>2632.1323110399899</v>
      </c>
      <c r="AP693" s="45">
        <v>630544.25</v>
      </c>
      <c r="AQ693" s="46">
        <v>879504.27</v>
      </c>
      <c r="AR693" s="45">
        <v>1500836.29</v>
      </c>
      <c r="AS693" s="46">
        <v>2286583.09</v>
      </c>
      <c r="AT693" s="45">
        <v>2700349.88</v>
      </c>
      <c r="AU693" s="46">
        <v>3526085.89</v>
      </c>
      <c r="AV693" s="45">
        <v>12480467.16</v>
      </c>
      <c r="AW693" s="46">
        <v>9222547.2200000007</v>
      </c>
    </row>
    <row r="694" spans="1:49" x14ac:dyDescent="0.25">
      <c r="A694" s="31">
        <v>44623</v>
      </c>
      <c r="B694" s="45">
        <v>2751.2719340386798</v>
      </c>
      <c r="C694" s="46">
        <v>2484.8995342959001</v>
      </c>
      <c r="D694" s="45">
        <v>3688.9210269157202</v>
      </c>
      <c r="E694" s="46">
        <v>3093.3274147071402</v>
      </c>
      <c r="F694" s="45">
        <v>2380.7128312499999</v>
      </c>
      <c r="G694" s="46">
        <v>1873.8224749999899</v>
      </c>
      <c r="H694" s="45">
        <v>3848.7458992923698</v>
      </c>
      <c r="I694" s="46">
        <v>4004.4148048419702</v>
      </c>
      <c r="J694" s="45">
        <v>1256.67866874999</v>
      </c>
      <c r="K694" s="46">
        <v>1161.16800625001</v>
      </c>
      <c r="L694" s="45">
        <v>1861.1861814671399</v>
      </c>
      <c r="M694" s="46">
        <v>2075.7378350556</v>
      </c>
      <c r="N694" s="45">
        <v>2532.1288204840398</v>
      </c>
      <c r="O694" s="46">
        <v>2131.5595524249102</v>
      </c>
      <c r="P694" s="45">
        <v>27874.802623645701</v>
      </c>
      <c r="Q694" s="46">
        <v>24889.319598599999</v>
      </c>
      <c r="R694" s="45">
        <v>569.81521726395601</v>
      </c>
      <c r="S694" s="46">
        <v>549.02487151419496</v>
      </c>
      <c r="T694" s="45">
        <v>3212.2308757730898</v>
      </c>
      <c r="U694" s="46">
        <v>2525.8976498933298</v>
      </c>
      <c r="V694" s="45">
        <v>3296.2218695728702</v>
      </c>
      <c r="W694" s="46">
        <v>2986.0661922814902</v>
      </c>
      <c r="X694" s="45">
        <v>1480.7970160062</v>
      </c>
      <c r="Y694" s="46">
        <v>1335.24689220307</v>
      </c>
      <c r="Z694" s="45">
        <v>415.28526283428198</v>
      </c>
      <c r="AA694" s="46">
        <v>378.21156808683401</v>
      </c>
      <c r="AB694" s="45">
        <v>7008.3664162310297</v>
      </c>
      <c r="AC694" s="46">
        <v>7086.7666513051399</v>
      </c>
      <c r="AD694" s="45">
        <v>4461.94025821577</v>
      </c>
      <c r="AE694" s="46">
        <v>3917.72098921321</v>
      </c>
      <c r="AF694" s="45">
        <v>2964.0629582018</v>
      </c>
      <c r="AG694" s="46">
        <v>2022.2714839089599</v>
      </c>
      <c r="AH694" s="45">
        <v>5580.5933827921899</v>
      </c>
      <c r="AI694" s="46">
        <v>4269.30097369137</v>
      </c>
      <c r="AJ694" s="45">
        <v>3377.5259711488702</v>
      </c>
      <c r="AK694" s="46">
        <v>2800.4701212113901</v>
      </c>
      <c r="AL694" s="45">
        <v>6788.7311180204297</v>
      </c>
      <c r="AM694" s="46">
        <v>5077.48627536614</v>
      </c>
      <c r="AN694" s="45">
        <v>3285.35064825168</v>
      </c>
      <c r="AO694" s="46">
        <v>2585.8459017333298</v>
      </c>
      <c r="AP694" s="45">
        <v>672761.87</v>
      </c>
      <c r="AQ694" s="46">
        <v>927851.38</v>
      </c>
      <c r="AR694" s="45">
        <v>1589119.88</v>
      </c>
      <c r="AS694" s="46">
        <v>2381228.2999999998</v>
      </c>
      <c r="AT694" s="45">
        <v>2733658.92</v>
      </c>
      <c r="AU694" s="46">
        <v>3610087.42</v>
      </c>
      <c r="AV694" s="45">
        <v>12402745.689999999</v>
      </c>
      <c r="AW694" s="46">
        <v>9168326.8000000007</v>
      </c>
    </row>
    <row r="695" spans="1:49" x14ac:dyDescent="0.25">
      <c r="A695" s="31">
        <v>44624</v>
      </c>
      <c r="B695" s="45">
        <v>2870.0465486828898</v>
      </c>
      <c r="C695" s="46">
        <v>2595.4438199828801</v>
      </c>
      <c r="D695" s="45">
        <v>3723.4934462522701</v>
      </c>
      <c r="E695" s="46">
        <v>3119.9933126185201</v>
      </c>
      <c r="F695" s="45">
        <v>2385.7854374999902</v>
      </c>
      <c r="G695" s="46">
        <v>1877.8152875000001</v>
      </c>
      <c r="H695" s="45">
        <v>3891.3540928843199</v>
      </c>
      <c r="I695" s="46">
        <v>4038.3372242618898</v>
      </c>
      <c r="J695" s="45">
        <v>1258.01366249999</v>
      </c>
      <c r="K695" s="46">
        <v>1162.4015999999999</v>
      </c>
      <c r="L695" s="45">
        <v>1860.6868639613199</v>
      </c>
      <c r="M695" s="46">
        <v>2075.1345498263099</v>
      </c>
      <c r="N695" s="45">
        <v>2525.4661919475798</v>
      </c>
      <c r="O695" s="46">
        <v>2125.94993370778</v>
      </c>
      <c r="P695" s="45">
        <v>28897.593464379901</v>
      </c>
      <c r="Q695" s="46">
        <v>23821.1552356666</v>
      </c>
      <c r="R695" s="45">
        <v>531.64075798223905</v>
      </c>
      <c r="S695" s="46">
        <v>515.70118411153703</v>
      </c>
      <c r="T695" s="45">
        <v>3148.96620757651</v>
      </c>
      <c r="U695" s="46">
        <v>2404.6032059999998</v>
      </c>
      <c r="V695" s="45">
        <v>3326.7786055330798</v>
      </c>
      <c r="W695" s="46">
        <v>3022.1793529270899</v>
      </c>
      <c r="X695" s="45">
        <v>1498.0431524939299</v>
      </c>
      <c r="Y695" s="46">
        <v>1351.87819448555</v>
      </c>
      <c r="Z695" s="45">
        <v>419.304543394272</v>
      </c>
      <c r="AA695" s="46">
        <v>381.86681043682501</v>
      </c>
      <c r="AB695" s="45">
        <v>7161.1288944830603</v>
      </c>
      <c r="AC695" s="46">
        <v>7253.7022973224102</v>
      </c>
      <c r="AD695" s="45">
        <v>4383.2674895514801</v>
      </c>
      <c r="AE695" s="46">
        <v>3867.4970259300899</v>
      </c>
      <c r="AF695" s="45">
        <v>2911.67677966255</v>
      </c>
      <c r="AG695" s="46">
        <v>1998.9942620537699</v>
      </c>
      <c r="AH695" s="45">
        <v>5537.3783218365497</v>
      </c>
      <c r="AI695" s="46">
        <v>4245.5188491870304</v>
      </c>
      <c r="AJ695" s="45">
        <v>3404.8902587910302</v>
      </c>
      <c r="AK695" s="46">
        <v>2831.16344511238</v>
      </c>
      <c r="AL695" s="45">
        <v>6753.93179744606</v>
      </c>
      <c r="AM695" s="46">
        <v>5001.0052785508697</v>
      </c>
      <c r="AN695" s="45">
        <v>3233.3980243494002</v>
      </c>
      <c r="AO695" s="46">
        <v>2476.4379038133302</v>
      </c>
      <c r="AP695" s="45">
        <v>682305.68</v>
      </c>
      <c r="AQ695" s="46">
        <v>939106.67</v>
      </c>
      <c r="AR695" s="45">
        <v>1629896.28</v>
      </c>
      <c r="AS695" s="46">
        <v>2419822.4</v>
      </c>
      <c r="AT695" s="45">
        <v>2747506.18</v>
      </c>
      <c r="AU695" s="46">
        <v>3629861.79</v>
      </c>
      <c r="AV695" s="45">
        <v>12606128.48</v>
      </c>
      <c r="AW695" s="46">
        <v>9308435.3699999992</v>
      </c>
    </row>
    <row r="696" spans="1:49" x14ac:dyDescent="0.25">
      <c r="A696" s="31">
        <v>44627</v>
      </c>
      <c r="B696" s="45">
        <v>2836.4254557588702</v>
      </c>
      <c r="C696" s="46">
        <v>2574.0282289676002</v>
      </c>
      <c r="D696" s="45">
        <v>3706.7326722080202</v>
      </c>
      <c r="E696" s="46">
        <v>3100.8953178122802</v>
      </c>
      <c r="F696" s="45">
        <v>2382.59121249999</v>
      </c>
      <c r="G696" s="46">
        <v>1875.3015250000101</v>
      </c>
      <c r="H696" s="45">
        <v>3852.8294838347902</v>
      </c>
      <c r="I696" s="46">
        <v>3989.1635156723901</v>
      </c>
      <c r="J696" s="45">
        <v>1257.1233625</v>
      </c>
      <c r="K696" s="46">
        <v>1161.57914374999</v>
      </c>
      <c r="L696" s="45">
        <v>1861.5012369547001</v>
      </c>
      <c r="M696" s="46">
        <v>2076.1331646633598</v>
      </c>
      <c r="N696" s="45">
        <v>2531.0005555407301</v>
      </c>
      <c r="O696" s="46">
        <v>2130.6429156857498</v>
      </c>
      <c r="P696" s="45">
        <v>29630.867402503001</v>
      </c>
      <c r="Q696" s="46">
        <v>23368.8203296666</v>
      </c>
      <c r="R696" s="45">
        <v>513.84413786643404</v>
      </c>
      <c r="S696" s="46">
        <v>507.39362838498897</v>
      </c>
      <c r="T696" s="45">
        <v>3260.2808215432701</v>
      </c>
      <c r="U696" s="46">
        <v>2377.23593543999</v>
      </c>
      <c r="V696" s="45">
        <v>3354.38264351209</v>
      </c>
      <c r="W696" s="46">
        <v>3058.1361349543299</v>
      </c>
      <c r="X696" s="45">
        <v>1530.8221410275801</v>
      </c>
      <c r="Y696" s="46">
        <v>1384.669228768</v>
      </c>
      <c r="Z696" s="45">
        <v>447.15689431713201</v>
      </c>
      <c r="AA696" s="46">
        <v>409.833255064556</v>
      </c>
      <c r="AB696" s="45">
        <v>7422.3740918903804</v>
      </c>
      <c r="AC696" s="46">
        <v>7628.1335388204498</v>
      </c>
      <c r="AD696" s="45">
        <v>4356.53787075326</v>
      </c>
      <c r="AE696" s="46">
        <v>3779.30986862788</v>
      </c>
      <c r="AF696" s="45">
        <v>2881.9076725611699</v>
      </c>
      <c r="AG696" s="46">
        <v>2004.03667210353</v>
      </c>
      <c r="AH696" s="45">
        <v>5504.9041684273798</v>
      </c>
      <c r="AI696" s="46">
        <v>4262.2536051243897</v>
      </c>
      <c r="AJ696" s="45">
        <v>3393.91517421957</v>
      </c>
      <c r="AK696" s="46">
        <v>2824.2255046940199</v>
      </c>
      <c r="AL696" s="45">
        <v>7203.5939142801399</v>
      </c>
      <c r="AM696" s="46">
        <v>4933.1838791883501</v>
      </c>
      <c r="AN696" s="45">
        <v>3315.1139598579198</v>
      </c>
      <c r="AO696" s="46">
        <v>2450.6813319733301</v>
      </c>
      <c r="AP696" s="45">
        <v>708611.18</v>
      </c>
      <c r="AQ696" s="46">
        <v>965665.92</v>
      </c>
      <c r="AR696" s="45">
        <v>1740423.89</v>
      </c>
      <c r="AS696" s="46">
        <v>2511724.36</v>
      </c>
      <c r="AT696" s="45">
        <v>2845824.36</v>
      </c>
      <c r="AU696" s="46">
        <v>3710703.26</v>
      </c>
      <c r="AV696" s="45">
        <v>12681243.960000001</v>
      </c>
      <c r="AW696" s="46">
        <v>9359999.5399999991</v>
      </c>
    </row>
    <row r="697" spans="1:49" x14ac:dyDescent="0.25">
      <c r="A697" s="31">
        <v>44628</v>
      </c>
      <c r="B697" s="45">
        <v>2421.9219690424202</v>
      </c>
      <c r="C697" s="46">
        <v>2410.35400830547</v>
      </c>
      <c r="D697" s="45">
        <v>4951.0295439404299</v>
      </c>
      <c r="E697" s="46">
        <v>4247.9439435205104</v>
      </c>
      <c r="F697" s="45">
        <v>2412.2738624999902</v>
      </c>
      <c r="G697" s="46">
        <v>1853.0622062499999</v>
      </c>
      <c r="H697" s="45">
        <v>4035.0690474124499</v>
      </c>
      <c r="I697" s="46">
        <v>4285.8856100358298</v>
      </c>
      <c r="J697" s="45">
        <v>1478.8026749999999</v>
      </c>
      <c r="K697" s="46">
        <v>1149.7730624999999</v>
      </c>
      <c r="L697" s="45">
        <v>1861.1859768336401</v>
      </c>
      <c r="M697" s="46">
        <v>2075.7668351727498</v>
      </c>
      <c r="N697" s="45">
        <v>2535.7452952409299</v>
      </c>
      <c r="O697" s="46">
        <v>2134.6196194182498</v>
      </c>
      <c r="P697" s="45">
        <v>32190.349543721899</v>
      </c>
      <c r="Q697" s="46">
        <v>23359.737296200001</v>
      </c>
      <c r="R697" s="45">
        <v>562.15648983114795</v>
      </c>
      <c r="S697" s="46">
        <v>559.35529498642302</v>
      </c>
      <c r="T697" s="45">
        <v>3612.6001819898402</v>
      </c>
      <c r="U697" s="46">
        <v>2406.0758684961002</v>
      </c>
      <c r="V697" s="45">
        <v>3204.50760567612</v>
      </c>
      <c r="W697" s="46">
        <v>2950.2922917359901</v>
      </c>
      <c r="X697" s="45">
        <v>1765.0093311435</v>
      </c>
      <c r="Y697" s="46">
        <v>1464.7964968656199</v>
      </c>
      <c r="Z697" s="45">
        <v>566.71289982260396</v>
      </c>
      <c r="AA697" s="46">
        <v>455.99967771335599</v>
      </c>
      <c r="AB697" s="45">
        <v>7266.1670691461704</v>
      </c>
      <c r="AC697" s="46">
        <v>7521.6578937861104</v>
      </c>
      <c r="AD697" s="45">
        <v>4538.32238225724</v>
      </c>
      <c r="AE697" s="46">
        <v>3720.65791725084</v>
      </c>
      <c r="AF697" s="45">
        <v>2812.4967641215799</v>
      </c>
      <c r="AG697" s="46">
        <v>1952.84181509975</v>
      </c>
      <c r="AH697" s="45">
        <v>5399.86509705567</v>
      </c>
      <c r="AI697" s="46">
        <v>4252.5955128058904</v>
      </c>
      <c r="AJ697" s="45">
        <v>3344.4464930719901</v>
      </c>
      <c r="AK697" s="46">
        <v>2820.1871421148098</v>
      </c>
      <c r="AL697" s="45">
        <v>7933.9953996181102</v>
      </c>
      <c r="AM697" s="46">
        <v>4876.3803836090501</v>
      </c>
      <c r="AN697" s="45">
        <v>3547.8115480697602</v>
      </c>
      <c r="AO697" s="46">
        <v>2446.6448946399901</v>
      </c>
      <c r="AP697" s="45">
        <v>704805.41</v>
      </c>
      <c r="AQ697" s="46">
        <v>963792.62</v>
      </c>
      <c r="AR697" s="45">
        <v>1760848.59</v>
      </c>
      <c r="AS697" s="46">
        <v>2529262.4</v>
      </c>
      <c r="AT697" s="45">
        <v>2894718.6</v>
      </c>
      <c r="AU697" s="46">
        <v>3731384.29</v>
      </c>
      <c r="AV697" s="45">
        <v>12479728.82</v>
      </c>
      <c r="AW697" s="46">
        <v>9723104.8100000005</v>
      </c>
    </row>
    <row r="698" spans="1:49" x14ac:dyDescent="0.25">
      <c r="A698" s="31">
        <v>44629</v>
      </c>
      <c r="B698" s="45">
        <v>2371.6952148628802</v>
      </c>
      <c r="C698" s="46">
        <v>2370.3367210852998</v>
      </c>
      <c r="D698" s="45">
        <v>4907.7408181543296</v>
      </c>
      <c r="E698" s="46">
        <v>4208.2925270147598</v>
      </c>
      <c r="F698" s="45">
        <v>2378.8199749999999</v>
      </c>
      <c r="G698" s="46">
        <v>1827.36399374999</v>
      </c>
      <c r="H698" s="45">
        <v>4002.0939001212</v>
      </c>
      <c r="I698" s="46">
        <v>4244.4173968782698</v>
      </c>
      <c r="J698" s="45">
        <v>1477.0876812499901</v>
      </c>
      <c r="K698" s="46">
        <v>1148.43997499999</v>
      </c>
      <c r="L698" s="45">
        <v>1861.48254240397</v>
      </c>
      <c r="M698" s="46">
        <v>2076.0558862224998</v>
      </c>
      <c r="N698" s="45">
        <v>2535.0754834945701</v>
      </c>
      <c r="O698" s="46">
        <v>2134.0338724805301</v>
      </c>
      <c r="P698" s="45">
        <v>35637.901351875204</v>
      </c>
      <c r="Q698" s="46">
        <v>24974.7000817999</v>
      </c>
      <c r="R698" s="45">
        <v>638.53943344757295</v>
      </c>
      <c r="S698" s="46">
        <v>626.21324846425398</v>
      </c>
      <c r="T698" s="45">
        <v>3966.3761907501998</v>
      </c>
      <c r="U698" s="46">
        <v>2653.3719695577201</v>
      </c>
      <c r="V698" s="45">
        <v>3402.91394701331</v>
      </c>
      <c r="W698" s="46">
        <v>3096.8738250246802</v>
      </c>
      <c r="X698" s="45">
        <v>1878.2650515929899</v>
      </c>
      <c r="Y698" s="46">
        <v>1522.4900648117</v>
      </c>
      <c r="Z698" s="45">
        <v>583.70229355768299</v>
      </c>
      <c r="AA698" s="46">
        <v>471.33863027027201</v>
      </c>
      <c r="AB698" s="45">
        <v>7499.4235732164998</v>
      </c>
      <c r="AC698" s="46">
        <v>7874.7213066733602</v>
      </c>
      <c r="AD698" s="45">
        <v>5032.3053705369703</v>
      </c>
      <c r="AE698" s="46">
        <v>3896.2593842005699</v>
      </c>
      <c r="AF698" s="45">
        <v>2930.40598288502</v>
      </c>
      <c r="AG698" s="46">
        <v>2010.5181788786299</v>
      </c>
      <c r="AH698" s="45">
        <v>5589.3026563274097</v>
      </c>
      <c r="AI698" s="46">
        <v>4487.45966018946</v>
      </c>
      <c r="AJ698" s="45">
        <v>3298.3531675198001</v>
      </c>
      <c r="AK698" s="46">
        <v>2841.7561302986901</v>
      </c>
      <c r="AL698" s="45">
        <v>9084.8302106175506</v>
      </c>
      <c r="AM698" s="46">
        <v>5017.4228934055</v>
      </c>
      <c r="AN698" s="45">
        <v>3899.2497745819101</v>
      </c>
      <c r="AO698" s="46">
        <v>2702.5002683882499</v>
      </c>
      <c r="AP698" s="45">
        <v>703714.99</v>
      </c>
      <c r="AQ698" s="46">
        <v>958496.72</v>
      </c>
      <c r="AR698" s="45">
        <v>1753181.44</v>
      </c>
      <c r="AS698" s="46">
        <v>2520971.7799999998</v>
      </c>
      <c r="AT698" s="45">
        <v>2906625.3</v>
      </c>
      <c r="AU698" s="46">
        <v>3735198.26</v>
      </c>
      <c r="AV698" s="45">
        <v>12500847.74</v>
      </c>
      <c r="AW698" s="46">
        <v>9947150.8000000007</v>
      </c>
    </row>
    <row r="699" spans="1:49" x14ac:dyDescent="0.25">
      <c r="A699" s="31">
        <v>44630</v>
      </c>
      <c r="B699" s="45">
        <v>2400.2088337261198</v>
      </c>
      <c r="C699" s="46">
        <v>2402.0648957312901</v>
      </c>
      <c r="D699" s="45">
        <v>4839.4925797791702</v>
      </c>
      <c r="E699" s="46">
        <v>4146.9428752262102</v>
      </c>
      <c r="F699" s="45">
        <v>2353.9199187499999</v>
      </c>
      <c r="G699" s="46">
        <v>1808.2360812499901</v>
      </c>
      <c r="H699" s="45">
        <v>3902.4162165427801</v>
      </c>
      <c r="I699" s="46">
        <v>4123.7163325463898</v>
      </c>
      <c r="J699" s="45">
        <v>1469.17322499999</v>
      </c>
      <c r="K699" s="46">
        <v>1142.2866187499999</v>
      </c>
      <c r="L699" s="45">
        <v>1854.43106356779</v>
      </c>
      <c r="M699" s="46">
        <v>2068.20242501863</v>
      </c>
      <c r="N699" s="45">
        <v>2525.7700598320698</v>
      </c>
      <c r="O699" s="46">
        <v>2126.2135360930101</v>
      </c>
      <c r="P699" s="45">
        <v>35749.426706818398</v>
      </c>
      <c r="Q699" s="46">
        <v>25235.419713486401</v>
      </c>
      <c r="R699" s="45">
        <v>630.34068405930805</v>
      </c>
      <c r="S699" s="46">
        <v>615.12259233596603</v>
      </c>
      <c r="T699" s="45">
        <v>3984.9050285138201</v>
      </c>
      <c r="U699" s="46">
        <v>2682.38447929126</v>
      </c>
      <c r="V699" s="45">
        <v>3710.2708130368101</v>
      </c>
      <c r="W699" s="46">
        <v>3283.4816421483501</v>
      </c>
      <c r="X699" s="45">
        <v>1925.0809266987901</v>
      </c>
      <c r="Y699" s="46">
        <v>1568.0475272009601</v>
      </c>
      <c r="Z699" s="45">
        <v>592.429336611699</v>
      </c>
      <c r="AA699" s="46">
        <v>481.32304471852098</v>
      </c>
      <c r="AB699" s="45">
        <v>8303.0917042946294</v>
      </c>
      <c r="AC699" s="46">
        <v>8626.8863766351806</v>
      </c>
      <c r="AD699" s="45">
        <v>4873.2359413406202</v>
      </c>
      <c r="AE699" s="46">
        <v>3758.9188297726</v>
      </c>
      <c r="AF699" s="45">
        <v>2914.8364005629201</v>
      </c>
      <c r="AG699" s="46">
        <v>2002.9116443753801</v>
      </c>
      <c r="AH699" s="45">
        <v>5442.2948397104401</v>
      </c>
      <c r="AI699" s="46">
        <v>4366.1377853865097</v>
      </c>
      <c r="AJ699" s="45">
        <v>3310.6946718436898</v>
      </c>
      <c r="AK699" s="46">
        <v>2906.7335759714401</v>
      </c>
      <c r="AL699" s="45">
        <v>8990.4369854407596</v>
      </c>
      <c r="AM699" s="46">
        <v>4948.2416561128102</v>
      </c>
      <c r="AN699" s="45">
        <v>3954.2367543928099</v>
      </c>
      <c r="AO699" s="46">
        <v>2746.3949197008601</v>
      </c>
      <c r="AP699" s="45">
        <v>694421.46</v>
      </c>
      <c r="AQ699" s="46">
        <v>949918.8</v>
      </c>
      <c r="AR699" s="45">
        <v>1758928.72</v>
      </c>
      <c r="AS699" s="46">
        <v>2517841.88</v>
      </c>
      <c r="AT699" s="45">
        <v>2974891.54</v>
      </c>
      <c r="AU699" s="46">
        <v>3803016.07</v>
      </c>
      <c r="AV699" s="45">
        <v>12219781.9</v>
      </c>
      <c r="AW699" s="46">
        <v>9817466.1899999995</v>
      </c>
    </row>
    <row r="700" spans="1:49" x14ac:dyDescent="0.25">
      <c r="A700" s="31">
        <v>44631</v>
      </c>
      <c r="B700" s="45">
        <v>2458.2362861585798</v>
      </c>
      <c r="C700" s="46">
        <v>2472.57736414397</v>
      </c>
      <c r="D700" s="45">
        <v>4959.2975425774002</v>
      </c>
      <c r="E700" s="46">
        <v>4257.7104324396096</v>
      </c>
      <c r="F700" s="45">
        <v>2355.25043125</v>
      </c>
      <c r="G700" s="46">
        <v>1985.91847672988</v>
      </c>
      <c r="H700" s="45">
        <v>4155.6234148309604</v>
      </c>
      <c r="I700" s="46">
        <v>4391.7310630146103</v>
      </c>
      <c r="J700" s="45">
        <v>1470.36068124999</v>
      </c>
      <c r="K700" s="46">
        <v>1143.2096125</v>
      </c>
      <c r="L700" s="45">
        <v>1859.24857887437</v>
      </c>
      <c r="M700" s="46">
        <v>2073.5555770210799</v>
      </c>
      <c r="N700" s="45">
        <v>2531.54303418359</v>
      </c>
      <c r="O700" s="46">
        <v>2131.0785581722898</v>
      </c>
      <c r="P700" s="45">
        <v>36947.639485566098</v>
      </c>
      <c r="Q700" s="46">
        <v>26008.671373829398</v>
      </c>
      <c r="R700" s="45">
        <v>647.83844064167999</v>
      </c>
      <c r="S700" s="46">
        <v>628.76128596326896</v>
      </c>
      <c r="T700" s="45">
        <v>4072.0523373750102</v>
      </c>
      <c r="U700" s="46">
        <v>2738.83948311928</v>
      </c>
      <c r="V700" s="45">
        <v>3787.0773793162598</v>
      </c>
      <c r="W700" s="46">
        <v>3356.7405017955598</v>
      </c>
      <c r="X700" s="45">
        <v>2000.3457130290401</v>
      </c>
      <c r="Y700" s="46">
        <v>1621.0333261676501</v>
      </c>
      <c r="Z700" s="45">
        <v>610.600730070503</v>
      </c>
      <c r="AA700" s="46">
        <v>498.31856804265698</v>
      </c>
      <c r="AB700" s="45">
        <v>8356.4423278408594</v>
      </c>
      <c r="AC700" s="46">
        <v>8749.1472879469493</v>
      </c>
      <c r="AD700" s="45">
        <v>4825.3903096046497</v>
      </c>
      <c r="AE700" s="46">
        <v>3714.2999581147801</v>
      </c>
      <c r="AF700" s="45">
        <v>2943.9495240743299</v>
      </c>
      <c r="AG700" s="46">
        <v>2024.6036356757199</v>
      </c>
      <c r="AH700" s="45">
        <v>5511.6161919400301</v>
      </c>
      <c r="AI700" s="46">
        <v>4403.9945318817799</v>
      </c>
      <c r="AJ700" s="45">
        <v>3448.8540362605399</v>
      </c>
      <c r="AK700" s="46">
        <v>3018.9330864915401</v>
      </c>
      <c r="AL700" s="45">
        <v>9161.9624837200408</v>
      </c>
      <c r="AM700" s="46">
        <v>5015.7336590236901</v>
      </c>
      <c r="AN700" s="45">
        <v>4029.7922063971801</v>
      </c>
      <c r="AO700" s="46">
        <v>2801.2511065938202</v>
      </c>
      <c r="AP700" s="45">
        <v>718578.13</v>
      </c>
      <c r="AQ700" s="46">
        <v>971048.34</v>
      </c>
      <c r="AR700" s="45">
        <v>1788067.03</v>
      </c>
      <c r="AS700" s="46">
        <v>2570541.39</v>
      </c>
      <c r="AT700" s="45">
        <v>3037543.56</v>
      </c>
      <c r="AU700" s="46">
        <v>3876778.96</v>
      </c>
      <c r="AV700" s="45">
        <v>12162091.75</v>
      </c>
      <c r="AW700" s="46">
        <v>9786770.0600000005</v>
      </c>
    </row>
    <row r="701" spans="1:49" x14ac:dyDescent="0.25">
      <c r="A701" s="31">
        <v>44634</v>
      </c>
      <c r="B701" s="45">
        <v>2800.2802806691898</v>
      </c>
      <c r="C701" s="46">
        <v>2608.0654893947299</v>
      </c>
      <c r="D701" s="45">
        <v>3859.7019549678898</v>
      </c>
      <c r="E701" s="46">
        <v>3242.9706146875301</v>
      </c>
      <c r="F701" s="45">
        <v>2320.2179187500001</v>
      </c>
      <c r="G701" s="46">
        <v>2058.4480831818701</v>
      </c>
      <c r="H701" s="45">
        <v>4027.4555615619101</v>
      </c>
      <c r="I701" s="46">
        <v>4140.0660661324</v>
      </c>
      <c r="J701" s="45">
        <v>1238.9898625000001</v>
      </c>
      <c r="K701" s="46">
        <v>1144.8233249999901</v>
      </c>
      <c r="L701" s="45">
        <v>1808.9045760835199</v>
      </c>
      <c r="M701" s="46">
        <v>2047.6858393090099</v>
      </c>
      <c r="N701" s="45">
        <v>2524.1394980836299</v>
      </c>
      <c r="O701" s="46">
        <v>2088.2696442567299</v>
      </c>
      <c r="P701" s="45">
        <v>39240.576383902197</v>
      </c>
      <c r="Q701" s="46">
        <v>27637.632747620701</v>
      </c>
      <c r="R701" s="45">
        <v>677.29745655858596</v>
      </c>
      <c r="S701" s="46">
        <v>650.70354131667898</v>
      </c>
      <c r="T701" s="45">
        <v>4231.2631764877897</v>
      </c>
      <c r="U701" s="46">
        <v>2932.5691397149899</v>
      </c>
      <c r="V701" s="45">
        <v>3703.0096910794</v>
      </c>
      <c r="W701" s="46">
        <v>3355.0958086969799</v>
      </c>
      <c r="X701" s="45">
        <v>1799.51222972956</v>
      </c>
      <c r="Y701" s="46">
        <v>1569.4415903203801</v>
      </c>
      <c r="Z701" s="45">
        <v>535.393915929831</v>
      </c>
      <c r="AA701" s="46">
        <v>470.73656924832397</v>
      </c>
      <c r="AB701" s="45">
        <v>8132.4979867239899</v>
      </c>
      <c r="AC701" s="46">
        <v>8505.6325128292792</v>
      </c>
      <c r="AD701" s="45">
        <v>4668.4027394202103</v>
      </c>
      <c r="AE701" s="46">
        <v>3605.2773129046</v>
      </c>
      <c r="AF701" s="45">
        <v>2906.8648603481001</v>
      </c>
      <c r="AG701" s="46">
        <v>2003.2546858978001</v>
      </c>
      <c r="AH701" s="45">
        <v>5526.3210333832203</v>
      </c>
      <c r="AI701" s="46">
        <v>4375.5396641336001</v>
      </c>
      <c r="AJ701" s="45">
        <v>3546.7580807049198</v>
      </c>
      <c r="AK701" s="46">
        <v>2948.2689655754998</v>
      </c>
      <c r="AL701" s="45">
        <v>9585.5664182804103</v>
      </c>
      <c r="AM701" s="46">
        <v>5076.3331695766701</v>
      </c>
      <c r="AN701" s="45">
        <v>4188.4830649925298</v>
      </c>
      <c r="AO701" s="46">
        <v>2990.22265098773</v>
      </c>
      <c r="AP701" s="45">
        <v>753703.11</v>
      </c>
      <c r="AQ701" s="46">
        <v>1015981.56</v>
      </c>
      <c r="AR701" s="45">
        <v>1860947.51</v>
      </c>
      <c r="AS701" s="46">
        <v>2696150.58</v>
      </c>
      <c r="AT701" s="45">
        <v>3138626.19</v>
      </c>
      <c r="AU701" s="46">
        <v>4100323.41</v>
      </c>
      <c r="AV701" s="45">
        <v>11979299.92</v>
      </c>
      <c r="AW701" s="46">
        <v>9785699.7200000007</v>
      </c>
    </row>
    <row r="702" spans="1:49" x14ac:dyDescent="0.25">
      <c r="A702" s="31">
        <v>44635</v>
      </c>
      <c r="B702" s="45">
        <v>2807.9464446054999</v>
      </c>
      <c r="C702" s="46">
        <v>2621.1697601103401</v>
      </c>
      <c r="D702" s="45">
        <v>3884.07433162906</v>
      </c>
      <c r="E702" s="46">
        <v>3257.8759939680199</v>
      </c>
      <c r="F702" s="45">
        <v>2329.2355562500002</v>
      </c>
      <c r="G702" s="46">
        <v>2052.7290564961399</v>
      </c>
      <c r="H702" s="45">
        <v>4027.7399317095501</v>
      </c>
      <c r="I702" s="46">
        <v>4131.2282981140997</v>
      </c>
      <c r="J702" s="45">
        <v>1240.880725</v>
      </c>
      <c r="K702" s="46">
        <v>1146.57086249999</v>
      </c>
      <c r="L702" s="45">
        <v>1862.6117993861999</v>
      </c>
      <c r="M702" s="46">
        <v>2077.3044103935399</v>
      </c>
      <c r="N702" s="45">
        <v>2534.18749164573</v>
      </c>
      <c r="O702" s="46">
        <v>2133.2641347706499</v>
      </c>
      <c r="P702" s="45">
        <v>39066.683857739401</v>
      </c>
      <c r="Q702" s="46">
        <v>27501.592718123102</v>
      </c>
      <c r="R702" s="45">
        <v>676.66748627522304</v>
      </c>
      <c r="S702" s="46">
        <v>649.72793457464104</v>
      </c>
      <c r="T702" s="45">
        <v>4200.2872861837204</v>
      </c>
      <c r="U702" s="46">
        <v>2907.1194342428998</v>
      </c>
      <c r="V702" s="45">
        <v>3744.9705451965701</v>
      </c>
      <c r="W702" s="46">
        <v>3392.3876459847002</v>
      </c>
      <c r="X702" s="45">
        <v>1819.0374275403799</v>
      </c>
      <c r="Y702" s="46">
        <v>1582.2609270775199</v>
      </c>
      <c r="Z702" s="45">
        <v>535.16978854727495</v>
      </c>
      <c r="AA702" s="46">
        <v>471.13180671409299</v>
      </c>
      <c r="AB702" s="45">
        <v>8243.6167603969407</v>
      </c>
      <c r="AC702" s="46">
        <v>8676.2478770767902</v>
      </c>
      <c r="AD702" s="45">
        <v>4825.5941821204196</v>
      </c>
      <c r="AE702" s="46">
        <v>3669.2912375767901</v>
      </c>
      <c r="AF702" s="45">
        <v>2914.5794449912601</v>
      </c>
      <c r="AG702" s="46">
        <v>2011.1316650020301</v>
      </c>
      <c r="AH702" s="45">
        <v>5520.4407504769697</v>
      </c>
      <c r="AI702" s="46">
        <v>4368.3434349142399</v>
      </c>
      <c r="AJ702" s="45">
        <v>3573.5966594407701</v>
      </c>
      <c r="AK702" s="46">
        <v>2969.9647584792501</v>
      </c>
      <c r="AL702" s="45">
        <v>9524.7204533281893</v>
      </c>
      <c r="AM702" s="46">
        <v>5036.52800956996</v>
      </c>
      <c r="AN702" s="45">
        <v>4158.9952238324904</v>
      </c>
      <c r="AO702" s="46">
        <v>2967.35478425986</v>
      </c>
      <c r="AP702" s="45">
        <v>786534.57</v>
      </c>
      <c r="AQ702" s="46">
        <v>1064719.29</v>
      </c>
      <c r="AR702" s="45">
        <v>1941245.05</v>
      </c>
      <c r="AS702" s="46">
        <v>2814937.66</v>
      </c>
      <c r="AT702" s="45">
        <v>3303897.07</v>
      </c>
      <c r="AU702" s="46">
        <v>4335118.7300000004</v>
      </c>
      <c r="AV702" s="45">
        <v>11960465.15</v>
      </c>
      <c r="AW702" s="46">
        <v>10217510.49</v>
      </c>
    </row>
    <row r="703" spans="1:49" x14ac:dyDescent="0.25">
      <c r="A703" s="31">
        <v>44636</v>
      </c>
      <c r="B703" s="45">
        <v>2779.0479525017099</v>
      </c>
      <c r="C703" s="46">
        <v>2593.5573713999402</v>
      </c>
      <c r="D703" s="45">
        <v>3827.5741301391899</v>
      </c>
      <c r="E703" s="46">
        <v>3210.3904621591801</v>
      </c>
      <c r="F703" s="45">
        <v>2329.6113687500001</v>
      </c>
      <c r="G703" s="46">
        <v>2038.1417196986799</v>
      </c>
      <c r="H703" s="45">
        <v>4011.19621115377</v>
      </c>
      <c r="I703" s="46">
        <v>4092.1802753221</v>
      </c>
      <c r="J703" s="45">
        <v>1240.880725</v>
      </c>
      <c r="K703" s="46">
        <v>1146.57086249999</v>
      </c>
      <c r="L703" s="45">
        <v>1862.8153766523601</v>
      </c>
      <c r="M703" s="46">
        <v>2077.4755215858199</v>
      </c>
      <c r="N703" s="45">
        <v>2533.6354790281998</v>
      </c>
      <c r="O703" s="46">
        <v>2132.84124399547</v>
      </c>
      <c r="P703" s="45">
        <v>40908.456168472803</v>
      </c>
      <c r="Q703" s="46">
        <v>28332.2812378288</v>
      </c>
      <c r="R703" s="45">
        <v>718.02001264537603</v>
      </c>
      <c r="S703" s="46">
        <v>687.15102935346397</v>
      </c>
      <c r="T703" s="45">
        <v>4377.0859184384399</v>
      </c>
      <c r="U703" s="46">
        <v>3033.66418233378</v>
      </c>
      <c r="V703" s="45">
        <v>3684.24784958604</v>
      </c>
      <c r="W703" s="46">
        <v>3353.2972482991399</v>
      </c>
      <c r="X703" s="45">
        <v>1799.44504180386</v>
      </c>
      <c r="Y703" s="46">
        <v>1566.1982278703899</v>
      </c>
      <c r="Z703" s="45">
        <v>533.24606615245204</v>
      </c>
      <c r="AA703" s="46">
        <v>468.67872070189799</v>
      </c>
      <c r="AB703" s="45">
        <v>8175.4040419693201</v>
      </c>
      <c r="AC703" s="46">
        <v>8602.3085252901201</v>
      </c>
      <c r="AD703" s="45">
        <v>5278.56412192267</v>
      </c>
      <c r="AE703" s="46">
        <v>4013.6762843420302</v>
      </c>
      <c r="AF703" s="45">
        <v>2955.1893405648798</v>
      </c>
      <c r="AG703" s="46">
        <v>2040.67476079059</v>
      </c>
      <c r="AH703" s="45">
        <v>5641.1684349249099</v>
      </c>
      <c r="AI703" s="46">
        <v>4447.8618337043399</v>
      </c>
      <c r="AJ703" s="45">
        <v>3527.08197783696</v>
      </c>
      <c r="AK703" s="46">
        <v>2939.0777816602599</v>
      </c>
      <c r="AL703" s="45">
        <v>9731.6769318337901</v>
      </c>
      <c r="AM703" s="46">
        <v>5128.9053534743898</v>
      </c>
      <c r="AN703" s="45">
        <v>4295.23432093472</v>
      </c>
      <c r="AO703" s="46">
        <v>3068.9995655652401</v>
      </c>
      <c r="AP703" s="45">
        <v>797516.68</v>
      </c>
      <c r="AQ703" s="46">
        <v>1079731.6599999999</v>
      </c>
      <c r="AR703" s="45">
        <v>1972333.82</v>
      </c>
      <c r="AS703" s="46">
        <v>2893216.24</v>
      </c>
      <c r="AT703" s="45">
        <v>3376251.21</v>
      </c>
      <c r="AU703" s="46">
        <v>4416634.96</v>
      </c>
      <c r="AV703" s="45">
        <v>11953225.51</v>
      </c>
      <c r="AW703" s="46">
        <v>10396076.68</v>
      </c>
    </row>
    <row r="704" spans="1:49" x14ac:dyDescent="0.25">
      <c r="A704" s="31">
        <v>44637</v>
      </c>
      <c r="B704" s="45">
        <v>2780.7013221054699</v>
      </c>
      <c r="C704" s="46">
        <v>2574.6690890365198</v>
      </c>
      <c r="D704" s="45">
        <v>3806.7077776503002</v>
      </c>
      <c r="E704" s="46">
        <v>3186.9411202168899</v>
      </c>
      <c r="F704" s="45">
        <v>2327.3574937499902</v>
      </c>
      <c r="G704" s="46">
        <v>2030.68089315051</v>
      </c>
      <c r="H704" s="45">
        <v>4000.58062685699</v>
      </c>
      <c r="I704" s="46">
        <v>4072.7289419529702</v>
      </c>
      <c r="J704" s="45">
        <v>1240.4360750000001</v>
      </c>
      <c r="K704" s="46">
        <v>1146.15972499999</v>
      </c>
      <c r="L704" s="45">
        <v>1862.39101960886</v>
      </c>
      <c r="M704" s="46">
        <v>2077.0220186479401</v>
      </c>
      <c r="N704" s="45">
        <v>2536.13512059801</v>
      </c>
      <c r="O704" s="46">
        <v>2134.9198476728998</v>
      </c>
      <c r="P704" s="45">
        <v>41846.425390402997</v>
      </c>
      <c r="Q704" s="46">
        <v>29653.284080603498</v>
      </c>
      <c r="R704" s="45">
        <v>727.03345989957597</v>
      </c>
      <c r="S704" s="46">
        <v>701.50194211003895</v>
      </c>
      <c r="T704" s="45">
        <v>4480.4634322484098</v>
      </c>
      <c r="U704" s="46">
        <v>3113.0730650773999</v>
      </c>
      <c r="V704" s="45">
        <v>3676.39084748101</v>
      </c>
      <c r="W704" s="46">
        <v>3329.3301712857601</v>
      </c>
      <c r="X704" s="45">
        <v>1793.97498268146</v>
      </c>
      <c r="Y704" s="46">
        <v>1555.04056473026</v>
      </c>
      <c r="Z704" s="45">
        <v>530.41733521775302</v>
      </c>
      <c r="AA704" s="46">
        <v>465.637016895393</v>
      </c>
      <c r="AB704" s="45">
        <v>8029.1669635121698</v>
      </c>
      <c r="AC704" s="46">
        <v>8545.1081786496907</v>
      </c>
      <c r="AD704" s="45">
        <v>5337.4298571204299</v>
      </c>
      <c r="AE704" s="46">
        <v>4078.8901108732798</v>
      </c>
      <c r="AF704" s="45">
        <v>2955.1098502786199</v>
      </c>
      <c r="AG704" s="46">
        <v>2044.77992662269</v>
      </c>
      <c r="AH704" s="45">
        <v>5711.9029079019001</v>
      </c>
      <c r="AI704" s="46">
        <v>4469.1458694229004</v>
      </c>
      <c r="AJ704" s="45">
        <v>3458.4488653209501</v>
      </c>
      <c r="AK704" s="46">
        <v>2922.4609637124599</v>
      </c>
      <c r="AL704" s="45">
        <v>9994.2175740153907</v>
      </c>
      <c r="AM704" s="46">
        <v>5184.0352928316597</v>
      </c>
      <c r="AN704" s="45">
        <v>4391.2766666497</v>
      </c>
      <c r="AO704" s="46">
        <v>3113.3722794075702</v>
      </c>
      <c r="AP704" s="45">
        <v>809552.87</v>
      </c>
      <c r="AQ704" s="46">
        <v>1085919.6599999999</v>
      </c>
      <c r="AR704" s="45">
        <v>1989905.77</v>
      </c>
      <c r="AS704" s="46">
        <v>2910267.58</v>
      </c>
      <c r="AT704" s="45">
        <v>3393608.77</v>
      </c>
      <c r="AU704" s="46">
        <v>4441612.08</v>
      </c>
      <c r="AV704" s="45">
        <v>11990749.109999999</v>
      </c>
      <c r="AW704" s="46">
        <v>10508830.23</v>
      </c>
    </row>
    <row r="705" spans="1:49" x14ac:dyDescent="0.25">
      <c r="A705" s="31">
        <v>44638</v>
      </c>
      <c r="B705" s="45">
        <v>2788.6893705202301</v>
      </c>
      <c r="C705" s="46">
        <v>2581.4084628616602</v>
      </c>
      <c r="D705" s="45">
        <v>3771.4952034818398</v>
      </c>
      <c r="E705" s="46">
        <v>3173.74738217392</v>
      </c>
      <c r="F705" s="45">
        <v>2330.738625</v>
      </c>
      <c r="G705" s="46">
        <v>2018.13012113885</v>
      </c>
      <c r="H705" s="45">
        <v>3990.7213347977199</v>
      </c>
      <c r="I705" s="46">
        <v>4042.5242970078102</v>
      </c>
      <c r="J705" s="45">
        <v>1241.32605624999</v>
      </c>
      <c r="K705" s="46">
        <v>1146.9821812499999</v>
      </c>
      <c r="L705" s="45">
        <v>1861.3501528341901</v>
      </c>
      <c r="M705" s="46">
        <v>2075.90523036792</v>
      </c>
      <c r="N705" s="45">
        <v>2535.90478541741</v>
      </c>
      <c r="O705" s="46">
        <v>2134.7374960427401</v>
      </c>
      <c r="P705" s="45">
        <v>42084.068251573903</v>
      </c>
      <c r="Q705" s="46">
        <v>29580.054001235101</v>
      </c>
      <c r="R705" s="45">
        <v>674.74510010031497</v>
      </c>
      <c r="S705" s="46">
        <v>695.20540258262395</v>
      </c>
      <c r="T705" s="45">
        <v>4462.9040283554496</v>
      </c>
      <c r="U705" s="46">
        <v>3075.0259531131401</v>
      </c>
      <c r="V705" s="45">
        <v>3655.3074588767599</v>
      </c>
      <c r="W705" s="46">
        <v>3328.18381016373</v>
      </c>
      <c r="X705" s="45">
        <v>1803.2966647311</v>
      </c>
      <c r="Y705" s="46">
        <v>1562.3533049165801</v>
      </c>
      <c r="Z705" s="45">
        <v>533.95988844383498</v>
      </c>
      <c r="AA705" s="46">
        <v>468.08800275230999</v>
      </c>
      <c r="AB705" s="45">
        <v>8001.3084536494298</v>
      </c>
      <c r="AC705" s="46">
        <v>8531.8933387065208</v>
      </c>
      <c r="AD705" s="45">
        <v>5708.4108067919597</v>
      </c>
      <c r="AE705" s="46">
        <v>4451.0561425727701</v>
      </c>
      <c r="AF705" s="45">
        <v>3050.85454723771</v>
      </c>
      <c r="AG705" s="46">
        <v>2099.0424973859599</v>
      </c>
      <c r="AH705" s="45">
        <v>5938.4677371404496</v>
      </c>
      <c r="AI705" s="46">
        <v>4573.1051055530897</v>
      </c>
      <c r="AJ705" s="45">
        <v>3409.1220999274701</v>
      </c>
      <c r="AK705" s="46">
        <v>2908.6121064402701</v>
      </c>
      <c r="AL705" s="45">
        <v>10421.136335112</v>
      </c>
      <c r="AM705" s="46">
        <v>5830.5155405998703</v>
      </c>
      <c r="AN705" s="45">
        <v>4466.7642511124504</v>
      </c>
      <c r="AO705" s="46">
        <v>3134.7030410974999</v>
      </c>
      <c r="AP705" s="45">
        <v>803492.03</v>
      </c>
      <c r="AQ705" s="46">
        <v>1083175.55</v>
      </c>
      <c r="AR705" s="45">
        <v>1980612.68</v>
      </c>
      <c r="AS705" s="46">
        <v>2914711.26</v>
      </c>
      <c r="AT705" s="45">
        <v>3378154.21</v>
      </c>
      <c r="AU705" s="46">
        <v>4422192.33</v>
      </c>
      <c r="AV705" s="45">
        <v>11982002.76</v>
      </c>
      <c r="AW705" s="46">
        <v>10540807.699999999</v>
      </c>
    </row>
    <row r="706" spans="1:49" x14ac:dyDescent="0.25">
      <c r="A706" s="31">
        <v>44641</v>
      </c>
      <c r="B706" s="45">
        <v>2789.1119675800901</v>
      </c>
      <c r="C706" s="46">
        <v>2587.46902616732</v>
      </c>
      <c r="D706" s="45">
        <v>3738.72846467725</v>
      </c>
      <c r="E706" s="46">
        <v>3140.2467522409202</v>
      </c>
      <c r="F706" s="45">
        <v>2324.16326874998</v>
      </c>
      <c r="G706" s="46">
        <v>1997.5551971145801</v>
      </c>
      <c r="H706" s="45">
        <v>3940.0603920475301</v>
      </c>
      <c r="I706" s="46">
        <v>3982.53689236326</v>
      </c>
      <c r="J706" s="45">
        <v>1239.87970625</v>
      </c>
      <c r="K706" s="46">
        <v>1145.64578124999</v>
      </c>
      <c r="L706" s="45">
        <v>1860.0521254001801</v>
      </c>
      <c r="M706" s="46">
        <v>2074.4619199690701</v>
      </c>
      <c r="N706" s="45">
        <v>2530.7266829912501</v>
      </c>
      <c r="O706" s="46">
        <v>2130.3990507787398</v>
      </c>
      <c r="P706" s="45">
        <v>42188.330728643399</v>
      </c>
      <c r="Q706" s="46">
        <v>29700.939603020099</v>
      </c>
      <c r="R706" s="45">
        <v>698.52261905994601</v>
      </c>
      <c r="S706" s="46">
        <v>678.80343562542998</v>
      </c>
      <c r="T706" s="45">
        <v>4471.8089876323702</v>
      </c>
      <c r="U706" s="46">
        <v>3088.8240742333601</v>
      </c>
      <c r="V706" s="45">
        <v>3612.7260814455699</v>
      </c>
      <c r="W706" s="46">
        <v>3288.4862384337498</v>
      </c>
      <c r="X706" s="45">
        <v>1791.5121379960699</v>
      </c>
      <c r="Y706" s="46">
        <v>1548.9235788967701</v>
      </c>
      <c r="Z706" s="45">
        <v>530.61461271798203</v>
      </c>
      <c r="AA706" s="46">
        <v>464.94087796660898</v>
      </c>
      <c r="AB706" s="45">
        <v>7836.7483584540896</v>
      </c>
      <c r="AC706" s="46">
        <v>8349.3910784716099</v>
      </c>
      <c r="AD706" s="45">
        <v>6063.8401942741302</v>
      </c>
      <c r="AE706" s="46">
        <v>4859.7225850488703</v>
      </c>
      <c r="AF706" s="45">
        <v>3251.9452897606102</v>
      </c>
      <c r="AG706" s="46">
        <v>2193.17677012289</v>
      </c>
      <c r="AH706" s="45">
        <v>6540.8200118020804</v>
      </c>
      <c r="AI706" s="46">
        <v>4836.4839819963699</v>
      </c>
      <c r="AJ706" s="45">
        <v>3371.0379308475499</v>
      </c>
      <c r="AK706" s="46">
        <v>2875.75445239177</v>
      </c>
      <c r="AL706" s="45">
        <v>10560.1230769473</v>
      </c>
      <c r="AM706" s="46">
        <v>5976.1746024659597</v>
      </c>
      <c r="AN706" s="45">
        <v>4484.0529374334401</v>
      </c>
      <c r="AO706" s="46">
        <v>3153.6930282836001</v>
      </c>
      <c r="AP706" s="45">
        <v>796275</v>
      </c>
      <c r="AQ706" s="46">
        <v>1074824.17</v>
      </c>
      <c r="AR706" s="45">
        <v>1959805.01</v>
      </c>
      <c r="AS706" s="46">
        <v>2874177.42</v>
      </c>
      <c r="AT706" s="45">
        <v>3348763.19</v>
      </c>
      <c r="AU706" s="46">
        <v>4380637.95</v>
      </c>
      <c r="AV706" s="45">
        <v>11852096.9</v>
      </c>
      <c r="AW706" s="46">
        <v>10478030.57</v>
      </c>
    </row>
    <row r="707" spans="1:49" x14ac:dyDescent="0.25">
      <c r="A707" s="31">
        <v>44642</v>
      </c>
      <c r="B707" s="45">
        <v>2760.0155951332499</v>
      </c>
      <c r="C707" s="46">
        <v>2559.9569718450598</v>
      </c>
      <c r="D707" s="45">
        <v>3700.5446905541298</v>
      </c>
      <c r="E707" s="46">
        <v>3103.4243077619299</v>
      </c>
      <c r="F707" s="45">
        <v>2316.6483812500001</v>
      </c>
      <c r="G707" s="46">
        <v>1976.08063292526</v>
      </c>
      <c r="H707" s="45">
        <v>3897.0959330270498</v>
      </c>
      <c r="I707" s="46">
        <v>3928.9940338236602</v>
      </c>
      <c r="J707" s="45">
        <v>1237.8773062499899</v>
      </c>
      <c r="K707" s="46">
        <v>1143.7958000000001</v>
      </c>
      <c r="L707" s="45">
        <v>1859.9185897111199</v>
      </c>
      <c r="M707" s="46">
        <v>2074.28249503808</v>
      </c>
      <c r="N707" s="45">
        <v>2535.1930697866301</v>
      </c>
      <c r="O707" s="46">
        <v>2134.12576148484</v>
      </c>
      <c r="P707" s="45">
        <v>42126.2903054419</v>
      </c>
      <c r="Q707" s="46">
        <v>29671.2410883222</v>
      </c>
      <c r="R707" s="45">
        <v>707.69141382504495</v>
      </c>
      <c r="S707" s="46">
        <v>687.10018937667098</v>
      </c>
      <c r="T707" s="45">
        <v>4468.68986859504</v>
      </c>
      <c r="U707" s="46">
        <v>3088.8450331818099</v>
      </c>
      <c r="V707" s="45">
        <v>3575.8302510454801</v>
      </c>
      <c r="W707" s="46">
        <v>3254.8562834648201</v>
      </c>
      <c r="X707" s="45">
        <v>1772.80640516228</v>
      </c>
      <c r="Y707" s="46">
        <v>1532.56991401302</v>
      </c>
      <c r="Z707" s="45">
        <v>527.09506715003101</v>
      </c>
      <c r="AA707" s="46">
        <v>461.26404688259998</v>
      </c>
      <c r="AB707" s="45">
        <v>7771.0490665186599</v>
      </c>
      <c r="AC707" s="46">
        <v>8274.1224933879093</v>
      </c>
      <c r="AD707" s="45">
        <v>6149.6779751276099</v>
      </c>
      <c r="AE707" s="46">
        <v>4892.3001199499704</v>
      </c>
      <c r="AF707" s="45">
        <v>3180.57512153382</v>
      </c>
      <c r="AG707" s="46">
        <v>2210.81461942134</v>
      </c>
      <c r="AH707" s="45">
        <v>6249.0942461713203</v>
      </c>
      <c r="AI707" s="46">
        <v>4765.5958591410199</v>
      </c>
      <c r="AJ707" s="45">
        <v>3335.2399892790299</v>
      </c>
      <c r="AK707" s="46">
        <v>2845.0065493751499</v>
      </c>
      <c r="AL707" s="45">
        <v>10691.589396011699</v>
      </c>
      <c r="AM707" s="46">
        <v>6035.04068461919</v>
      </c>
      <c r="AN707" s="45">
        <v>4493.3526838295302</v>
      </c>
      <c r="AO707" s="46">
        <v>3164.1957813746099</v>
      </c>
      <c r="AP707" s="45">
        <v>789225.54</v>
      </c>
      <c r="AQ707" s="46">
        <v>1068452.28</v>
      </c>
      <c r="AR707" s="45">
        <v>1944060.7</v>
      </c>
      <c r="AS707" s="46">
        <v>2859655.58</v>
      </c>
      <c r="AT707" s="45">
        <v>3336039.91</v>
      </c>
      <c r="AU707" s="46">
        <v>4344030.04</v>
      </c>
      <c r="AV707" s="45">
        <v>11805506.960000001</v>
      </c>
      <c r="AW707" s="46">
        <v>10602863.25</v>
      </c>
    </row>
    <row r="708" spans="1:49" x14ac:dyDescent="0.25">
      <c r="A708" s="31">
        <v>44643</v>
      </c>
      <c r="B708" s="45">
        <v>2770.4626236754798</v>
      </c>
      <c r="C708" s="46">
        <v>2599.7348147531902</v>
      </c>
      <c r="D708" s="45">
        <v>3724.2301881779099</v>
      </c>
      <c r="E708" s="46">
        <v>3117.7123945881299</v>
      </c>
      <c r="F708" s="45">
        <v>2319.6543812499999</v>
      </c>
      <c r="G708" s="46">
        <v>1977.1000057348499</v>
      </c>
      <c r="H708" s="45">
        <v>3932.3440289098999</v>
      </c>
      <c r="I708" s="46">
        <v>3960.3847364797698</v>
      </c>
      <c r="J708" s="45">
        <v>1238.43367499999</v>
      </c>
      <c r="K708" s="46">
        <v>1144.3095625000001</v>
      </c>
      <c r="L708" s="45">
        <v>1859.00174727379</v>
      </c>
      <c r="M708" s="46">
        <v>2073.2813131050402</v>
      </c>
      <c r="N708" s="45">
        <v>2527.33192290844</v>
      </c>
      <c r="O708" s="46">
        <v>2127.5384358903598</v>
      </c>
      <c r="P708" s="45">
        <v>41373.658107330099</v>
      </c>
      <c r="Q708" s="46">
        <v>29131.321790329901</v>
      </c>
      <c r="R708" s="45">
        <v>688.55872879977903</v>
      </c>
      <c r="S708" s="46">
        <v>668.16420627489003</v>
      </c>
      <c r="T708" s="45">
        <v>4386.7096283475503</v>
      </c>
      <c r="U708" s="46">
        <v>3027.8022195439098</v>
      </c>
      <c r="V708" s="45">
        <v>3635.0337865894498</v>
      </c>
      <c r="W708" s="46">
        <v>3308.8953484611102</v>
      </c>
      <c r="X708" s="45">
        <v>1801.6166077626201</v>
      </c>
      <c r="Y708" s="46">
        <v>1557.0676002713701</v>
      </c>
      <c r="Z708" s="45">
        <v>537.64515062906798</v>
      </c>
      <c r="AA708" s="46">
        <v>469.820435589863</v>
      </c>
      <c r="AB708" s="45">
        <v>7891.4300058508697</v>
      </c>
      <c r="AC708" s="46">
        <v>8399.9482426450195</v>
      </c>
      <c r="AD708" s="45">
        <v>6148.3339150403399</v>
      </c>
      <c r="AE708" s="46">
        <v>4872.7555340040699</v>
      </c>
      <c r="AF708" s="45">
        <v>3217.5240905968499</v>
      </c>
      <c r="AG708" s="46">
        <v>2252.0849752959298</v>
      </c>
      <c r="AH708" s="45">
        <v>6251.4326040779697</v>
      </c>
      <c r="AI708" s="46">
        <v>4774.7022732082896</v>
      </c>
      <c r="AJ708" s="45">
        <v>3364.7085190224302</v>
      </c>
      <c r="AK708" s="46">
        <v>2895.4206541541298</v>
      </c>
      <c r="AL708" s="45">
        <v>10588.8592420679</v>
      </c>
      <c r="AM708" s="46">
        <v>5977.9207953267496</v>
      </c>
      <c r="AN708" s="45">
        <v>4415.6832412064296</v>
      </c>
      <c r="AO708" s="46">
        <v>3108.1876322129201</v>
      </c>
      <c r="AP708" s="45">
        <v>786160.38</v>
      </c>
      <c r="AQ708" s="46">
        <v>1065896.01</v>
      </c>
      <c r="AR708" s="45">
        <v>1937073.96</v>
      </c>
      <c r="AS708" s="46">
        <v>2864550.75</v>
      </c>
      <c r="AT708" s="45">
        <v>3330700.33</v>
      </c>
      <c r="AU708" s="46">
        <v>4334083.12</v>
      </c>
      <c r="AV708" s="45">
        <v>11873154.369999999</v>
      </c>
      <c r="AW708" s="46">
        <v>10604699.98</v>
      </c>
    </row>
    <row r="709" spans="1:49" x14ac:dyDescent="0.25">
      <c r="A709" s="31">
        <v>44644</v>
      </c>
      <c r="B709" s="45">
        <v>2766.6930634978999</v>
      </c>
      <c r="C709" s="46">
        <v>2595.5795388813999</v>
      </c>
      <c r="D709" s="45">
        <v>3698.51440300891</v>
      </c>
      <c r="E709" s="46">
        <v>3091.6922197365002</v>
      </c>
      <c r="F709" s="45">
        <v>2315.70903125</v>
      </c>
      <c r="G709" s="46">
        <v>1959.3962360640301</v>
      </c>
      <c r="H709" s="45">
        <v>3892.76403321729</v>
      </c>
      <c r="I709" s="46">
        <v>3910.1429429620098</v>
      </c>
      <c r="J709" s="45">
        <v>1237.4322937500001</v>
      </c>
      <c r="K709" s="46">
        <v>1143.3844812499899</v>
      </c>
      <c r="L709" s="45">
        <v>1859.6788188268199</v>
      </c>
      <c r="M709" s="46">
        <v>2074.09422190951</v>
      </c>
      <c r="N709" s="45">
        <v>2530.1446201558601</v>
      </c>
      <c r="O709" s="46">
        <v>2129.8760517042401</v>
      </c>
      <c r="P709" s="45">
        <v>41168.360345041801</v>
      </c>
      <c r="Q709" s="46">
        <v>28973.149380933399</v>
      </c>
      <c r="R709" s="45">
        <v>676.73222211328903</v>
      </c>
      <c r="S709" s="46">
        <v>654.38825617481302</v>
      </c>
      <c r="T709" s="45">
        <v>4356.7480558416901</v>
      </c>
      <c r="U709" s="46">
        <v>3009.5621848339702</v>
      </c>
      <c r="V709" s="45">
        <v>3601.3346058402899</v>
      </c>
      <c r="W709" s="46">
        <v>3276.8670178276798</v>
      </c>
      <c r="X709" s="45">
        <v>1789.81094357951</v>
      </c>
      <c r="Y709" s="46">
        <v>1546.12809764801</v>
      </c>
      <c r="Z709" s="45">
        <v>537.83935135804802</v>
      </c>
      <c r="AA709" s="46">
        <v>469.45973481266998</v>
      </c>
      <c r="AB709" s="45">
        <v>7804.2062813042103</v>
      </c>
      <c r="AC709" s="46">
        <v>8300.7058568208995</v>
      </c>
      <c r="AD709" s="45">
        <v>6083.7257548768303</v>
      </c>
      <c r="AE709" s="46">
        <v>4810.0513194776104</v>
      </c>
      <c r="AF709" s="45">
        <v>3205.43794627334</v>
      </c>
      <c r="AG709" s="46">
        <v>2245.97921076388</v>
      </c>
      <c r="AH709" s="45">
        <v>6236.5502193913399</v>
      </c>
      <c r="AI709" s="46">
        <v>4748.9750076528799</v>
      </c>
      <c r="AJ709" s="45">
        <v>3335.49387023503</v>
      </c>
      <c r="AK709" s="46">
        <v>2869.82847061348</v>
      </c>
      <c r="AL709" s="45">
        <v>10569.8750498142</v>
      </c>
      <c r="AM709" s="46">
        <v>5966.9528481811003</v>
      </c>
      <c r="AN709" s="45">
        <v>4372.3127029520601</v>
      </c>
      <c r="AO709" s="46">
        <v>3081.2693659291999</v>
      </c>
      <c r="AP709" s="45">
        <v>782520.93</v>
      </c>
      <c r="AQ709" s="46">
        <v>1059446.78</v>
      </c>
      <c r="AR709" s="45">
        <v>1923589.1200000001</v>
      </c>
      <c r="AS709" s="46">
        <v>2851008.83</v>
      </c>
      <c r="AT709" s="45">
        <v>3306777.23</v>
      </c>
      <c r="AU709" s="46">
        <v>4308970.29</v>
      </c>
      <c r="AV709" s="45">
        <v>11814087.08</v>
      </c>
      <c r="AW709" s="46">
        <v>10492764.34</v>
      </c>
    </row>
    <row r="710" spans="1:49" x14ac:dyDescent="0.25">
      <c r="A710" s="31">
        <v>44645</v>
      </c>
      <c r="B710" s="45">
        <v>2741.8378536304499</v>
      </c>
      <c r="C710" s="46">
        <v>2577.1047088953201</v>
      </c>
      <c r="D710" s="45">
        <v>3675.6378439294099</v>
      </c>
      <c r="E710" s="46">
        <v>3066.5585391011</v>
      </c>
      <c r="F710" s="45">
        <v>2312.3272187500002</v>
      </c>
      <c r="G710" s="46">
        <v>1941.4685480262899</v>
      </c>
      <c r="H710" s="45">
        <v>3860.79128054991</v>
      </c>
      <c r="I710" s="46">
        <v>3872.7991436574798</v>
      </c>
      <c r="J710" s="45">
        <v>1237.3209374999899</v>
      </c>
      <c r="K710" s="46">
        <v>1143.2818562499999</v>
      </c>
      <c r="L710" s="45">
        <v>1862.9771300305499</v>
      </c>
      <c r="M710" s="46">
        <v>2077.7538881219798</v>
      </c>
      <c r="N710" s="45">
        <v>2533.3834687510298</v>
      </c>
      <c r="O710" s="46">
        <v>2132.6347361324201</v>
      </c>
      <c r="P710" s="45">
        <v>40886.021623017303</v>
      </c>
      <c r="Q710" s="46">
        <v>28789.096860038801</v>
      </c>
      <c r="R710" s="45">
        <v>671.35904361922803</v>
      </c>
      <c r="S710" s="46">
        <v>647.52245006118903</v>
      </c>
      <c r="T710" s="45">
        <v>4321.9316875935401</v>
      </c>
      <c r="U710" s="46">
        <v>2987.83832501284</v>
      </c>
      <c r="V710" s="45">
        <v>3563.83509268328</v>
      </c>
      <c r="W710" s="46">
        <v>3241.8374877349302</v>
      </c>
      <c r="X710" s="45">
        <v>1778.01811570737</v>
      </c>
      <c r="Y710" s="46">
        <v>1533.08835719074</v>
      </c>
      <c r="Z710" s="45">
        <v>535.86682300306302</v>
      </c>
      <c r="AA710" s="46">
        <v>466.15906914721199</v>
      </c>
      <c r="AB710" s="45">
        <v>7711.6499323283697</v>
      </c>
      <c r="AC710" s="46">
        <v>8196.7943306238594</v>
      </c>
      <c r="AD710" s="45">
        <v>5942.2121691119701</v>
      </c>
      <c r="AE710" s="46">
        <v>4719.2794007452203</v>
      </c>
      <c r="AF710" s="45">
        <v>3193.4954869389899</v>
      </c>
      <c r="AG710" s="46">
        <v>2245.5696152750002</v>
      </c>
      <c r="AH710" s="45">
        <v>6215.6167992830797</v>
      </c>
      <c r="AI710" s="46">
        <v>4717.9033701711596</v>
      </c>
      <c r="AJ710" s="45">
        <v>3306.6339494294202</v>
      </c>
      <c r="AK710" s="46">
        <v>2844.3699918658699</v>
      </c>
      <c r="AL710" s="45">
        <v>10513.9069798911</v>
      </c>
      <c r="AM710" s="46">
        <v>5935.9328694251699</v>
      </c>
      <c r="AN710" s="45">
        <v>4340.2298981679396</v>
      </c>
      <c r="AO710" s="46">
        <v>3062.8584149298399</v>
      </c>
      <c r="AP710" s="45">
        <v>784127.86</v>
      </c>
      <c r="AQ710" s="46">
        <v>1066275.94</v>
      </c>
      <c r="AR710" s="45">
        <v>1915550.59</v>
      </c>
      <c r="AS710" s="46">
        <v>2835361.19</v>
      </c>
      <c r="AT710" s="45">
        <v>3295065.91</v>
      </c>
      <c r="AU710" s="46">
        <v>4290111.25</v>
      </c>
      <c r="AV710" s="45">
        <v>11761439.779999999</v>
      </c>
      <c r="AW710" s="46">
        <v>10400939.93</v>
      </c>
    </row>
    <row r="711" spans="1:49" x14ac:dyDescent="0.25">
      <c r="A711" s="31">
        <v>44648</v>
      </c>
      <c r="B711" s="45">
        <v>2717.9848645561901</v>
      </c>
      <c r="C711" s="46">
        <v>2554.1602986984899</v>
      </c>
      <c r="D711" s="45">
        <v>3648.0061979755801</v>
      </c>
      <c r="E711" s="46">
        <v>3039.3026638292499</v>
      </c>
      <c r="F711" s="45">
        <v>2306.12735624999</v>
      </c>
      <c r="G711" s="46">
        <v>1924.4037044434201</v>
      </c>
      <c r="H711" s="45">
        <v>3826.1197650214299</v>
      </c>
      <c r="I711" s="46">
        <v>3827.7220682805801</v>
      </c>
      <c r="J711" s="45">
        <v>1235.5409312500001</v>
      </c>
      <c r="K711" s="46">
        <v>1141.63694374999</v>
      </c>
      <c r="L711" s="45">
        <v>1859.73620631208</v>
      </c>
      <c r="M711" s="46">
        <v>2074.1269852995501</v>
      </c>
      <c r="N711" s="45">
        <v>2528.8930272592202</v>
      </c>
      <c r="O711" s="46">
        <v>2128.8044931344298</v>
      </c>
      <c r="P711" s="45">
        <v>41063.270307619699</v>
      </c>
      <c r="Q711" s="46">
        <v>28905.000615450499</v>
      </c>
      <c r="R711" s="45">
        <v>676.62940497847706</v>
      </c>
      <c r="S711" s="46">
        <v>652.51645819574105</v>
      </c>
      <c r="T711" s="45">
        <v>4334.14619254421</v>
      </c>
      <c r="U711" s="46">
        <v>2991.8123494964598</v>
      </c>
      <c r="V711" s="45">
        <v>3554.3787239431299</v>
      </c>
      <c r="W711" s="46">
        <v>3232.2722780785002</v>
      </c>
      <c r="X711" s="45">
        <v>1775.0543397976201</v>
      </c>
      <c r="Y711" s="46">
        <v>1529.9277509683</v>
      </c>
      <c r="Z711" s="45">
        <v>535.656620115755</v>
      </c>
      <c r="AA711" s="46">
        <v>465.50451966185199</v>
      </c>
      <c r="AB711" s="45">
        <v>7692.99814019314</v>
      </c>
      <c r="AC711" s="46">
        <v>8171.4163408325003</v>
      </c>
      <c r="AD711" s="45">
        <v>5966.8923895974103</v>
      </c>
      <c r="AE711" s="46">
        <v>4723.1620840533596</v>
      </c>
      <c r="AF711" s="45">
        <v>3182.7471872618498</v>
      </c>
      <c r="AG711" s="46">
        <v>2250.2274248397698</v>
      </c>
      <c r="AH711" s="45">
        <v>6216.0353890230299</v>
      </c>
      <c r="AI711" s="46">
        <v>4723.5442670033699</v>
      </c>
      <c r="AJ711" s="45">
        <v>3287.1707198041399</v>
      </c>
      <c r="AK711" s="46">
        <v>2827.2172594068402</v>
      </c>
      <c r="AL711" s="45">
        <v>10466.2653877474</v>
      </c>
      <c r="AM711" s="46">
        <v>5909.6197317935103</v>
      </c>
      <c r="AN711" s="45">
        <v>4339.4137078313697</v>
      </c>
      <c r="AO711" s="46">
        <v>3061.02300300978</v>
      </c>
      <c r="AP711" s="45">
        <v>787101.3</v>
      </c>
      <c r="AQ711" s="46">
        <v>1070257.76</v>
      </c>
      <c r="AR711" s="45">
        <v>1922644.66</v>
      </c>
      <c r="AS711" s="46">
        <v>2856359.28</v>
      </c>
      <c r="AT711" s="45">
        <v>3299831.56</v>
      </c>
      <c r="AU711" s="46">
        <v>4303856.58</v>
      </c>
      <c r="AV711" s="45">
        <v>11756672.029999999</v>
      </c>
      <c r="AW711" s="46">
        <v>10353280.01</v>
      </c>
    </row>
    <row r="712" spans="1:49" x14ac:dyDescent="0.25">
      <c r="A712" s="31">
        <v>44649</v>
      </c>
      <c r="B712" s="45">
        <v>2661.8538182308798</v>
      </c>
      <c r="C712" s="46">
        <v>2506.10860608344</v>
      </c>
      <c r="D712" s="45">
        <v>3611.7064505868402</v>
      </c>
      <c r="E712" s="46">
        <v>3003.00471865604</v>
      </c>
      <c r="F712" s="45">
        <v>2297.2976250000002</v>
      </c>
      <c r="G712" s="46">
        <v>1907.59274571072</v>
      </c>
      <c r="H712" s="45">
        <v>3792.3021495275698</v>
      </c>
      <c r="I712" s="46">
        <v>3788.6718002897301</v>
      </c>
      <c r="J712" s="45">
        <v>1233.87232499999</v>
      </c>
      <c r="K712" s="46">
        <v>1140.0948375</v>
      </c>
      <c r="L712" s="45">
        <v>1862.17875411568</v>
      </c>
      <c r="M712" s="46">
        <v>2076.7680588870098</v>
      </c>
      <c r="N712" s="45">
        <v>2537.74076693201</v>
      </c>
      <c r="O712" s="46">
        <v>2136.2951227234498</v>
      </c>
      <c r="P712" s="45">
        <v>41814.907912530602</v>
      </c>
      <c r="Q712" s="46">
        <v>29424.6346711283</v>
      </c>
      <c r="R712" s="45">
        <v>708.96941537064504</v>
      </c>
      <c r="S712" s="46">
        <v>681.45323418439398</v>
      </c>
      <c r="T712" s="45">
        <v>4410.7979700701699</v>
      </c>
      <c r="U712" s="46">
        <v>3047.5312672667901</v>
      </c>
      <c r="V712" s="45">
        <v>3522.6233628950599</v>
      </c>
      <c r="W712" s="46">
        <v>3202.7285597438799</v>
      </c>
      <c r="X712" s="45">
        <v>1777.28605152822</v>
      </c>
      <c r="Y712" s="46">
        <v>1529.3415012062401</v>
      </c>
      <c r="Z712" s="45">
        <v>538.00825051888501</v>
      </c>
      <c r="AA712" s="46">
        <v>466.15477835385002</v>
      </c>
      <c r="AB712" s="45">
        <v>7565.5726966583798</v>
      </c>
      <c r="AC712" s="46">
        <v>8031.1988817887004</v>
      </c>
      <c r="AD712" s="45">
        <v>6006.5256612659396</v>
      </c>
      <c r="AE712" s="46">
        <v>4746.7623700168997</v>
      </c>
      <c r="AF712" s="45">
        <v>3181.35866061246</v>
      </c>
      <c r="AG712" s="46">
        <v>2251.3381809986499</v>
      </c>
      <c r="AH712" s="45">
        <v>6233.6276113276399</v>
      </c>
      <c r="AI712" s="46">
        <v>4722.9235238906804</v>
      </c>
      <c r="AJ712" s="45">
        <v>3253.4614856756202</v>
      </c>
      <c r="AK712" s="46">
        <v>2797.7361499830599</v>
      </c>
      <c r="AL712" s="45">
        <v>10401.5929403276</v>
      </c>
      <c r="AM712" s="46">
        <v>5873.2339218524603</v>
      </c>
      <c r="AN712" s="45">
        <v>4410.8363331869105</v>
      </c>
      <c r="AO712" s="46">
        <v>3115.5627019131798</v>
      </c>
      <c r="AP712" s="45">
        <v>794253.88</v>
      </c>
      <c r="AQ712" s="46">
        <v>1083443.3600000001</v>
      </c>
      <c r="AR712" s="45">
        <v>1928568.94</v>
      </c>
      <c r="AS712" s="46">
        <v>2869769.36</v>
      </c>
      <c r="AT712" s="45">
        <v>3267708.67</v>
      </c>
      <c r="AU712" s="46">
        <v>4281275.01</v>
      </c>
      <c r="AV712" s="45">
        <v>11613076.5</v>
      </c>
      <c r="AW712" s="46">
        <v>10201232.24</v>
      </c>
    </row>
    <row r="713" spans="1:49" x14ac:dyDescent="0.25">
      <c r="A713" s="31">
        <v>44650</v>
      </c>
      <c r="B713" s="45">
        <v>2684.11600528907</v>
      </c>
      <c r="C713" s="46">
        <v>2526.9969126774099</v>
      </c>
      <c r="D713" s="45">
        <v>3593.6540294432202</v>
      </c>
      <c r="E713" s="46">
        <v>2992.9124649475398</v>
      </c>
      <c r="F713" s="45">
        <v>2289.9706437499899</v>
      </c>
      <c r="G713" s="46">
        <v>1903.71698622535</v>
      </c>
      <c r="H713" s="45">
        <v>3771.5911785840699</v>
      </c>
      <c r="I713" s="46">
        <v>3757.7139625312002</v>
      </c>
      <c r="J713" s="45">
        <v>1232.2035375</v>
      </c>
      <c r="K713" s="46">
        <v>1138.55304999999</v>
      </c>
      <c r="L713" s="45">
        <v>1859.6033408057001</v>
      </c>
      <c r="M713" s="46">
        <v>2073.9666893757499</v>
      </c>
      <c r="N713" s="45">
        <v>2530.8347515195501</v>
      </c>
      <c r="O713" s="46">
        <v>2130.4905647712799</v>
      </c>
      <c r="P713" s="45">
        <v>41324.767030119503</v>
      </c>
      <c r="Q713" s="46">
        <v>29048.647952499199</v>
      </c>
      <c r="R713" s="45">
        <v>695.84836837641205</v>
      </c>
      <c r="S713" s="46">
        <v>669.03501219727298</v>
      </c>
      <c r="T713" s="45">
        <v>4371.3626156585997</v>
      </c>
      <c r="U713" s="46">
        <v>3030.0683962635298</v>
      </c>
      <c r="V713" s="45">
        <v>3521.17050037832</v>
      </c>
      <c r="W713" s="46">
        <v>3200.6053149658501</v>
      </c>
      <c r="X713" s="45">
        <v>1784.3932177387001</v>
      </c>
      <c r="Y713" s="46">
        <v>1534.97721269095</v>
      </c>
      <c r="Z713" s="45">
        <v>543.56411508782503</v>
      </c>
      <c r="AA713" s="46">
        <v>471.508896248567</v>
      </c>
      <c r="AB713" s="45">
        <v>7522.7383066880402</v>
      </c>
      <c r="AC713" s="46">
        <v>7980.0424999735797</v>
      </c>
      <c r="AD713" s="45">
        <v>5959.0474081926204</v>
      </c>
      <c r="AE713" s="46">
        <v>4733.1391355582</v>
      </c>
      <c r="AF713" s="45">
        <v>3142.42013356809</v>
      </c>
      <c r="AG713" s="46">
        <v>2235.6452226208498</v>
      </c>
      <c r="AH713" s="45">
        <v>6233.2103634122004</v>
      </c>
      <c r="AI713" s="46">
        <v>4715.20845051791</v>
      </c>
      <c r="AJ713" s="45">
        <v>3242.8206455869099</v>
      </c>
      <c r="AK713" s="46">
        <v>2788.26281515347</v>
      </c>
      <c r="AL713" s="45">
        <v>10369.7209286908</v>
      </c>
      <c r="AM713" s="46">
        <v>5862.9050482345901</v>
      </c>
      <c r="AN713" s="45">
        <v>4389.6132463836502</v>
      </c>
      <c r="AO713" s="46">
        <v>3093.3370654782598</v>
      </c>
      <c r="AP713" s="45">
        <v>794502.35</v>
      </c>
      <c r="AQ713" s="46">
        <v>1087985.27</v>
      </c>
      <c r="AR713" s="45">
        <v>1929425.89</v>
      </c>
      <c r="AS713" s="46">
        <v>2878976.93</v>
      </c>
      <c r="AT713" s="45">
        <v>3269240.34</v>
      </c>
      <c r="AU713" s="46">
        <v>4277734.33</v>
      </c>
      <c r="AV713" s="45">
        <v>11564017.42</v>
      </c>
      <c r="AW713" s="46">
        <v>10130207.48</v>
      </c>
    </row>
    <row r="714" spans="1:49" x14ac:dyDescent="0.25">
      <c r="A714" s="31">
        <v>44651</v>
      </c>
      <c r="B714" s="45">
        <v>2737.34045912186</v>
      </c>
      <c r="C714" s="46">
        <v>2582.1631952617199</v>
      </c>
      <c r="D714" s="45">
        <v>3641.6165750334198</v>
      </c>
      <c r="E714" s="46">
        <v>3027.0219171265098</v>
      </c>
      <c r="F714" s="45">
        <v>2302.93363125</v>
      </c>
      <c r="G714" s="46">
        <v>1917.3516173759699</v>
      </c>
      <c r="H714" s="45">
        <v>3779.9109092168201</v>
      </c>
      <c r="I714" s="46">
        <v>3760.5981212043698</v>
      </c>
      <c r="J714" s="45">
        <v>1234.5399124999899</v>
      </c>
      <c r="K714" s="46">
        <v>1140.7115437499999</v>
      </c>
      <c r="L714" s="45">
        <v>1857.80400122638</v>
      </c>
      <c r="M714" s="46">
        <v>2071.9664648414</v>
      </c>
      <c r="N714" s="45">
        <v>2531.12508143175</v>
      </c>
      <c r="O714" s="46">
        <v>2130.6931227146501</v>
      </c>
      <c r="P714" s="45">
        <v>40823.8045918715</v>
      </c>
      <c r="Q714" s="46">
        <v>28695.2001945839</v>
      </c>
      <c r="R714" s="45">
        <v>682.16464633553403</v>
      </c>
      <c r="S714" s="46">
        <v>655.85132593484002</v>
      </c>
      <c r="T714" s="45">
        <v>4321.9211687113702</v>
      </c>
      <c r="U714" s="46">
        <v>2991.8968303317902</v>
      </c>
      <c r="V714" s="45">
        <v>3552.7348870312198</v>
      </c>
      <c r="W714" s="46">
        <v>3228.78438322693</v>
      </c>
      <c r="X714" s="45">
        <v>1813.71093027698</v>
      </c>
      <c r="Y714" s="46">
        <v>1557.8945172015999</v>
      </c>
      <c r="Z714" s="45">
        <v>553.01163082322205</v>
      </c>
      <c r="AA714" s="46">
        <v>480.68773074835099</v>
      </c>
      <c r="AB714" s="45">
        <v>7627.0146791739598</v>
      </c>
      <c r="AC714" s="46">
        <v>8087.0946352719002</v>
      </c>
      <c r="AD714" s="45">
        <v>5894.9795084652196</v>
      </c>
      <c r="AE714" s="46">
        <v>4670.8163990487101</v>
      </c>
      <c r="AF714" s="45">
        <v>3123.7381191508398</v>
      </c>
      <c r="AG714" s="46">
        <v>2232.2142312047099</v>
      </c>
      <c r="AH714" s="45">
        <v>6224.1482388171298</v>
      </c>
      <c r="AI714" s="46">
        <v>4714.1372727914604</v>
      </c>
      <c r="AJ714" s="45">
        <v>3273.7734733810998</v>
      </c>
      <c r="AK714" s="46">
        <v>2814.6364862765799</v>
      </c>
      <c r="AL714" s="45">
        <v>10331.7089927658</v>
      </c>
      <c r="AM714" s="46">
        <v>5841.3321539524104</v>
      </c>
      <c r="AN714" s="45">
        <v>4336.0152828138098</v>
      </c>
      <c r="AO714" s="46">
        <v>3055.09707030253</v>
      </c>
      <c r="AP714" s="45">
        <v>830099.44</v>
      </c>
      <c r="AQ714" s="46">
        <v>1124821.8999999999</v>
      </c>
      <c r="AR714" s="45">
        <v>1988071.12</v>
      </c>
      <c r="AS714" s="46">
        <v>3023587.51</v>
      </c>
      <c r="AT714" s="45">
        <v>3328035.97</v>
      </c>
      <c r="AU714" s="46">
        <v>4380962.07</v>
      </c>
      <c r="AV714" s="45">
        <v>11727130.939999999</v>
      </c>
      <c r="AW714" s="46">
        <v>10266777.130000001</v>
      </c>
    </row>
    <row r="715" spans="1:49" x14ac:dyDescent="0.25">
      <c r="A715" s="31">
        <v>44652</v>
      </c>
      <c r="B715" s="45">
        <v>2773.38870588192</v>
      </c>
      <c r="C715" s="46">
        <v>2609.9011701456898</v>
      </c>
      <c r="D715" s="45">
        <v>3631.82739023162</v>
      </c>
      <c r="E715" s="46">
        <v>3017.5519407895399</v>
      </c>
      <c r="F715" s="45">
        <v>2293.9159937499899</v>
      </c>
      <c r="G715" s="46">
        <v>1900.2586581174</v>
      </c>
      <c r="H715" s="45">
        <v>3764.46162519467</v>
      </c>
      <c r="I715" s="46">
        <v>3735.2279685293502</v>
      </c>
      <c r="J715" s="45">
        <v>1233.427175</v>
      </c>
      <c r="K715" s="46">
        <v>1139.68383749999</v>
      </c>
      <c r="L715" s="45">
        <v>1861.59084093919</v>
      </c>
      <c r="M715" s="46">
        <v>2076.1389653425899</v>
      </c>
      <c r="N715" s="45">
        <v>2528.8627575319201</v>
      </c>
      <c r="O715" s="46">
        <v>2128.8076125049502</v>
      </c>
      <c r="P715" s="45">
        <v>40621.821776674202</v>
      </c>
      <c r="Q715" s="46">
        <v>28540.2128647557</v>
      </c>
      <c r="R715" s="45">
        <v>687.58139308710702</v>
      </c>
      <c r="S715" s="46">
        <v>659.00955774644603</v>
      </c>
      <c r="T715" s="45">
        <v>4302.0073909958501</v>
      </c>
      <c r="U715" s="46">
        <v>2980.7948104992502</v>
      </c>
      <c r="V715" s="45">
        <v>3576.9830857748898</v>
      </c>
      <c r="W715" s="46">
        <v>3233.4763266764699</v>
      </c>
      <c r="X715" s="45">
        <v>1812.5266667654701</v>
      </c>
      <c r="Y715" s="46">
        <v>1556.3253375122699</v>
      </c>
      <c r="Z715" s="45">
        <v>550.93835950371204</v>
      </c>
      <c r="AA715" s="46">
        <v>478.48181942897901</v>
      </c>
      <c r="AB715" s="45">
        <v>7611.7527594666299</v>
      </c>
      <c r="AC715" s="46">
        <v>8067.2889325738597</v>
      </c>
      <c r="AD715" s="45">
        <v>5940.3096097828802</v>
      </c>
      <c r="AE715" s="46">
        <v>4699.8204877542003</v>
      </c>
      <c r="AF715" s="45">
        <v>3085.7463421755701</v>
      </c>
      <c r="AG715" s="46">
        <v>2207.1397585863801</v>
      </c>
      <c r="AH715" s="45">
        <v>6178.3365706282802</v>
      </c>
      <c r="AI715" s="46">
        <v>4665.8214737769104</v>
      </c>
      <c r="AJ715" s="45">
        <v>3282.3399011514198</v>
      </c>
      <c r="AK715" s="46">
        <v>2801.0546425888201</v>
      </c>
      <c r="AL715" s="45">
        <v>10313.1291297681</v>
      </c>
      <c r="AM715" s="46">
        <v>5831.0840735539005</v>
      </c>
      <c r="AN715" s="45">
        <v>4312.9053766851302</v>
      </c>
      <c r="AO715" s="46">
        <v>3043.4920785890399</v>
      </c>
      <c r="AP715" s="45">
        <v>830015.66</v>
      </c>
      <c r="AQ715" s="46">
        <v>1129224.1299999999</v>
      </c>
      <c r="AR715" s="45">
        <v>1977715.71</v>
      </c>
      <c r="AS715" s="46">
        <v>3013767.72</v>
      </c>
      <c r="AT715" s="45">
        <v>3305900.86</v>
      </c>
      <c r="AU715" s="46">
        <v>4348950.18</v>
      </c>
      <c r="AV715" s="45">
        <v>11645450.5</v>
      </c>
      <c r="AW715" s="46">
        <v>10129986.939999999</v>
      </c>
    </row>
    <row r="716" spans="1:49" x14ac:dyDescent="0.25">
      <c r="A716" s="31">
        <v>44655</v>
      </c>
      <c r="B716" s="45">
        <v>2808.0851859787599</v>
      </c>
      <c r="C716" s="46">
        <v>2647.5322157033602</v>
      </c>
      <c r="D716" s="45">
        <v>3647.1163691686702</v>
      </c>
      <c r="E716" s="46">
        <v>3024.0932968013099</v>
      </c>
      <c r="F716" s="45">
        <v>2299.3640937499999</v>
      </c>
      <c r="G716" s="46">
        <v>1893.2152674782501</v>
      </c>
      <c r="H716" s="45">
        <v>3758.9553114303399</v>
      </c>
      <c r="I716" s="46">
        <v>3724.3416257989402</v>
      </c>
      <c r="J716" s="45">
        <v>1233.87232499999</v>
      </c>
      <c r="K716" s="46">
        <v>1140.0948375</v>
      </c>
      <c r="L716" s="45">
        <v>1860.0636784440001</v>
      </c>
      <c r="M716" s="46">
        <v>2074.4697717694899</v>
      </c>
      <c r="N716" s="45">
        <v>2529.29086145358</v>
      </c>
      <c r="O716" s="46">
        <v>2129.1524699397501</v>
      </c>
      <c r="P716" s="45">
        <v>40720.188028765697</v>
      </c>
      <c r="Q716" s="46">
        <v>28636.266788500801</v>
      </c>
      <c r="R716" s="45">
        <v>684.28372615846001</v>
      </c>
      <c r="S716" s="46">
        <v>655.34437754843896</v>
      </c>
      <c r="T716" s="45">
        <v>4322.63350210918</v>
      </c>
      <c r="U716" s="46">
        <v>2999.4653716296898</v>
      </c>
      <c r="V716" s="45">
        <v>3619.7895587292001</v>
      </c>
      <c r="W716" s="46">
        <v>3272.1003913590098</v>
      </c>
      <c r="X716" s="45">
        <v>1838.0893333865999</v>
      </c>
      <c r="Y716" s="46">
        <v>1583.35814226958</v>
      </c>
      <c r="Z716" s="45">
        <v>556.558087387716</v>
      </c>
      <c r="AA716" s="46">
        <v>481.77549028730402</v>
      </c>
      <c r="AB716" s="45">
        <v>7663.4603170208402</v>
      </c>
      <c r="AC716" s="46">
        <v>8119.2715220098098</v>
      </c>
      <c r="AD716" s="45">
        <v>6033.8345157147196</v>
      </c>
      <c r="AE716" s="46">
        <v>4798.1710038785804</v>
      </c>
      <c r="AF716" s="45">
        <v>3093.8662291355399</v>
      </c>
      <c r="AG716" s="46">
        <v>2222.2246029756702</v>
      </c>
      <c r="AH716" s="45">
        <v>6235.9434985306398</v>
      </c>
      <c r="AI716" s="46">
        <v>4700.1799136296004</v>
      </c>
      <c r="AJ716" s="45">
        <v>3293.7863410776899</v>
      </c>
      <c r="AK716" s="46">
        <v>2810.67803533697</v>
      </c>
      <c r="AL716" s="45">
        <v>10379.2520009656</v>
      </c>
      <c r="AM716" s="46">
        <v>5875.6844862301195</v>
      </c>
      <c r="AN716" s="45">
        <v>4322.3217196710802</v>
      </c>
      <c r="AO716" s="46">
        <v>3056.4268732522</v>
      </c>
      <c r="AP716" s="45">
        <v>819036.05</v>
      </c>
      <c r="AQ716" s="46">
        <v>1123012.93</v>
      </c>
      <c r="AR716" s="45">
        <v>1961606.85</v>
      </c>
      <c r="AS716" s="46">
        <v>2992382.36</v>
      </c>
      <c r="AT716" s="45">
        <v>3289267.44</v>
      </c>
      <c r="AU716" s="46">
        <v>4329311.5599999996</v>
      </c>
      <c r="AV716" s="45">
        <v>11729476.01</v>
      </c>
      <c r="AW716" s="46">
        <v>10140192.619999999</v>
      </c>
    </row>
    <row r="717" spans="1:49" x14ac:dyDescent="0.25">
      <c r="A717" s="31">
        <v>44656</v>
      </c>
      <c r="B717" s="45">
        <v>2816.5846930829898</v>
      </c>
      <c r="C717" s="46">
        <v>2661.1944786906902</v>
      </c>
      <c r="D717" s="45">
        <v>3579.2442122344301</v>
      </c>
      <c r="E717" s="46">
        <v>2966.21911996587</v>
      </c>
      <c r="F717" s="45">
        <v>2285.8373875000002</v>
      </c>
      <c r="G717" s="46">
        <v>1867.1427063001399</v>
      </c>
      <c r="H717" s="45">
        <v>3678.7373216558199</v>
      </c>
      <c r="I717" s="46">
        <v>3634.04643407405</v>
      </c>
      <c r="J717" s="45">
        <v>1231.2021999999999</v>
      </c>
      <c r="K717" s="46">
        <v>1137.62796874999</v>
      </c>
      <c r="L717" s="45">
        <v>1858.9114826897201</v>
      </c>
      <c r="M717" s="46">
        <v>2073.1856032917899</v>
      </c>
      <c r="N717" s="45">
        <v>2529.0871576106701</v>
      </c>
      <c r="O717" s="46">
        <v>2128.98102622939</v>
      </c>
      <c r="P717" s="45">
        <v>40085.368594110798</v>
      </c>
      <c r="Q717" s="46">
        <v>28180.8585877236</v>
      </c>
      <c r="R717" s="45">
        <v>663.12986506193795</v>
      </c>
      <c r="S717" s="46">
        <v>634.84157909075498</v>
      </c>
      <c r="T717" s="45">
        <v>4244.0402022104599</v>
      </c>
      <c r="U717" s="46">
        <v>2939.6857093547801</v>
      </c>
      <c r="V717" s="45">
        <v>3574.0884370951198</v>
      </c>
      <c r="W717" s="46">
        <v>3229.9832183951198</v>
      </c>
      <c r="X717" s="45">
        <v>1821.33070095172</v>
      </c>
      <c r="Y717" s="46">
        <v>1568.32132748612</v>
      </c>
      <c r="Z717" s="45">
        <v>553.32936514546998</v>
      </c>
      <c r="AA717" s="46">
        <v>478.61369355579302</v>
      </c>
      <c r="AB717" s="45">
        <v>7489.42177565973</v>
      </c>
      <c r="AC717" s="46">
        <v>7928.6405718325004</v>
      </c>
      <c r="AD717" s="45">
        <v>5937.5244970672102</v>
      </c>
      <c r="AE717" s="46">
        <v>4708.3682859603396</v>
      </c>
      <c r="AF717" s="45">
        <v>3082.1671548488298</v>
      </c>
      <c r="AG717" s="46">
        <v>2217.8577443733002</v>
      </c>
      <c r="AH717" s="45">
        <v>6198.2870512198897</v>
      </c>
      <c r="AI717" s="46">
        <v>4675.8385225052398</v>
      </c>
      <c r="AJ717" s="45">
        <v>3229.11434525922</v>
      </c>
      <c r="AK717" s="46">
        <v>2755.05567832104</v>
      </c>
      <c r="AL717" s="45">
        <v>10395.2504344931</v>
      </c>
      <c r="AM717" s="46">
        <v>5884.6192381252104</v>
      </c>
      <c r="AN717" s="45">
        <v>4263.7393502517098</v>
      </c>
      <c r="AO717" s="46">
        <v>3013.6005089314999</v>
      </c>
      <c r="AP717" s="45">
        <v>812370.19</v>
      </c>
      <c r="AQ717" s="46">
        <v>1116350.45</v>
      </c>
      <c r="AR717" s="45">
        <v>1945568.75</v>
      </c>
      <c r="AS717" s="46">
        <v>2972770.61</v>
      </c>
      <c r="AT717" s="45">
        <v>3273257.76</v>
      </c>
      <c r="AU717" s="46">
        <v>4292804.08</v>
      </c>
      <c r="AV717" s="45">
        <v>11542009.48</v>
      </c>
      <c r="AW717" s="46">
        <v>9967306.6799999997</v>
      </c>
    </row>
    <row r="718" spans="1:49" x14ac:dyDescent="0.25">
      <c r="A718" s="31">
        <v>44657</v>
      </c>
      <c r="B718" s="45">
        <v>2797.2492900878701</v>
      </c>
      <c r="C718" s="46">
        <v>2647.89383605179</v>
      </c>
      <c r="D718" s="45">
        <v>3578.0983469467401</v>
      </c>
      <c r="E718" s="46">
        <v>2959.1759096145702</v>
      </c>
      <c r="F718" s="45">
        <v>2277.3829687499901</v>
      </c>
      <c r="G718" s="46">
        <v>1848.88054637505</v>
      </c>
      <c r="H718" s="45">
        <v>3663.1655437999202</v>
      </c>
      <c r="I718" s="46">
        <v>3613.7516035001499</v>
      </c>
      <c r="J718" s="45">
        <v>1230.5346125000001</v>
      </c>
      <c r="K718" s="46">
        <v>1137.01108125</v>
      </c>
      <c r="L718" s="45">
        <v>1860.03481851218</v>
      </c>
      <c r="M718" s="46">
        <v>2074.42918539517</v>
      </c>
      <c r="N718" s="45">
        <v>2532.9863764439701</v>
      </c>
      <c r="O718" s="46">
        <v>2132.2714899400298</v>
      </c>
      <c r="P718" s="45">
        <v>39107.635915327803</v>
      </c>
      <c r="Q718" s="46">
        <v>27456.821998839401</v>
      </c>
      <c r="R718" s="45">
        <v>649.39689657946201</v>
      </c>
      <c r="S718" s="46">
        <v>611.11641772979203</v>
      </c>
      <c r="T718" s="45">
        <v>4139.5042035952602</v>
      </c>
      <c r="U718" s="46">
        <v>2851.7102308878002</v>
      </c>
      <c r="V718" s="45">
        <v>3543.5131314520399</v>
      </c>
      <c r="W718" s="46">
        <v>3201.6463781154598</v>
      </c>
      <c r="X718" s="45">
        <v>1814.4970834344999</v>
      </c>
      <c r="Y718" s="46">
        <v>1560.5256069172301</v>
      </c>
      <c r="Z718" s="45">
        <v>551.59530087046903</v>
      </c>
      <c r="AA718" s="46">
        <v>475.82203220069698</v>
      </c>
      <c r="AB718" s="45">
        <v>7367.1522732847598</v>
      </c>
      <c r="AC718" s="46">
        <v>7795.8725531539303</v>
      </c>
      <c r="AD718" s="45">
        <v>5843.1006119219401</v>
      </c>
      <c r="AE718" s="46">
        <v>4621.4354629472</v>
      </c>
      <c r="AF718" s="45">
        <v>3006.0425054113798</v>
      </c>
      <c r="AG718" s="46">
        <v>2165.3658157959399</v>
      </c>
      <c r="AH718" s="45">
        <v>6073.5525024480503</v>
      </c>
      <c r="AI718" s="46">
        <v>4568.5765595173198</v>
      </c>
      <c r="AJ718" s="45">
        <v>3240.2906018591598</v>
      </c>
      <c r="AK718" s="46">
        <v>2764.7401767995502</v>
      </c>
      <c r="AL718" s="45">
        <v>10123.4776450436</v>
      </c>
      <c r="AM718" s="46">
        <v>5815.2005952644904</v>
      </c>
      <c r="AN718" s="45">
        <v>4168.3952036473202</v>
      </c>
      <c r="AO718" s="46">
        <v>2931.9287754234701</v>
      </c>
      <c r="AP718" s="45">
        <v>804525.55</v>
      </c>
      <c r="AQ718" s="46">
        <v>1108008.3400000001</v>
      </c>
      <c r="AR718" s="45">
        <v>1931180.92</v>
      </c>
      <c r="AS718" s="46">
        <v>2940117.4</v>
      </c>
      <c r="AT718" s="45">
        <v>3252334.58</v>
      </c>
      <c r="AU718" s="46">
        <v>4261948.2</v>
      </c>
      <c r="AV718" s="45">
        <v>11457320.26</v>
      </c>
      <c r="AW718" s="46">
        <v>9812866.5800000001</v>
      </c>
    </row>
    <row r="719" spans="1:49" x14ac:dyDescent="0.25">
      <c r="A719" s="31">
        <v>44658</v>
      </c>
      <c r="B719" s="45">
        <v>2803.6705722056399</v>
      </c>
      <c r="C719" s="46">
        <v>2698.3288024050798</v>
      </c>
      <c r="D719" s="45">
        <v>3691.8106210185201</v>
      </c>
      <c r="E719" s="46">
        <v>3056.7931570012001</v>
      </c>
      <c r="F719" s="45">
        <v>2275.8798999999999</v>
      </c>
      <c r="G719" s="46">
        <v>1871.6541554584301</v>
      </c>
      <c r="H719" s="45">
        <v>3780.9019803122201</v>
      </c>
      <c r="I719" s="46">
        <v>3719.7995019556702</v>
      </c>
      <c r="J719" s="45">
        <v>1229.9785625</v>
      </c>
      <c r="K719" s="46">
        <v>1136.4968187499901</v>
      </c>
      <c r="L719" s="45">
        <v>1860.6694663865501</v>
      </c>
      <c r="M719" s="46">
        <v>2075.11832020369</v>
      </c>
      <c r="N719" s="45">
        <v>2530.0565828408498</v>
      </c>
      <c r="O719" s="46">
        <v>2129.78220172088</v>
      </c>
      <c r="P719" s="45">
        <v>38763.794818319599</v>
      </c>
      <c r="Q719" s="46">
        <v>27240.851046955799</v>
      </c>
      <c r="R719" s="45">
        <v>649.06907562748904</v>
      </c>
      <c r="S719" s="46">
        <v>608.830536462331</v>
      </c>
      <c r="T719" s="45">
        <v>4113.1453157830201</v>
      </c>
      <c r="U719" s="46">
        <v>2832.1016112418502</v>
      </c>
      <c r="V719" s="45">
        <v>3574.66068868707</v>
      </c>
      <c r="W719" s="46">
        <v>3229.8499824743399</v>
      </c>
      <c r="X719" s="45">
        <v>1809.4687187797599</v>
      </c>
      <c r="Y719" s="46">
        <v>1555.69085537665</v>
      </c>
      <c r="Z719" s="45">
        <v>548.75061737660496</v>
      </c>
      <c r="AA719" s="46">
        <v>473.03975610273199</v>
      </c>
      <c r="AB719" s="45">
        <v>7521.3109616463498</v>
      </c>
      <c r="AC719" s="46">
        <v>7941.3024718023298</v>
      </c>
      <c r="AD719" s="45">
        <v>5692.2799541371296</v>
      </c>
      <c r="AE719" s="46">
        <v>4541.8472603075597</v>
      </c>
      <c r="AF719" s="45">
        <v>2944.81689716246</v>
      </c>
      <c r="AG719" s="46">
        <v>2145.808890836</v>
      </c>
      <c r="AH719" s="45">
        <v>6003.3262417559499</v>
      </c>
      <c r="AI719" s="46">
        <v>4533.5554341705501</v>
      </c>
      <c r="AJ719" s="45">
        <v>3314.6874418071602</v>
      </c>
      <c r="AK719" s="46">
        <v>2833.8648696907899</v>
      </c>
      <c r="AL719" s="45">
        <v>10114.280662941301</v>
      </c>
      <c r="AM719" s="46">
        <v>5818.9671447288301</v>
      </c>
      <c r="AN719" s="45">
        <v>4169.7350036370899</v>
      </c>
      <c r="AO719" s="46">
        <v>2911.1013882627699</v>
      </c>
      <c r="AP719" s="45">
        <v>799296.15</v>
      </c>
      <c r="AQ719" s="46">
        <v>1100696.97</v>
      </c>
      <c r="AR719" s="45">
        <v>1921624.59</v>
      </c>
      <c r="AS719" s="46">
        <v>2962870.23</v>
      </c>
      <c r="AT719" s="45">
        <v>3230840.69</v>
      </c>
      <c r="AU719" s="46">
        <v>4239831.42</v>
      </c>
      <c r="AV719" s="45">
        <v>11426249.74</v>
      </c>
      <c r="AW719" s="46">
        <v>9740881.2599999998</v>
      </c>
    </row>
    <row r="720" spans="1:49" x14ac:dyDescent="0.25">
      <c r="A720" s="31">
        <v>44659</v>
      </c>
      <c r="B720" s="45">
        <v>2846.1574092902201</v>
      </c>
      <c r="C720" s="46">
        <v>2746.6220061880999</v>
      </c>
      <c r="D720" s="45">
        <v>3682.7000348628299</v>
      </c>
      <c r="E720" s="46">
        <v>3042.3210331733599</v>
      </c>
      <c r="F720" s="45">
        <v>2271.5592375000001</v>
      </c>
      <c r="G720" s="46">
        <v>1859.0076613941401</v>
      </c>
      <c r="H720" s="45">
        <v>3769.2666337134401</v>
      </c>
      <c r="I720" s="46">
        <v>3702.6569954494498</v>
      </c>
      <c r="J720" s="45">
        <v>1229.1996187499899</v>
      </c>
      <c r="K720" s="46">
        <v>1135.7774875</v>
      </c>
      <c r="L720" s="45">
        <v>1858.8557645447099</v>
      </c>
      <c r="M720" s="46">
        <v>2073.1320796555501</v>
      </c>
      <c r="N720" s="45">
        <v>2528.35696336305</v>
      </c>
      <c r="O720" s="46">
        <v>2128.4050888383499</v>
      </c>
      <c r="P720" s="45">
        <v>40096.613651967797</v>
      </c>
      <c r="Q720" s="46">
        <v>27740.951254819902</v>
      </c>
      <c r="R720" s="45">
        <v>676.30705750719005</v>
      </c>
      <c r="S720" s="46">
        <v>629.53664865461303</v>
      </c>
      <c r="T720" s="45">
        <v>4226.2971727415397</v>
      </c>
      <c r="U720" s="46">
        <v>2907.6260948007298</v>
      </c>
      <c r="V720" s="45">
        <v>3556.7571776855398</v>
      </c>
      <c r="W720" s="46">
        <v>3213.1037027877501</v>
      </c>
      <c r="X720" s="45">
        <v>1798.30073252896</v>
      </c>
      <c r="Y720" s="46">
        <v>1544.2812373465399</v>
      </c>
      <c r="Z720" s="45">
        <v>545.94674370297696</v>
      </c>
      <c r="AA720" s="46">
        <v>469.444563524996</v>
      </c>
      <c r="AB720" s="45">
        <v>7512.6180255354602</v>
      </c>
      <c r="AC720" s="46">
        <v>7929.91387769638</v>
      </c>
      <c r="AD720" s="45">
        <v>5770.0605869698302</v>
      </c>
      <c r="AE720" s="46">
        <v>4650.1047809860402</v>
      </c>
      <c r="AF720" s="45">
        <v>3049.6900218299802</v>
      </c>
      <c r="AG720" s="46">
        <v>2183.47931754194</v>
      </c>
      <c r="AH720" s="45">
        <v>6147.9158320574797</v>
      </c>
      <c r="AI720" s="46">
        <v>4646.3889812882298</v>
      </c>
      <c r="AJ720" s="45">
        <v>3292.1651531481598</v>
      </c>
      <c r="AK720" s="46">
        <v>2814.3436877536301</v>
      </c>
      <c r="AL720" s="45">
        <v>10198.807667999799</v>
      </c>
      <c r="AM720" s="46">
        <v>5861.6151204608695</v>
      </c>
      <c r="AN720" s="45">
        <v>4266.6251010359201</v>
      </c>
      <c r="AO720" s="46">
        <v>2974.7689839183399</v>
      </c>
      <c r="AP720" s="45">
        <v>801857.5</v>
      </c>
      <c r="AQ720" s="46">
        <v>1102380.53</v>
      </c>
      <c r="AR720" s="45">
        <v>1917732.45</v>
      </c>
      <c r="AS720" s="46">
        <v>2962575.26</v>
      </c>
      <c r="AT720" s="45">
        <v>3238317.22</v>
      </c>
      <c r="AU720" s="46">
        <v>4215148.51</v>
      </c>
      <c r="AV720" s="45">
        <v>11414831.619999999</v>
      </c>
      <c r="AW720" s="46">
        <v>9759339.4299999997</v>
      </c>
    </row>
    <row r="721" spans="1:49" x14ac:dyDescent="0.25">
      <c r="A721" s="31">
        <v>44662</v>
      </c>
      <c r="B721" s="45">
        <v>2797.5070389413399</v>
      </c>
      <c r="C721" s="46">
        <v>2702.3678754085399</v>
      </c>
      <c r="D721" s="45">
        <v>3645.4090806005202</v>
      </c>
      <c r="E721" s="46">
        <v>3007.6539069712298</v>
      </c>
      <c r="F721" s="45">
        <v>2267.4259812499899</v>
      </c>
      <c r="G721" s="46">
        <v>1841.0596654719</v>
      </c>
      <c r="H721" s="45">
        <v>3716.9140410208902</v>
      </c>
      <c r="I721" s="46">
        <v>3633.4873790389502</v>
      </c>
      <c r="J721" s="45">
        <v>1226.863425</v>
      </c>
      <c r="K721" s="46">
        <v>1133.61913124999</v>
      </c>
      <c r="L721" s="45">
        <v>1858.01695103932</v>
      </c>
      <c r="M721" s="46">
        <v>2072.2317454191698</v>
      </c>
      <c r="N721" s="45">
        <v>2531.2469782462799</v>
      </c>
      <c r="O721" s="46">
        <v>2130.7977913489499</v>
      </c>
      <c r="P721" s="45">
        <v>39590.940758730903</v>
      </c>
      <c r="Q721" s="46">
        <v>27378.815487101201</v>
      </c>
      <c r="R721" s="45">
        <v>675.79840416744901</v>
      </c>
      <c r="S721" s="46">
        <v>627.75069779851196</v>
      </c>
      <c r="T721" s="45">
        <v>4180.4161907488397</v>
      </c>
      <c r="U721" s="46">
        <v>2878.3685138610499</v>
      </c>
      <c r="V721" s="45">
        <v>3502.2269711842</v>
      </c>
      <c r="W721" s="46">
        <v>3163.0665008015299</v>
      </c>
      <c r="X721" s="45">
        <v>1781.96751154759</v>
      </c>
      <c r="Y721" s="46">
        <v>1529.7351129316901</v>
      </c>
      <c r="Z721" s="45">
        <v>544.54192892218896</v>
      </c>
      <c r="AA721" s="46">
        <v>467.94788349209801</v>
      </c>
      <c r="AB721" s="45">
        <v>7295.4723163422696</v>
      </c>
      <c r="AC721" s="46">
        <v>7694.4494151455301</v>
      </c>
      <c r="AD721" s="45">
        <v>5628.5804993490001</v>
      </c>
      <c r="AE721" s="46">
        <v>4527.7576783341301</v>
      </c>
      <c r="AF721" s="45">
        <v>2973.4192757841802</v>
      </c>
      <c r="AG721" s="46">
        <v>2139.25466839201</v>
      </c>
      <c r="AH721" s="45">
        <v>6027.29778841393</v>
      </c>
      <c r="AI721" s="46">
        <v>4543.0972182199203</v>
      </c>
      <c r="AJ721" s="45">
        <v>3255.9003948536401</v>
      </c>
      <c r="AK721" s="46">
        <v>2782.8715760312898</v>
      </c>
      <c r="AL721" s="45">
        <v>10150.3295840886</v>
      </c>
      <c r="AM721" s="46">
        <v>5843.2759160253499</v>
      </c>
      <c r="AN721" s="45">
        <v>4225.6840816894901</v>
      </c>
      <c r="AO721" s="46">
        <v>2945.3298154599902</v>
      </c>
      <c r="AP721" s="45">
        <v>797346.46</v>
      </c>
      <c r="AQ721" s="46">
        <v>1098024.2</v>
      </c>
      <c r="AR721" s="45">
        <v>1900131.19</v>
      </c>
      <c r="AS721" s="46">
        <v>2940799.57</v>
      </c>
      <c r="AT721" s="45">
        <v>3218133.97</v>
      </c>
      <c r="AU721" s="46">
        <v>4220435</v>
      </c>
      <c r="AV721" s="45">
        <v>11213525.779999999</v>
      </c>
      <c r="AW721" s="46">
        <v>9575954.7300000004</v>
      </c>
    </row>
    <row r="722" spans="1:49" x14ac:dyDescent="0.25">
      <c r="A722" s="31">
        <v>44663</v>
      </c>
      <c r="B722" s="45">
        <v>2785.4350104291302</v>
      </c>
      <c r="C722" s="46">
        <v>2695.0947591058698</v>
      </c>
      <c r="D722" s="45">
        <v>3634.1110330668498</v>
      </c>
      <c r="E722" s="46">
        <v>2991.0127608499201</v>
      </c>
      <c r="F722" s="45">
        <v>2273.0619874999902</v>
      </c>
      <c r="G722" s="46">
        <v>1834.61855082835</v>
      </c>
      <c r="H722" s="45">
        <v>3724.3709982291598</v>
      </c>
      <c r="I722" s="46">
        <v>3635.0052293226499</v>
      </c>
      <c r="J722" s="45">
        <v>1228.8658249999901</v>
      </c>
      <c r="K722" s="46">
        <v>1135.4691124999999</v>
      </c>
      <c r="L722" s="45">
        <v>1854.7196792884599</v>
      </c>
      <c r="M722" s="46">
        <v>2068.55416952422</v>
      </c>
      <c r="N722" s="45">
        <v>2528.93822098074</v>
      </c>
      <c r="O722" s="46">
        <v>2128.89247370979</v>
      </c>
      <c r="P722" s="45">
        <v>39265.965069151403</v>
      </c>
      <c r="Q722" s="46">
        <v>27086.961155822399</v>
      </c>
      <c r="R722" s="45">
        <v>665.31274737094998</v>
      </c>
      <c r="S722" s="46">
        <v>615.66217577613702</v>
      </c>
      <c r="T722" s="45">
        <v>4157.4175494946603</v>
      </c>
      <c r="U722" s="46">
        <v>2859.0259192844001</v>
      </c>
      <c r="V722" s="45">
        <v>3545.7801196046198</v>
      </c>
      <c r="W722" s="46">
        <v>3202.5736649034998</v>
      </c>
      <c r="X722" s="45">
        <v>1806.54306489649</v>
      </c>
      <c r="Y722" s="46">
        <v>1549.3402174145899</v>
      </c>
      <c r="Z722" s="45">
        <v>551.53567585763506</v>
      </c>
      <c r="AA722" s="46">
        <v>475.216387467907</v>
      </c>
      <c r="AB722" s="45">
        <v>7355.4891976171702</v>
      </c>
      <c r="AC722" s="46">
        <v>7758.36040528799</v>
      </c>
      <c r="AD722" s="45">
        <v>5384.9359815310299</v>
      </c>
      <c r="AE722" s="46">
        <v>4545.3914119170104</v>
      </c>
      <c r="AF722" s="45">
        <v>2973.3976994732102</v>
      </c>
      <c r="AG722" s="46">
        <v>2136.6213082189001</v>
      </c>
      <c r="AH722" s="45">
        <v>6026.4448904220399</v>
      </c>
      <c r="AI722" s="46">
        <v>4518.3370429389997</v>
      </c>
      <c r="AJ722" s="45">
        <v>3268.0242230956401</v>
      </c>
      <c r="AK722" s="46">
        <v>2793.24656750854</v>
      </c>
      <c r="AL722" s="45">
        <v>9957.0073633054599</v>
      </c>
      <c r="AM722" s="46">
        <v>5792.6419063622097</v>
      </c>
      <c r="AN722" s="45">
        <v>4184.62597970771</v>
      </c>
      <c r="AO722" s="46">
        <v>2920.5490657843102</v>
      </c>
      <c r="AP722" s="45">
        <v>803893.53</v>
      </c>
      <c r="AQ722" s="46">
        <v>1123987.22</v>
      </c>
      <c r="AR722" s="45">
        <v>1936335.4</v>
      </c>
      <c r="AS722" s="46">
        <v>2993090.87</v>
      </c>
      <c r="AT722" s="45">
        <v>3368476.49</v>
      </c>
      <c r="AU722" s="46">
        <v>4368559.41</v>
      </c>
      <c r="AV722" s="45">
        <v>11139935.75</v>
      </c>
      <c r="AW722" s="46">
        <v>9629996.7799999993</v>
      </c>
    </row>
    <row r="723" spans="1:49" x14ac:dyDescent="0.25">
      <c r="A723" s="31">
        <v>44664</v>
      </c>
      <c r="B723" s="45">
        <v>2821.0806226156401</v>
      </c>
      <c r="C723" s="46">
        <v>2771.5550774173998</v>
      </c>
      <c r="D723" s="45">
        <v>3623.23037162741</v>
      </c>
      <c r="E723" s="46">
        <v>2978.6087872325902</v>
      </c>
      <c r="F723" s="45">
        <v>2277.75896249999</v>
      </c>
      <c r="G723" s="46">
        <v>1824.14357386088</v>
      </c>
      <c r="H723" s="45">
        <v>3728.58363790879</v>
      </c>
      <c r="I723" s="46">
        <v>3621.7047938792898</v>
      </c>
      <c r="J723" s="45">
        <v>1230.312175</v>
      </c>
      <c r="K723" s="46">
        <v>1136.8055124999901</v>
      </c>
      <c r="L723" s="45">
        <v>1858.20715097683</v>
      </c>
      <c r="M723" s="46">
        <v>2072.3867961659098</v>
      </c>
      <c r="N723" s="45">
        <v>2528.4908372018899</v>
      </c>
      <c r="O723" s="46">
        <v>2128.4747239657599</v>
      </c>
      <c r="P723" s="45">
        <v>38889.879716408097</v>
      </c>
      <c r="Q723" s="46">
        <v>26810.1909376818</v>
      </c>
      <c r="R723" s="45">
        <v>663.42313449503195</v>
      </c>
      <c r="S723" s="46">
        <v>613.83238464418798</v>
      </c>
      <c r="T723" s="45">
        <v>4129.0680866942903</v>
      </c>
      <c r="U723" s="46">
        <v>2832.2661628492001</v>
      </c>
      <c r="V723" s="45">
        <v>3555.3321202319098</v>
      </c>
      <c r="W723" s="46">
        <v>3210.7203469642</v>
      </c>
      <c r="X723" s="45">
        <v>1798.9914015848799</v>
      </c>
      <c r="Y723" s="46">
        <v>1542.3345046043</v>
      </c>
      <c r="Z723" s="45">
        <v>548.65481356080295</v>
      </c>
      <c r="AA723" s="46">
        <v>472.46105405608103</v>
      </c>
      <c r="AB723" s="45">
        <v>7480.82699061105</v>
      </c>
      <c r="AC723" s="46">
        <v>7879.4710245231399</v>
      </c>
      <c r="AD723" s="45">
        <v>5429.9119546228103</v>
      </c>
      <c r="AE723" s="46">
        <v>4570.7710472843701</v>
      </c>
      <c r="AF723" s="45">
        <v>2941.8619664273901</v>
      </c>
      <c r="AG723" s="46">
        <v>2116.3471108758699</v>
      </c>
      <c r="AH723" s="45">
        <v>6006.1796156985101</v>
      </c>
      <c r="AI723" s="46">
        <v>4504.7777788974299</v>
      </c>
      <c r="AJ723" s="45">
        <v>3257.4125840071001</v>
      </c>
      <c r="AK723" s="46">
        <v>2783.6450777462701</v>
      </c>
      <c r="AL723" s="45">
        <v>9955.7433826692995</v>
      </c>
      <c r="AM723" s="46">
        <v>5791.1000331527102</v>
      </c>
      <c r="AN723" s="45">
        <v>4160.3226592690298</v>
      </c>
      <c r="AO723" s="46">
        <v>2900.8632532675301</v>
      </c>
      <c r="AP723" s="45">
        <v>804862.47</v>
      </c>
      <c r="AQ723" s="46">
        <v>1117864.3600000001</v>
      </c>
      <c r="AR723" s="45">
        <v>1932670.9</v>
      </c>
      <c r="AS723" s="46">
        <v>2986483.91</v>
      </c>
      <c r="AT723" s="45">
        <v>3365891.51</v>
      </c>
      <c r="AU723" s="46">
        <v>4414793.09</v>
      </c>
      <c r="AV723" s="45">
        <v>11217776.800000001</v>
      </c>
      <c r="AW723" s="46">
        <v>9702201.5899999999</v>
      </c>
    </row>
    <row r="724" spans="1:49" x14ac:dyDescent="0.25">
      <c r="A724" s="31">
        <v>44665</v>
      </c>
      <c r="B724" s="45">
        <v>2769.5717318362599</v>
      </c>
      <c r="C724" s="46">
        <v>2724.4438908289399</v>
      </c>
      <c r="D724" s="45">
        <v>3591.8603638082</v>
      </c>
      <c r="E724" s="46">
        <v>2945.2584868366398</v>
      </c>
      <c r="F724" s="45">
        <v>2270.99551874999</v>
      </c>
      <c r="G724" s="46">
        <v>1819.24027155918</v>
      </c>
      <c r="H724" s="45">
        <v>3714.1966245594899</v>
      </c>
      <c r="I724" s="46">
        <v>3597.1171637924899</v>
      </c>
      <c r="J724" s="45">
        <v>1229.5334124999899</v>
      </c>
      <c r="K724" s="46">
        <v>1136.086</v>
      </c>
      <c r="L724" s="45">
        <v>1807.89653588223</v>
      </c>
      <c r="M724" s="46">
        <v>2046.5163669214301</v>
      </c>
      <c r="N724" s="45">
        <v>2520.8571364065801</v>
      </c>
      <c r="O724" s="46">
        <v>2085.50657624002</v>
      </c>
      <c r="P724" s="45">
        <v>38977.721841665203</v>
      </c>
      <c r="Q724" s="46">
        <v>26860.334094766498</v>
      </c>
      <c r="R724" s="45">
        <v>668.13119800795903</v>
      </c>
      <c r="S724" s="46">
        <v>616.94845871027405</v>
      </c>
      <c r="T724" s="45">
        <v>4132.62184343425</v>
      </c>
      <c r="U724" s="46">
        <v>2836.7879788713099</v>
      </c>
      <c r="V724" s="45">
        <v>3540.2926866469902</v>
      </c>
      <c r="W724" s="46">
        <v>3196.8801612152001</v>
      </c>
      <c r="X724" s="45">
        <v>1809.6018011441199</v>
      </c>
      <c r="Y724" s="46">
        <v>1549.95713660614</v>
      </c>
      <c r="Z724" s="45">
        <v>553.07915732502602</v>
      </c>
      <c r="AA724" s="46">
        <v>475.28145125034303</v>
      </c>
      <c r="AB724" s="45">
        <v>7315.3690736137496</v>
      </c>
      <c r="AC724" s="46">
        <v>7705.6167819461898</v>
      </c>
      <c r="AD724" s="45">
        <v>5323.1889714649797</v>
      </c>
      <c r="AE724" s="46">
        <v>4473.9046872375202</v>
      </c>
      <c r="AF724" s="45">
        <v>2955.13000798229</v>
      </c>
      <c r="AG724" s="46">
        <v>2127.6344459567499</v>
      </c>
      <c r="AH724" s="45">
        <v>5976.1199563021</v>
      </c>
      <c r="AI724" s="46">
        <v>4471.1019457407201</v>
      </c>
      <c r="AJ724" s="45">
        <v>3247.9018758541401</v>
      </c>
      <c r="AK724" s="46">
        <v>2776.3220930135799</v>
      </c>
      <c r="AL724" s="45">
        <v>9879.14613094376</v>
      </c>
      <c r="AM724" s="46">
        <v>5756.0448315797603</v>
      </c>
      <c r="AN724" s="45">
        <v>4151.7217937805499</v>
      </c>
      <c r="AO724" s="46">
        <v>2893.8003451504201</v>
      </c>
      <c r="AP724" s="45">
        <v>794302.13</v>
      </c>
      <c r="AQ724" s="46">
        <v>1109329.23</v>
      </c>
      <c r="AR724" s="45">
        <v>1921627.35</v>
      </c>
      <c r="AS724" s="46">
        <v>2986318.42</v>
      </c>
      <c r="AT724" s="45">
        <v>3392141.6</v>
      </c>
      <c r="AU724" s="46">
        <v>4364638.8899999997</v>
      </c>
      <c r="AV724" s="45">
        <v>10980068.17</v>
      </c>
      <c r="AW724" s="46">
        <v>9551255.5</v>
      </c>
    </row>
    <row r="725" spans="1:49" x14ac:dyDescent="0.25">
      <c r="A725" s="31">
        <v>44670</v>
      </c>
      <c r="B725" s="45">
        <v>2724.0195949039298</v>
      </c>
      <c r="C725" s="46">
        <v>2681.7434306692899</v>
      </c>
      <c r="D725" s="45">
        <v>3549.0808925935398</v>
      </c>
      <c r="E725" s="46">
        <v>2921.1671195818899</v>
      </c>
      <c r="F725" s="45">
        <v>2266.2985437499901</v>
      </c>
      <c r="G725" s="46">
        <v>1799.6576343332099</v>
      </c>
      <c r="H725" s="45">
        <v>3668.8333856497402</v>
      </c>
      <c r="I725" s="46">
        <v>3536.1996415361</v>
      </c>
      <c r="J725" s="45">
        <v>1229.4221937499999</v>
      </c>
      <c r="K725" s="46">
        <v>1135.9830562499901</v>
      </c>
      <c r="L725" s="45">
        <v>1862.46741837536</v>
      </c>
      <c r="M725" s="46">
        <v>2077.1624068248402</v>
      </c>
      <c r="N725" s="45">
        <v>2530.0398019150698</v>
      </c>
      <c r="O725" s="46">
        <v>2129.7891194328899</v>
      </c>
      <c r="P725" s="45">
        <v>38648.696649297701</v>
      </c>
      <c r="Q725" s="46">
        <v>26677.955187873002</v>
      </c>
      <c r="R725" s="45">
        <v>667.67282556699399</v>
      </c>
      <c r="S725" s="46">
        <v>615.58697152464902</v>
      </c>
      <c r="T725" s="45">
        <v>4086.3290399288398</v>
      </c>
      <c r="U725" s="46">
        <v>2796.1942753633102</v>
      </c>
      <c r="V725" s="45">
        <v>3487.8896867070798</v>
      </c>
      <c r="W725" s="46">
        <v>3149.4971287882499</v>
      </c>
      <c r="X725" s="45">
        <v>1794.23445992239</v>
      </c>
      <c r="Y725" s="46">
        <v>1536.28112724732</v>
      </c>
      <c r="Z725" s="45">
        <v>551.15202073583998</v>
      </c>
      <c r="AA725" s="46">
        <v>473.37712354469198</v>
      </c>
      <c r="AB725" s="45">
        <v>7135.0226143111204</v>
      </c>
      <c r="AC725" s="46">
        <v>7510.0967067966703</v>
      </c>
      <c r="AD725" s="45">
        <v>5244.9717731724104</v>
      </c>
      <c r="AE725" s="46">
        <v>4405.77263016298</v>
      </c>
      <c r="AF725" s="45">
        <v>2941.7855997943998</v>
      </c>
      <c r="AG725" s="46">
        <v>2065.4957866948898</v>
      </c>
      <c r="AH725" s="45">
        <v>5978.3126348864698</v>
      </c>
      <c r="AI725" s="46">
        <v>4461.2550993585201</v>
      </c>
      <c r="AJ725" s="45">
        <v>3207.5331199525399</v>
      </c>
      <c r="AK725" s="46">
        <v>2741.37413987225</v>
      </c>
      <c r="AL725" s="45">
        <v>9685.9779161693295</v>
      </c>
      <c r="AM725" s="46">
        <v>5447.20908852503</v>
      </c>
      <c r="AN725" s="45">
        <v>4111.5856372173002</v>
      </c>
      <c r="AO725" s="46">
        <v>2863.93287072571</v>
      </c>
      <c r="AP725" s="45">
        <v>792056.82</v>
      </c>
      <c r="AQ725" s="46">
        <v>1104294.5900000001</v>
      </c>
      <c r="AR725" s="45">
        <v>1909597.8</v>
      </c>
      <c r="AS725" s="46">
        <v>2962704.45</v>
      </c>
      <c r="AT725" s="45">
        <v>3401889.41</v>
      </c>
      <c r="AU725" s="46">
        <v>4400721.59</v>
      </c>
      <c r="AV725" s="45">
        <v>10817599.789999999</v>
      </c>
      <c r="AW725" s="46">
        <v>9665040.9700000007</v>
      </c>
    </row>
    <row r="726" spans="1:49" x14ac:dyDescent="0.25">
      <c r="A726" s="31">
        <v>44671</v>
      </c>
      <c r="B726" s="45">
        <v>2765.18558891472</v>
      </c>
      <c r="C726" s="46">
        <v>2753.5018001767498</v>
      </c>
      <c r="D726" s="45">
        <v>3550.69778641009</v>
      </c>
      <c r="E726" s="46">
        <v>2957.5135535569202</v>
      </c>
      <c r="F726" s="45">
        <v>2270.99551874999</v>
      </c>
      <c r="G726" s="46">
        <v>1796.7717302231199</v>
      </c>
      <c r="H726" s="45">
        <v>3736.8550293391099</v>
      </c>
      <c r="I726" s="46">
        <v>3605.2625406360598</v>
      </c>
      <c r="J726" s="45">
        <v>1229.86720624999</v>
      </c>
      <c r="K726" s="46">
        <v>1136.3941937500001</v>
      </c>
      <c r="L726" s="45">
        <v>1860.81872095876</v>
      </c>
      <c r="M726" s="46">
        <v>2075.2932507280798</v>
      </c>
      <c r="N726" s="45">
        <v>2532.1372101721099</v>
      </c>
      <c r="O726" s="46">
        <v>2131.5496984889501</v>
      </c>
      <c r="P726" s="45">
        <v>38961.778089341598</v>
      </c>
      <c r="Q726" s="46">
        <v>27082.917945983001</v>
      </c>
      <c r="R726" s="45">
        <v>677.83954551823001</v>
      </c>
      <c r="S726" s="46">
        <v>624.942271555719</v>
      </c>
      <c r="T726" s="45">
        <v>4129.8561215025202</v>
      </c>
      <c r="U726" s="46">
        <v>2844.63244153204</v>
      </c>
      <c r="V726" s="45">
        <v>3536.8793544339601</v>
      </c>
      <c r="W726" s="46">
        <v>3225.63641929305</v>
      </c>
      <c r="X726" s="45">
        <v>1794.64554988329</v>
      </c>
      <c r="Y726" s="46">
        <v>1535.1054071317999</v>
      </c>
      <c r="Z726" s="45">
        <v>548.83953270202903</v>
      </c>
      <c r="AA726" s="46">
        <v>470.45343887298498</v>
      </c>
      <c r="AB726" s="45">
        <v>7607.5914413486198</v>
      </c>
      <c r="AC726" s="46">
        <v>7965.11471031169</v>
      </c>
      <c r="AD726" s="45">
        <v>5197.4486840292702</v>
      </c>
      <c r="AE726" s="46">
        <v>4354.9186609856897</v>
      </c>
      <c r="AF726" s="45">
        <v>2925.61522295031</v>
      </c>
      <c r="AG726" s="46">
        <v>2057.2185786666601</v>
      </c>
      <c r="AH726" s="45">
        <v>5965.0349821297204</v>
      </c>
      <c r="AI726" s="46">
        <v>4452.7838450744803</v>
      </c>
      <c r="AJ726" s="45">
        <v>3246.55047607388</v>
      </c>
      <c r="AK726" s="46">
        <v>2775.7197976364801</v>
      </c>
      <c r="AL726" s="45">
        <v>9593.6676582169403</v>
      </c>
      <c r="AM726" s="46">
        <v>5353.3130424446499</v>
      </c>
      <c r="AN726" s="45">
        <v>4145.9562615123104</v>
      </c>
      <c r="AO726" s="46">
        <v>2905.7672867585302</v>
      </c>
      <c r="AP726" s="45">
        <v>777706.83</v>
      </c>
      <c r="AQ726" s="46">
        <v>1096009.8600000001</v>
      </c>
      <c r="AR726" s="45">
        <v>1899888.47</v>
      </c>
      <c r="AS726" s="46">
        <v>2950847.01</v>
      </c>
      <c r="AT726" s="45">
        <v>3472609.91</v>
      </c>
      <c r="AU726" s="46">
        <v>4490739.75</v>
      </c>
      <c r="AV726" s="45">
        <v>11018454.5</v>
      </c>
      <c r="AW726" s="46">
        <v>10260705.039999999</v>
      </c>
    </row>
    <row r="727" spans="1:49" x14ac:dyDescent="0.25">
      <c r="A727" s="31">
        <v>44672</v>
      </c>
      <c r="B727" s="45">
        <v>2714.7654933287799</v>
      </c>
      <c r="C727" s="46">
        <v>2705.5542584140198</v>
      </c>
      <c r="D727" s="45">
        <v>3509.11909725839</v>
      </c>
      <c r="E727" s="46">
        <v>2921.7976433727899</v>
      </c>
      <c r="F727" s="45">
        <v>2261.6020687499899</v>
      </c>
      <c r="G727" s="46">
        <v>1780.0726</v>
      </c>
      <c r="H727" s="45">
        <v>3696.5544331053202</v>
      </c>
      <c r="I727" s="46">
        <v>3549.2143507320502</v>
      </c>
      <c r="J727" s="45">
        <v>1227.19721875</v>
      </c>
      <c r="K727" s="46">
        <v>1133.9271437499899</v>
      </c>
      <c r="L727" s="45">
        <v>1859.66563147549</v>
      </c>
      <c r="M727" s="46">
        <v>2074.0792687419498</v>
      </c>
      <c r="N727" s="45">
        <v>2533.0852052636801</v>
      </c>
      <c r="O727" s="46">
        <v>2132.3433958278601</v>
      </c>
      <c r="P727" s="45">
        <v>39348.450064328499</v>
      </c>
      <c r="Q727" s="46">
        <v>27348.1441896664</v>
      </c>
      <c r="R727" s="45">
        <v>687.21558606037695</v>
      </c>
      <c r="S727" s="46">
        <v>632.78330557172501</v>
      </c>
      <c r="T727" s="45">
        <v>4159.6152480876499</v>
      </c>
      <c r="U727" s="46">
        <v>2868.2785947141401</v>
      </c>
      <c r="V727" s="45">
        <v>3494.6802077726602</v>
      </c>
      <c r="W727" s="46">
        <v>3187.0778415690302</v>
      </c>
      <c r="X727" s="45">
        <v>1775.6088517169201</v>
      </c>
      <c r="Y727" s="46">
        <v>1518.32700690821</v>
      </c>
      <c r="Z727" s="45">
        <v>544.727126080993</v>
      </c>
      <c r="AA727" s="46">
        <v>466.70215688197402</v>
      </c>
      <c r="AB727" s="45">
        <v>7495.4946088373199</v>
      </c>
      <c r="AC727" s="46">
        <v>7841.2250136651501</v>
      </c>
      <c r="AD727" s="45">
        <v>5110.6449090072501</v>
      </c>
      <c r="AE727" s="46">
        <v>4280.6719847560698</v>
      </c>
      <c r="AF727" s="45">
        <v>2909.4900210095202</v>
      </c>
      <c r="AG727" s="46">
        <v>2060.09915226666</v>
      </c>
      <c r="AH727" s="45">
        <v>5919.2308380100503</v>
      </c>
      <c r="AI727" s="46">
        <v>4407.3260014669704</v>
      </c>
      <c r="AJ727" s="45">
        <v>3213.8464253863899</v>
      </c>
      <c r="AK727" s="46">
        <v>2747.32395273068</v>
      </c>
      <c r="AL727" s="45">
        <v>9437.02915918078</v>
      </c>
      <c r="AM727" s="46">
        <v>5313.9561012177501</v>
      </c>
      <c r="AN727" s="45">
        <v>4163.2227461612301</v>
      </c>
      <c r="AO727" s="46">
        <v>2917.4739363384601</v>
      </c>
      <c r="AP727" s="45">
        <v>774258.57</v>
      </c>
      <c r="AQ727" s="46">
        <v>1104370.5900000001</v>
      </c>
      <c r="AR727" s="45">
        <v>1887552.16</v>
      </c>
      <c r="AS727" s="46">
        <v>2944869.18</v>
      </c>
      <c r="AT727" s="45">
        <v>3449120.08</v>
      </c>
      <c r="AU727" s="46">
        <v>4425886.0199999996</v>
      </c>
      <c r="AV727" s="45">
        <v>11003068.09</v>
      </c>
      <c r="AW727" s="46">
        <v>10177909.130000001</v>
      </c>
    </row>
    <row r="728" spans="1:49" x14ac:dyDescent="0.25">
      <c r="A728" s="31">
        <v>44673</v>
      </c>
      <c r="B728" s="45">
        <v>2712.2901515819699</v>
      </c>
      <c r="C728" s="46">
        <v>2707.3971301050401</v>
      </c>
      <c r="D728" s="45">
        <v>3468.0346100628699</v>
      </c>
      <c r="E728" s="46">
        <v>2883.0151062065702</v>
      </c>
      <c r="F728" s="45">
        <v>2254.27476874999</v>
      </c>
      <c r="G728" s="46">
        <v>1774.3054374999999</v>
      </c>
      <c r="H728" s="45">
        <v>3647.3624440703002</v>
      </c>
      <c r="I728" s="46">
        <v>3492.7859283572898</v>
      </c>
      <c r="J728" s="45">
        <v>1224.3046562499901</v>
      </c>
      <c r="K728" s="46">
        <v>1131.25470624999</v>
      </c>
      <c r="L728" s="45">
        <v>1862.1515431928501</v>
      </c>
      <c r="M728" s="46">
        <v>2076.7928725566899</v>
      </c>
      <c r="N728" s="45">
        <v>2532.9483044458698</v>
      </c>
      <c r="O728" s="46">
        <v>2132.2464929566199</v>
      </c>
      <c r="P728" s="45">
        <v>38361.760038042201</v>
      </c>
      <c r="Q728" s="46">
        <v>26656.737207693601</v>
      </c>
      <c r="R728" s="45">
        <v>673.98931104333406</v>
      </c>
      <c r="S728" s="46">
        <v>620.06122922222198</v>
      </c>
      <c r="T728" s="45">
        <v>4056.52656376805</v>
      </c>
      <c r="U728" s="46">
        <v>2798.0440451875502</v>
      </c>
      <c r="V728" s="45">
        <v>3461.8663341481902</v>
      </c>
      <c r="W728" s="46">
        <v>3156.6413751806699</v>
      </c>
      <c r="X728" s="45">
        <v>1762.58070613994</v>
      </c>
      <c r="Y728" s="46">
        <v>1505.70266044151</v>
      </c>
      <c r="Z728" s="45">
        <v>548.28874241903998</v>
      </c>
      <c r="AA728" s="46">
        <v>468.88794306329999</v>
      </c>
      <c r="AB728" s="45">
        <v>7482.4389029142703</v>
      </c>
      <c r="AC728" s="46">
        <v>7826.7225831580099</v>
      </c>
      <c r="AD728" s="45">
        <v>5126.6645342709899</v>
      </c>
      <c r="AE728" s="46">
        <v>4293.60587727437</v>
      </c>
      <c r="AF728" s="45">
        <v>2824.5828816480198</v>
      </c>
      <c r="AG728" s="46">
        <v>2012.3294293333299</v>
      </c>
      <c r="AH728" s="45">
        <v>5749.9757154441004</v>
      </c>
      <c r="AI728" s="46">
        <v>4279.1468455368204</v>
      </c>
      <c r="AJ728" s="45">
        <v>3189.4332817281902</v>
      </c>
      <c r="AK728" s="46">
        <v>2726.9398162274301</v>
      </c>
      <c r="AL728" s="45">
        <v>9369.5623838870906</v>
      </c>
      <c r="AM728" s="46">
        <v>5295.6814135373997</v>
      </c>
      <c r="AN728" s="45">
        <v>4077.3305299038402</v>
      </c>
      <c r="AO728" s="46">
        <v>2857.9372056304001</v>
      </c>
      <c r="AP728" s="45">
        <v>768934.43</v>
      </c>
      <c r="AQ728" s="46">
        <v>1097563.8600000001</v>
      </c>
      <c r="AR728" s="45">
        <v>1870105.71</v>
      </c>
      <c r="AS728" s="46">
        <v>2920236.02</v>
      </c>
      <c r="AT728" s="45">
        <v>3434324.88</v>
      </c>
      <c r="AU728" s="46">
        <v>4424102.2300000004</v>
      </c>
      <c r="AV728" s="45">
        <v>11002120.279999999</v>
      </c>
      <c r="AW728" s="46">
        <v>10134114.18</v>
      </c>
    </row>
    <row r="729" spans="1:49" x14ac:dyDescent="0.25">
      <c r="A729" s="31">
        <v>44676</v>
      </c>
      <c r="B729" s="45">
        <v>2730.9754484756199</v>
      </c>
      <c r="C729" s="46">
        <v>2728.3958415458101</v>
      </c>
      <c r="D729" s="45">
        <v>3532.9423172632701</v>
      </c>
      <c r="E729" s="46">
        <v>2936.76104609812</v>
      </c>
      <c r="F729" s="45">
        <v>2260.4748124999901</v>
      </c>
      <c r="G729" s="46">
        <v>1779.1854249999999</v>
      </c>
      <c r="H729" s="45">
        <v>3688.5821682403798</v>
      </c>
      <c r="I729" s="46">
        <v>3515.7791444817999</v>
      </c>
      <c r="J729" s="45">
        <v>1226.6411687499999</v>
      </c>
      <c r="K729" s="46">
        <v>1133.4135624999899</v>
      </c>
      <c r="L729" s="45">
        <v>1860.5378720157701</v>
      </c>
      <c r="M729" s="46">
        <v>2075.0476719155399</v>
      </c>
      <c r="N729" s="45">
        <v>2531.4475796748402</v>
      </c>
      <c r="O729" s="46">
        <v>2130.9897677823601</v>
      </c>
      <c r="P729" s="45">
        <v>37516.9106147356</v>
      </c>
      <c r="Q729" s="46">
        <v>26057.382779885302</v>
      </c>
      <c r="R729" s="45">
        <v>652.62017051691896</v>
      </c>
      <c r="S729" s="46">
        <v>600.30851748747602</v>
      </c>
      <c r="T729" s="45">
        <v>3942.99387566015</v>
      </c>
      <c r="U729" s="46">
        <v>2717.4996457387501</v>
      </c>
      <c r="V729" s="45">
        <v>3504.2006321049398</v>
      </c>
      <c r="W729" s="46">
        <v>3195.6004275055798</v>
      </c>
      <c r="X729" s="45">
        <v>1794.0617032468299</v>
      </c>
      <c r="Y729" s="46">
        <v>1532.3696492510701</v>
      </c>
      <c r="Z729" s="45">
        <v>584.79064557674099</v>
      </c>
      <c r="AA729" s="46">
        <v>494.23504148875401</v>
      </c>
      <c r="AB729" s="45">
        <v>7546.3061977903199</v>
      </c>
      <c r="AC729" s="46">
        <v>7887.4019463900804</v>
      </c>
      <c r="AD729" s="45">
        <v>5005.6670583081996</v>
      </c>
      <c r="AE729" s="46">
        <v>4185.6509928415999</v>
      </c>
      <c r="AF729" s="45">
        <v>2778.13795135801</v>
      </c>
      <c r="AG729" s="46">
        <v>1974.4017223999999</v>
      </c>
      <c r="AH729" s="45">
        <v>5649.8347379587503</v>
      </c>
      <c r="AI729" s="46">
        <v>4207.9936810730596</v>
      </c>
      <c r="AJ729" s="45">
        <v>3204.9011648538899</v>
      </c>
      <c r="AK729" s="46">
        <v>2739.85557460882</v>
      </c>
      <c r="AL729" s="45">
        <v>9238.2509384928198</v>
      </c>
      <c r="AM729" s="46">
        <v>5252.7741157943301</v>
      </c>
      <c r="AN729" s="45">
        <v>3978.7535104393401</v>
      </c>
      <c r="AO729" s="46">
        <v>2786.7296875393999</v>
      </c>
      <c r="AP729" s="45">
        <v>771055.51</v>
      </c>
      <c r="AQ729" s="46">
        <v>1104941.42</v>
      </c>
      <c r="AR729" s="45">
        <v>1878377.69</v>
      </c>
      <c r="AS729" s="46">
        <v>2940247.78</v>
      </c>
      <c r="AT729" s="45">
        <v>3472122.36</v>
      </c>
      <c r="AU729" s="46">
        <v>4451195.67</v>
      </c>
      <c r="AV729" s="45">
        <v>11053444.970000001</v>
      </c>
      <c r="AW729" s="46">
        <v>10171494.4</v>
      </c>
    </row>
    <row r="730" spans="1:49" x14ac:dyDescent="0.25">
      <c r="A730" s="31">
        <v>44677</v>
      </c>
      <c r="B730" s="45">
        <v>2776.0319525352202</v>
      </c>
      <c r="C730" s="46">
        <v>2786.0949340562602</v>
      </c>
      <c r="D730" s="45">
        <v>3548.5603699810899</v>
      </c>
      <c r="E730" s="46">
        <v>2945.1890705354399</v>
      </c>
      <c r="F730" s="45">
        <v>2266.6743562500001</v>
      </c>
      <c r="G730" s="46">
        <v>1784.06509374999</v>
      </c>
      <c r="H730" s="45">
        <v>3682.4788634473898</v>
      </c>
      <c r="I730" s="46">
        <v>3500.47327198735</v>
      </c>
      <c r="J730" s="45">
        <v>1227.6423687499901</v>
      </c>
      <c r="K730" s="46">
        <v>1134.3386437500001</v>
      </c>
      <c r="L730" s="45">
        <v>1862.2961141954499</v>
      </c>
      <c r="M730" s="46">
        <v>2076.96775129876</v>
      </c>
      <c r="N730" s="45">
        <v>2532.6826836793002</v>
      </c>
      <c r="O730" s="46">
        <v>2132.0157316833502</v>
      </c>
      <c r="P730" s="45">
        <v>37149.810297861302</v>
      </c>
      <c r="Q730" s="46">
        <v>25804.582645327198</v>
      </c>
      <c r="R730" s="45">
        <v>638.68819384566496</v>
      </c>
      <c r="S730" s="46">
        <v>586.60774078090003</v>
      </c>
      <c r="T730" s="45">
        <v>3933.29162610516</v>
      </c>
      <c r="U730" s="46">
        <v>2715.3303452058499</v>
      </c>
      <c r="V730" s="45">
        <v>3537.5086768718502</v>
      </c>
      <c r="W730" s="46">
        <v>3226.0826002707799</v>
      </c>
      <c r="X730" s="45">
        <v>1809.9174298763201</v>
      </c>
      <c r="Y730" s="46">
        <v>1544.6158069963701</v>
      </c>
      <c r="Z730" s="45">
        <v>583.85572869097803</v>
      </c>
      <c r="AA730" s="46">
        <v>492.57673931625499</v>
      </c>
      <c r="AB730" s="45">
        <v>7627.3411513705896</v>
      </c>
      <c r="AC730" s="46">
        <v>7971.2834205136696</v>
      </c>
      <c r="AD730" s="45">
        <v>5025.3316230799601</v>
      </c>
      <c r="AE730" s="46">
        <v>4202.23985882739</v>
      </c>
      <c r="AF730" s="45">
        <v>2878.4602898930102</v>
      </c>
      <c r="AG730" s="46">
        <v>2029.23505634856</v>
      </c>
      <c r="AH730" s="45">
        <v>6052.8564946071801</v>
      </c>
      <c r="AI730" s="46">
        <v>4422.0009955233299</v>
      </c>
      <c r="AJ730" s="45">
        <v>3218.94536474707</v>
      </c>
      <c r="AK730" s="46">
        <v>2752.6283433120402</v>
      </c>
      <c r="AL730" s="45">
        <v>9144.1822341679399</v>
      </c>
      <c r="AM730" s="46">
        <v>5213.6338664860396</v>
      </c>
      <c r="AN730" s="45">
        <v>3972.2288938503898</v>
      </c>
      <c r="AO730" s="46">
        <v>2783.0518448256798</v>
      </c>
      <c r="AP730" s="45">
        <v>765945.83</v>
      </c>
      <c r="AQ730" s="46">
        <v>1104390.77</v>
      </c>
      <c r="AR730" s="45">
        <v>1867953.15</v>
      </c>
      <c r="AS730" s="46">
        <v>2926870.35</v>
      </c>
      <c r="AT730" s="45">
        <v>3463177.65</v>
      </c>
      <c r="AU730" s="46">
        <v>4448181.8</v>
      </c>
      <c r="AV730" s="45">
        <v>11148866.9</v>
      </c>
      <c r="AW730" s="46">
        <v>10209068.43</v>
      </c>
    </row>
    <row r="731" spans="1:49" x14ac:dyDescent="0.25">
      <c r="A731" s="31">
        <v>44678</v>
      </c>
      <c r="B731" s="45">
        <v>2839.4360318291801</v>
      </c>
      <c r="C731" s="46">
        <v>2850.4319469411698</v>
      </c>
      <c r="D731" s="45">
        <v>3666.1273578927699</v>
      </c>
      <c r="E731" s="46">
        <v>3103.9007671208401</v>
      </c>
      <c r="F731" s="45">
        <v>2264.79579374999</v>
      </c>
      <c r="G731" s="46">
        <v>1782.58604375</v>
      </c>
      <c r="H731" s="45">
        <v>3710.2730694246802</v>
      </c>
      <c r="I731" s="46">
        <v>3504.3414334947001</v>
      </c>
      <c r="J731" s="45">
        <v>1227.6423687499901</v>
      </c>
      <c r="K731" s="46">
        <v>1134.3386437500001</v>
      </c>
      <c r="L731" s="45">
        <v>1859.13682112835</v>
      </c>
      <c r="M731" s="46">
        <v>2073.4123545647099</v>
      </c>
      <c r="N731" s="45">
        <v>2525.2717623828498</v>
      </c>
      <c r="O731" s="46">
        <v>2125.8007259687902</v>
      </c>
      <c r="P731" s="45">
        <v>37709.073863007099</v>
      </c>
      <c r="Q731" s="46">
        <v>26302.047614561201</v>
      </c>
      <c r="R731" s="45">
        <v>636.55332222388301</v>
      </c>
      <c r="S731" s="46">
        <v>586.30564987900004</v>
      </c>
      <c r="T731" s="45">
        <v>4018.1184764642799</v>
      </c>
      <c r="U731" s="46">
        <v>2784.4976065671399</v>
      </c>
      <c r="V731" s="45">
        <v>3662.0071037458301</v>
      </c>
      <c r="W731" s="46">
        <v>3371.3911223994901</v>
      </c>
      <c r="X731" s="45">
        <v>1879.46519005046</v>
      </c>
      <c r="Y731" s="46">
        <v>1621.5031234436301</v>
      </c>
      <c r="Z731" s="45">
        <v>602.73323540708805</v>
      </c>
      <c r="AA731" s="46">
        <v>500.34708556184103</v>
      </c>
      <c r="AB731" s="45">
        <v>7729.4776124995597</v>
      </c>
      <c r="AC731" s="46">
        <v>8137.4642501954104</v>
      </c>
      <c r="AD731" s="45">
        <v>5096.07823779727</v>
      </c>
      <c r="AE731" s="46">
        <v>4286.0652915667697</v>
      </c>
      <c r="AF731" s="45">
        <v>2995.06584994173</v>
      </c>
      <c r="AG731" s="46">
        <v>2114.8513484039499</v>
      </c>
      <c r="AH731" s="45">
        <v>6672.1723597155897</v>
      </c>
      <c r="AI731" s="46">
        <v>4664.73618183495</v>
      </c>
      <c r="AJ731" s="45">
        <v>3275.4301091472398</v>
      </c>
      <c r="AK731" s="46">
        <v>2783.6155664407702</v>
      </c>
      <c r="AL731" s="45">
        <v>9388.7731349097194</v>
      </c>
      <c r="AM731" s="46">
        <v>5248.2134196943198</v>
      </c>
      <c r="AN731" s="45">
        <v>4067.1201427636502</v>
      </c>
      <c r="AO731" s="46">
        <v>2853.5138143477802</v>
      </c>
      <c r="AP731" s="45">
        <v>751750.79</v>
      </c>
      <c r="AQ731" s="46">
        <v>1088464.1299999999</v>
      </c>
      <c r="AR731" s="45">
        <v>1852876.99</v>
      </c>
      <c r="AS731" s="46">
        <v>2916384.31</v>
      </c>
      <c r="AT731" s="45">
        <v>3488167.44</v>
      </c>
      <c r="AU731" s="46">
        <v>4478068.7</v>
      </c>
      <c r="AV731" s="45">
        <v>11035056.43</v>
      </c>
      <c r="AW731" s="46">
        <v>10291388.75</v>
      </c>
    </row>
    <row r="732" spans="1:49" x14ac:dyDescent="0.25">
      <c r="A732" s="31">
        <v>44679</v>
      </c>
      <c r="B732" s="45">
        <v>2831.3909033935302</v>
      </c>
      <c r="C732" s="46">
        <v>2846.0223053048499</v>
      </c>
      <c r="D732" s="45">
        <v>3624.1142505891198</v>
      </c>
      <c r="E732" s="46">
        <v>3063.5450227770998</v>
      </c>
      <c r="F732" s="45">
        <v>2249.76619999999</v>
      </c>
      <c r="G732" s="46">
        <v>1770.75641875</v>
      </c>
      <c r="H732" s="45">
        <v>3642.9591958893302</v>
      </c>
      <c r="I732" s="46">
        <v>3433.6000809130401</v>
      </c>
      <c r="J732" s="45">
        <v>1224.1934375000001</v>
      </c>
      <c r="K732" s="46">
        <v>1131.1519437499901</v>
      </c>
      <c r="L732" s="45">
        <v>1860.48448745725</v>
      </c>
      <c r="M732" s="46">
        <v>2074.97438384832</v>
      </c>
      <c r="N732" s="45">
        <v>2531.5014036996199</v>
      </c>
      <c r="O732" s="46">
        <v>2131.0538274635101</v>
      </c>
      <c r="P732" s="45">
        <v>38401.4096764899</v>
      </c>
      <c r="Q732" s="46">
        <v>26787.824119127599</v>
      </c>
      <c r="R732" s="45">
        <v>636.84483381690495</v>
      </c>
      <c r="S732" s="46">
        <v>587.09348626782196</v>
      </c>
      <c r="T732" s="45">
        <v>4086.4913603954601</v>
      </c>
      <c r="U732" s="46">
        <v>2831.3105124615199</v>
      </c>
      <c r="V732" s="45">
        <v>3622.33094365038</v>
      </c>
      <c r="W732" s="46">
        <v>3334.5439701462101</v>
      </c>
      <c r="X732" s="45">
        <v>1872.6544216632401</v>
      </c>
      <c r="Y732" s="46">
        <v>1614.2247913306901</v>
      </c>
      <c r="Z732" s="45">
        <v>601.93975319774597</v>
      </c>
      <c r="AA732" s="46">
        <v>498.85509497149297</v>
      </c>
      <c r="AB732" s="45">
        <v>7573.8453982995497</v>
      </c>
      <c r="AC732" s="46">
        <v>7971.6160536320403</v>
      </c>
      <c r="AD732" s="45">
        <v>5180.98523668294</v>
      </c>
      <c r="AE732" s="46">
        <v>4351.4493820198904</v>
      </c>
      <c r="AF732" s="45">
        <v>3003.6060992725402</v>
      </c>
      <c r="AG732" s="46">
        <v>2122.8243077564198</v>
      </c>
      <c r="AH732" s="45">
        <v>6874.6890489645903</v>
      </c>
      <c r="AI732" s="46">
        <v>4780.4168192011502</v>
      </c>
      <c r="AJ732" s="45">
        <v>3232.0974766798599</v>
      </c>
      <c r="AK732" s="46">
        <v>2747.55544004487</v>
      </c>
      <c r="AL732" s="45">
        <v>9457.8650198207706</v>
      </c>
      <c r="AM732" s="46">
        <v>5265.4103939901897</v>
      </c>
      <c r="AN732" s="45">
        <v>4109.9135164322997</v>
      </c>
      <c r="AO732" s="46">
        <v>2882.3582684504099</v>
      </c>
      <c r="AP732" s="45">
        <v>750928.36</v>
      </c>
      <c r="AQ732" s="46">
        <v>1082364.1000000001</v>
      </c>
      <c r="AR732" s="45">
        <v>1842651.73</v>
      </c>
      <c r="AS732" s="46">
        <v>2891375.9</v>
      </c>
      <c r="AT732" s="45">
        <v>3422987.56</v>
      </c>
      <c r="AU732" s="46">
        <v>4430880.93</v>
      </c>
      <c r="AV732" s="45">
        <v>10856622.699999999</v>
      </c>
      <c r="AW732" s="46">
        <v>10099611.699999999</v>
      </c>
    </row>
    <row r="733" spans="1:49" x14ac:dyDescent="0.25">
      <c r="A733" s="31">
        <v>44680</v>
      </c>
      <c r="B733" s="45">
        <v>2820.0597003764601</v>
      </c>
      <c r="C733" s="46">
        <v>2837.2634876316001</v>
      </c>
      <c r="D733" s="45">
        <v>3634.4851846883198</v>
      </c>
      <c r="E733" s="46">
        <v>3073.0419174454501</v>
      </c>
      <c r="F733" s="45">
        <v>2247.5115062499899</v>
      </c>
      <c r="G733" s="46">
        <v>1768.9819312499901</v>
      </c>
      <c r="H733" s="45">
        <v>3667.1460805593701</v>
      </c>
      <c r="I733" s="46">
        <v>3439.92962235496</v>
      </c>
      <c r="J733" s="45">
        <v>1222.07968124999</v>
      </c>
      <c r="K733" s="46">
        <v>1129.1988375000001</v>
      </c>
      <c r="L733" s="45">
        <v>1860.89086110731</v>
      </c>
      <c r="M733" s="46">
        <v>2075.39196091535</v>
      </c>
      <c r="N733" s="45">
        <v>2530.0048948147401</v>
      </c>
      <c r="O733" s="46">
        <v>2184.2496099476002</v>
      </c>
      <c r="P733" s="45">
        <v>38450.330096395701</v>
      </c>
      <c r="Q733" s="46">
        <v>26809.9797676288</v>
      </c>
      <c r="R733" s="45">
        <v>644.06886844048699</v>
      </c>
      <c r="S733" s="46">
        <v>592.85153209406599</v>
      </c>
      <c r="T733" s="45">
        <v>4088.6753828462301</v>
      </c>
      <c r="U733" s="46">
        <v>2835.2679829042299</v>
      </c>
      <c r="V733" s="45">
        <v>3610.7094091907502</v>
      </c>
      <c r="W733" s="46">
        <v>3331.3669737466198</v>
      </c>
      <c r="X733" s="45">
        <v>1863.1096446689301</v>
      </c>
      <c r="Y733" s="46">
        <v>1615.2877893582299</v>
      </c>
      <c r="Z733" s="45">
        <v>599.92520970266605</v>
      </c>
      <c r="AA733" s="46">
        <v>497.37958645218799</v>
      </c>
      <c r="AB733" s="45">
        <v>7553.5520599823403</v>
      </c>
      <c r="AC733" s="46">
        <v>7946.2203546404598</v>
      </c>
      <c r="AD733" s="45">
        <v>5268.1013486536904</v>
      </c>
      <c r="AE733" s="46">
        <v>4421.3262003445998</v>
      </c>
      <c r="AF733" s="45">
        <v>2999.5993678443901</v>
      </c>
      <c r="AG733" s="46">
        <v>2121.4151733955</v>
      </c>
      <c r="AH733" s="45">
        <v>6828.1274831794799</v>
      </c>
      <c r="AI733" s="46">
        <v>4732.8624742954698</v>
      </c>
      <c r="AJ733" s="45">
        <v>3223.3632246248098</v>
      </c>
      <c r="AK733" s="46">
        <v>2741.8876490003399</v>
      </c>
      <c r="AL733" s="45">
        <v>9415.8944421085998</v>
      </c>
      <c r="AM733" s="46">
        <v>5291.9850093588502</v>
      </c>
      <c r="AN733" s="45">
        <v>4110.7278421808496</v>
      </c>
      <c r="AO733" s="46">
        <v>2881.97297294074</v>
      </c>
      <c r="AP733" s="45">
        <v>747269.68</v>
      </c>
      <c r="AQ733" s="46">
        <v>1073430.95</v>
      </c>
      <c r="AR733" s="45">
        <v>1831154</v>
      </c>
      <c r="AS733" s="46">
        <v>2868183</v>
      </c>
      <c r="AT733" s="45">
        <v>3382830.78</v>
      </c>
      <c r="AU733" s="46">
        <v>4401051.47</v>
      </c>
      <c r="AV733" s="45">
        <v>10924819.720000001</v>
      </c>
      <c r="AW733" s="46">
        <v>10089987.84</v>
      </c>
    </row>
    <row r="734" spans="1:49" x14ac:dyDescent="0.25">
      <c r="A734" s="31">
        <v>44683</v>
      </c>
      <c r="B734" s="45">
        <v>2807.1932379571099</v>
      </c>
      <c r="C734" s="46">
        <v>2824.60951009582</v>
      </c>
      <c r="D734" s="45">
        <v>3630.5537400712401</v>
      </c>
      <c r="E734" s="46">
        <v>3154.6279286950698</v>
      </c>
      <c r="F734" s="45">
        <v>2241.31178124999</v>
      </c>
      <c r="G734" s="46">
        <v>1764.1022625000001</v>
      </c>
      <c r="H734" s="45">
        <v>3714.1505268035598</v>
      </c>
      <c r="I734" s="46">
        <v>3467.0568974951002</v>
      </c>
      <c r="J734" s="45">
        <v>1221.8574249999899</v>
      </c>
      <c r="K734" s="46">
        <v>1128.99308749999</v>
      </c>
      <c r="L734" s="45">
        <v>1860.61153814458</v>
      </c>
      <c r="M734" s="46">
        <v>2075.0227687584302</v>
      </c>
      <c r="N734" s="45">
        <v>2528.39876041042</v>
      </c>
      <c r="O734" s="46">
        <v>2164.04185916183</v>
      </c>
      <c r="P734" s="45">
        <v>37862.913855770697</v>
      </c>
      <c r="Q734" s="46">
        <v>26389.209089506901</v>
      </c>
      <c r="R734" s="45">
        <v>628.44719655237202</v>
      </c>
      <c r="S734" s="46">
        <v>577.53024071449795</v>
      </c>
      <c r="T734" s="45">
        <v>4007.71032093449</v>
      </c>
      <c r="U734" s="46">
        <v>2779.5254632702499</v>
      </c>
      <c r="V734" s="45">
        <v>3645.90584137407</v>
      </c>
      <c r="W734" s="46">
        <v>3362.22523552659</v>
      </c>
      <c r="X734" s="45">
        <v>1885.56082674607</v>
      </c>
      <c r="Y734" s="46">
        <v>1633.42711610166</v>
      </c>
      <c r="Z734" s="45">
        <v>616.285955444102</v>
      </c>
      <c r="AA734" s="46">
        <v>507.91952323747699</v>
      </c>
      <c r="AB734" s="45">
        <v>7576.4570960687597</v>
      </c>
      <c r="AC734" s="46">
        <v>7969.4308479845904</v>
      </c>
      <c r="AD734" s="45">
        <v>5293.2302862197303</v>
      </c>
      <c r="AE734" s="46">
        <v>4478.66542924244</v>
      </c>
      <c r="AF734" s="45">
        <v>2937.4386152030602</v>
      </c>
      <c r="AG734" s="46">
        <v>2072.3340491756499</v>
      </c>
      <c r="AH734" s="45">
        <v>6636.2135470062703</v>
      </c>
      <c r="AI734" s="46">
        <v>4594.0256120750901</v>
      </c>
      <c r="AJ734" s="45">
        <v>3261.8411592533498</v>
      </c>
      <c r="AK734" s="46">
        <v>2777.5239053696801</v>
      </c>
      <c r="AL734" s="45">
        <v>9261.7747635753294</v>
      </c>
      <c r="AM734" s="46">
        <v>5216.2774094727101</v>
      </c>
      <c r="AN734" s="45">
        <v>4055.16893303906</v>
      </c>
      <c r="AO734" s="46">
        <v>2843.35153138962</v>
      </c>
      <c r="AP734" s="45">
        <v>735880.5</v>
      </c>
      <c r="AQ734" s="46">
        <v>1064391.6200000001</v>
      </c>
      <c r="AR734" s="45">
        <v>1822843.78</v>
      </c>
      <c r="AS734" s="46">
        <v>2862582.28</v>
      </c>
      <c r="AT734" s="45">
        <v>3388663.78</v>
      </c>
      <c r="AU734" s="46">
        <v>4370053.7699999996</v>
      </c>
      <c r="AV734" s="45">
        <v>10779083.25</v>
      </c>
      <c r="AW734" s="46">
        <v>9945675.2599999998</v>
      </c>
    </row>
    <row r="735" spans="1:49" x14ac:dyDescent="0.25">
      <c r="A735" s="31">
        <v>44684</v>
      </c>
      <c r="B735" s="45">
        <v>2792.2303715550602</v>
      </c>
      <c r="C735" s="46">
        <v>2811.3149789937402</v>
      </c>
      <c r="D735" s="45">
        <v>3636.5619362897501</v>
      </c>
      <c r="E735" s="46">
        <v>3159.3026927815299</v>
      </c>
      <c r="F735" s="45">
        <v>2239.6211249999901</v>
      </c>
      <c r="G735" s="46">
        <v>1762.77143125</v>
      </c>
      <c r="H735" s="45">
        <v>3700.9141810158499</v>
      </c>
      <c r="I735" s="46">
        <v>3436.6753879927601</v>
      </c>
      <c r="J735" s="45">
        <v>1220.9672625000001</v>
      </c>
      <c r="K735" s="46">
        <v>1128.1708125</v>
      </c>
      <c r="L735" s="45">
        <v>1860.34962529372</v>
      </c>
      <c r="M735" s="46">
        <v>2074.7963636794402</v>
      </c>
      <c r="N735" s="45">
        <v>2533.7377039215398</v>
      </c>
      <c r="O735" s="46">
        <v>2157.2036767262198</v>
      </c>
      <c r="P735" s="45">
        <v>38052.999948853998</v>
      </c>
      <c r="Q735" s="46">
        <v>26512.162997673899</v>
      </c>
      <c r="R735" s="45">
        <v>640.93898149486097</v>
      </c>
      <c r="S735" s="46">
        <v>588.86050709109099</v>
      </c>
      <c r="T735" s="45">
        <v>4028.8608072749398</v>
      </c>
      <c r="U735" s="46">
        <v>2791.91926783812</v>
      </c>
      <c r="V735" s="45">
        <v>3628.6006097291302</v>
      </c>
      <c r="W735" s="46">
        <v>3346.1572853079601</v>
      </c>
      <c r="X735" s="45">
        <v>1872.03260667718</v>
      </c>
      <c r="Y735" s="46">
        <v>1621.53990565503</v>
      </c>
      <c r="Z735" s="45">
        <v>612.62517420790198</v>
      </c>
      <c r="AA735" s="46">
        <v>505.09246412797398</v>
      </c>
      <c r="AB735" s="45">
        <v>7613.7821941833299</v>
      </c>
      <c r="AC735" s="46">
        <v>8002.1102551845097</v>
      </c>
      <c r="AD735" s="45">
        <v>5345.7864676639601</v>
      </c>
      <c r="AE735" s="46">
        <v>4517.59750679631</v>
      </c>
      <c r="AF735" s="45">
        <v>2970.5807979088599</v>
      </c>
      <c r="AG735" s="46">
        <v>2097.5297976339002</v>
      </c>
      <c r="AH735" s="45">
        <v>6733.16881134086</v>
      </c>
      <c r="AI735" s="46">
        <v>4649.93353316507</v>
      </c>
      <c r="AJ735" s="45">
        <v>3251.6297071132399</v>
      </c>
      <c r="AK735" s="46">
        <v>2768.4866851350898</v>
      </c>
      <c r="AL735" s="45">
        <v>9206.9855619323607</v>
      </c>
      <c r="AM735" s="46">
        <v>5216.6542405134896</v>
      </c>
      <c r="AN735" s="45">
        <v>4061.6902292954901</v>
      </c>
      <c r="AO735" s="46">
        <v>2845.7495946483</v>
      </c>
      <c r="AP735" s="45">
        <v>729654.08</v>
      </c>
      <c r="AQ735" s="46">
        <v>1062778.06</v>
      </c>
      <c r="AR735" s="45">
        <v>1812431.27</v>
      </c>
      <c r="AS735" s="46">
        <v>2848512.69</v>
      </c>
      <c r="AT735" s="45">
        <v>3348826.99</v>
      </c>
      <c r="AU735" s="46">
        <v>4347630.47</v>
      </c>
      <c r="AV735" s="45">
        <v>10847238.51</v>
      </c>
      <c r="AW735" s="46">
        <v>9995556.4499999993</v>
      </c>
    </row>
    <row r="736" spans="1:49" x14ac:dyDescent="0.25">
      <c r="A736" s="31">
        <v>44685</v>
      </c>
      <c r="B736" s="45">
        <v>2752.13347432399</v>
      </c>
      <c r="C736" s="46">
        <v>2771.25945828984</v>
      </c>
      <c r="D736" s="45">
        <v>3588.0309407047798</v>
      </c>
      <c r="E736" s="46">
        <v>3115.6577125436502</v>
      </c>
      <c r="F736" s="45">
        <v>2224.4033062499998</v>
      </c>
      <c r="G736" s="46">
        <v>1750.7940874999899</v>
      </c>
      <c r="H736" s="45">
        <v>3644.5617528245998</v>
      </c>
      <c r="I736" s="46">
        <v>3375.5097741086201</v>
      </c>
      <c r="J736" s="45">
        <v>1217.7409062499901</v>
      </c>
      <c r="K736" s="46">
        <v>1125.1896812499999</v>
      </c>
      <c r="L736" s="45">
        <v>1860.3864972158201</v>
      </c>
      <c r="M736" s="46">
        <v>2074.81431943188</v>
      </c>
      <c r="N736" s="45">
        <v>2536.4888989052602</v>
      </c>
      <c r="O736" s="46">
        <v>2147.60611733218</v>
      </c>
      <c r="P736" s="45">
        <v>37759.284233700098</v>
      </c>
      <c r="Q736" s="46">
        <v>26277.211076867501</v>
      </c>
      <c r="R736" s="45">
        <v>631.194914777333</v>
      </c>
      <c r="S736" s="46">
        <v>579.03172788087397</v>
      </c>
      <c r="T736" s="45">
        <v>3968.9625002348298</v>
      </c>
      <c r="U736" s="46">
        <v>2752.7825101072799</v>
      </c>
      <c r="V736" s="45">
        <v>3595.4903235942102</v>
      </c>
      <c r="W736" s="46">
        <v>3313.0921130687698</v>
      </c>
      <c r="X736" s="45">
        <v>1859.3170659254799</v>
      </c>
      <c r="Y736" s="46">
        <v>1609.00248253569</v>
      </c>
      <c r="Z736" s="45">
        <v>609.65127486937297</v>
      </c>
      <c r="AA736" s="46">
        <v>502.38148928550902</v>
      </c>
      <c r="AB736" s="45">
        <v>7553.2825566219799</v>
      </c>
      <c r="AC736" s="46">
        <v>7934.3499714661702</v>
      </c>
      <c r="AD736" s="45">
        <v>5295.6062857036904</v>
      </c>
      <c r="AE736" s="46">
        <v>4474.0958691487704</v>
      </c>
      <c r="AF736" s="45">
        <v>2907.3889058467798</v>
      </c>
      <c r="AG736" s="46">
        <v>2060.46112196677</v>
      </c>
      <c r="AH736" s="45">
        <v>6650.2271316426604</v>
      </c>
      <c r="AI736" s="46">
        <v>4581.4884733338704</v>
      </c>
      <c r="AJ736" s="45">
        <v>3220.2511709750202</v>
      </c>
      <c r="AK736" s="46">
        <v>2740.9296048464798</v>
      </c>
      <c r="AL736" s="45">
        <v>9046.7036001758606</v>
      </c>
      <c r="AM736" s="46">
        <v>5145.2753986869302</v>
      </c>
      <c r="AN736" s="45">
        <v>4010.7184323834499</v>
      </c>
      <c r="AO736" s="46">
        <v>2801.9778211784301</v>
      </c>
      <c r="AP736" s="45">
        <v>730057.79</v>
      </c>
      <c r="AQ736" s="46">
        <v>1062434.33</v>
      </c>
      <c r="AR736" s="45">
        <v>1803968.77</v>
      </c>
      <c r="AS736" s="46">
        <v>2838894.36</v>
      </c>
      <c r="AT736" s="45">
        <v>3387729.37</v>
      </c>
      <c r="AU736" s="46">
        <v>4343025.6500000004</v>
      </c>
      <c r="AV736" s="45">
        <v>10830729.77</v>
      </c>
      <c r="AW736" s="46">
        <v>9952170.5399999991</v>
      </c>
    </row>
    <row r="737" spans="1:49" x14ac:dyDescent="0.25">
      <c r="A737" s="31">
        <v>44686</v>
      </c>
      <c r="B737" s="45">
        <v>2731.0866102835398</v>
      </c>
      <c r="C737" s="46">
        <v>2751.8834433118</v>
      </c>
      <c r="D737" s="45">
        <v>3553.1397328980502</v>
      </c>
      <c r="E737" s="46">
        <v>3098.88434384129</v>
      </c>
      <c r="F737" s="45">
        <v>2223.0882812499899</v>
      </c>
      <c r="G737" s="46">
        <v>1749.758875</v>
      </c>
      <c r="H737" s="45">
        <v>3619.4310377605302</v>
      </c>
      <c r="I737" s="46">
        <v>3334.0464596013799</v>
      </c>
      <c r="J737" s="45">
        <v>1217.40729375</v>
      </c>
      <c r="K737" s="46">
        <v>1124.88162499999</v>
      </c>
      <c r="L737" s="45">
        <v>1859.7231860904601</v>
      </c>
      <c r="M737" s="46">
        <v>2074.1311825312</v>
      </c>
      <c r="N737" s="45">
        <v>2527.7050898254602</v>
      </c>
      <c r="O737" s="46">
        <v>2156.5912777450499</v>
      </c>
      <c r="P737" s="45">
        <v>37201.290051060903</v>
      </c>
      <c r="Q737" s="46">
        <v>25868.392168692</v>
      </c>
      <c r="R737" s="45">
        <v>616.51602832780702</v>
      </c>
      <c r="S737" s="46">
        <v>564.62185095565496</v>
      </c>
      <c r="T737" s="45">
        <v>3912.1748329602801</v>
      </c>
      <c r="U737" s="46">
        <v>2713.0252353208998</v>
      </c>
      <c r="V737" s="45">
        <v>3556.0062144205299</v>
      </c>
      <c r="W737" s="46">
        <v>3276.54451120151</v>
      </c>
      <c r="X737" s="45">
        <v>1846.76882779108</v>
      </c>
      <c r="Y737" s="46">
        <v>1598.01389971759</v>
      </c>
      <c r="Z737" s="45">
        <v>606.53880154229898</v>
      </c>
      <c r="AA737" s="46">
        <v>500.00620958608999</v>
      </c>
      <c r="AB737" s="45">
        <v>7422.4509774326798</v>
      </c>
      <c r="AC737" s="46">
        <v>7790.4244844600798</v>
      </c>
      <c r="AD737" s="45">
        <v>5162.0135171784004</v>
      </c>
      <c r="AE737" s="46">
        <v>4360.3949589764798</v>
      </c>
      <c r="AF737" s="45">
        <v>2922.2693218274399</v>
      </c>
      <c r="AG737" s="46">
        <v>2066.33213108683</v>
      </c>
      <c r="AH737" s="45">
        <v>6583.5435960333998</v>
      </c>
      <c r="AI737" s="46">
        <v>4531.3610356408999</v>
      </c>
      <c r="AJ737" s="45">
        <v>3187.0560142157301</v>
      </c>
      <c r="AK737" s="46">
        <v>2712.21701077739</v>
      </c>
      <c r="AL737" s="45">
        <v>9006.13895272027</v>
      </c>
      <c r="AM737" s="46">
        <v>5116.4677898898499</v>
      </c>
      <c r="AN737" s="45">
        <v>3969.35789417556</v>
      </c>
      <c r="AO737" s="46">
        <v>2772.7002924922499</v>
      </c>
      <c r="AP737" s="45">
        <v>734660.5</v>
      </c>
      <c r="AQ737" s="46">
        <v>1073788.8999999999</v>
      </c>
      <c r="AR737" s="45">
        <v>1812288.16</v>
      </c>
      <c r="AS737" s="46">
        <v>2856146.18</v>
      </c>
      <c r="AT737" s="45">
        <v>3400984.23</v>
      </c>
      <c r="AU737" s="46">
        <v>4388854.9800000004</v>
      </c>
      <c r="AV737" s="45">
        <v>10788069.52</v>
      </c>
      <c r="AW737" s="46">
        <v>9869427.5</v>
      </c>
    </row>
    <row r="738" spans="1:49" x14ac:dyDescent="0.25">
      <c r="A738" s="31">
        <v>44687</v>
      </c>
      <c r="B738" s="45">
        <v>2690.0808618433798</v>
      </c>
      <c r="C738" s="46">
        <v>2711.0802011342198</v>
      </c>
      <c r="D738" s="45">
        <v>3547.5707054421</v>
      </c>
      <c r="E738" s="46">
        <v>3093.3382812385598</v>
      </c>
      <c r="F738" s="45">
        <v>2208.2465937500101</v>
      </c>
      <c r="G738" s="46">
        <v>1738.07664999999</v>
      </c>
      <c r="H738" s="45">
        <v>3557.9481967506999</v>
      </c>
      <c r="I738" s="46">
        <v>3315.5830073028301</v>
      </c>
      <c r="J738" s="45">
        <v>1214.7373062499901</v>
      </c>
      <c r="K738" s="46">
        <v>1122.4144375000001</v>
      </c>
      <c r="L738" s="45">
        <v>1859.83761820622</v>
      </c>
      <c r="M738" s="46">
        <v>2074.2061469557498</v>
      </c>
      <c r="N738" s="45">
        <v>2526.7224325663701</v>
      </c>
      <c r="O738" s="46">
        <v>2137.3433069276898</v>
      </c>
      <c r="P738" s="45">
        <v>36550.708377137496</v>
      </c>
      <c r="Q738" s="46">
        <v>25404.101651077599</v>
      </c>
      <c r="R738" s="45">
        <v>602.71759005386605</v>
      </c>
      <c r="S738" s="46">
        <v>551.85205776256396</v>
      </c>
      <c r="T738" s="45">
        <v>3847.8882536301398</v>
      </c>
      <c r="U738" s="46">
        <v>2666.2457567210799</v>
      </c>
      <c r="V738" s="45">
        <v>3511.7677779729001</v>
      </c>
      <c r="W738" s="46">
        <v>3233.5336908862</v>
      </c>
      <c r="X738" s="45">
        <v>1830.77102740742</v>
      </c>
      <c r="Y738" s="46">
        <v>1582.7415476946501</v>
      </c>
      <c r="Z738" s="45">
        <v>602.07323039249297</v>
      </c>
      <c r="AA738" s="46">
        <v>496.09430235466101</v>
      </c>
      <c r="AB738" s="45">
        <v>7296.5124827973696</v>
      </c>
      <c r="AC738" s="46">
        <v>7655.4708104733199</v>
      </c>
      <c r="AD738" s="45">
        <v>5105.9081412006599</v>
      </c>
      <c r="AE738" s="46">
        <v>4307.4581409750599</v>
      </c>
      <c r="AF738" s="45">
        <v>2874.6701742833502</v>
      </c>
      <c r="AG738" s="46">
        <v>2034.0057381276399</v>
      </c>
      <c r="AH738" s="45">
        <v>6528.8519429371199</v>
      </c>
      <c r="AI738" s="46">
        <v>4498.0822487483501</v>
      </c>
      <c r="AJ738" s="45">
        <v>3147.1894836514998</v>
      </c>
      <c r="AK738" s="46">
        <v>2677.62755259494</v>
      </c>
      <c r="AL738" s="45">
        <v>8831.5598711230705</v>
      </c>
      <c r="AM738" s="46">
        <v>5037.3388069313496</v>
      </c>
      <c r="AN738" s="45">
        <v>3893.54836935923</v>
      </c>
      <c r="AO738" s="46">
        <v>2717.6176620784099</v>
      </c>
      <c r="AP738" s="45">
        <v>729421.81</v>
      </c>
      <c r="AQ738" s="46">
        <v>1066919.3500000001</v>
      </c>
      <c r="AR738" s="45">
        <v>1794529.2</v>
      </c>
      <c r="AS738" s="46">
        <v>2827992.68</v>
      </c>
      <c r="AT738" s="45">
        <v>3364451.16</v>
      </c>
      <c r="AU738" s="46">
        <v>4302740.34</v>
      </c>
      <c r="AV738" s="45">
        <v>10594805.300000001</v>
      </c>
      <c r="AW738" s="46">
        <v>9684652.3699999992</v>
      </c>
    </row>
    <row r="739" spans="1:49" x14ac:dyDescent="0.25">
      <c r="A739" s="31">
        <v>44690</v>
      </c>
      <c r="B739" s="45">
        <v>2653.03948405339</v>
      </c>
      <c r="C739" s="46">
        <v>2675.6041583516699</v>
      </c>
      <c r="D739" s="45">
        <v>3599.5181858584601</v>
      </c>
      <c r="E739" s="46">
        <v>3144.8146184041898</v>
      </c>
      <c r="F739" s="45">
        <v>2210.6886937499999</v>
      </c>
      <c r="G739" s="46">
        <v>1739.9995375000001</v>
      </c>
      <c r="H739" s="45">
        <v>3647.14374712167</v>
      </c>
      <c r="I739" s="46">
        <v>3335.6684629404199</v>
      </c>
      <c r="J739" s="45">
        <v>1215.849725</v>
      </c>
      <c r="K739" s="46">
        <v>1123.4424624999899</v>
      </c>
      <c r="L739" s="45">
        <v>1859.2788295144301</v>
      </c>
      <c r="M739" s="46">
        <v>2073.57768016617</v>
      </c>
      <c r="N739" s="45">
        <v>2531.6030669769898</v>
      </c>
      <c r="O739" s="46">
        <v>2131.1425202765099</v>
      </c>
      <c r="P739" s="45">
        <v>35587.386787786199</v>
      </c>
      <c r="Q739" s="46">
        <v>24953.147050352101</v>
      </c>
      <c r="R739" s="45">
        <v>589.61251111364004</v>
      </c>
      <c r="S739" s="46">
        <v>539.27069971851597</v>
      </c>
      <c r="T739" s="45">
        <v>3726.5475512468201</v>
      </c>
      <c r="U739" s="46">
        <v>2585.6281860423701</v>
      </c>
      <c r="V739" s="45">
        <v>3586.1697684801102</v>
      </c>
      <c r="W739" s="46">
        <v>3311.1563894033402</v>
      </c>
      <c r="X739" s="45">
        <v>1853.2159852172199</v>
      </c>
      <c r="Y739" s="46">
        <v>1602.2358610583599</v>
      </c>
      <c r="Z739" s="45">
        <v>600.66063629504697</v>
      </c>
      <c r="AA739" s="46">
        <v>495.11797572808098</v>
      </c>
      <c r="AB739" s="45">
        <v>7404.5250487718704</v>
      </c>
      <c r="AC739" s="46">
        <v>7809.8243918419303</v>
      </c>
      <c r="AD739" s="45">
        <v>4951.5159973136297</v>
      </c>
      <c r="AE739" s="46">
        <v>4176.3527078715797</v>
      </c>
      <c r="AF739" s="45">
        <v>2790.5010879503702</v>
      </c>
      <c r="AG739" s="46">
        <v>1975.8890642098399</v>
      </c>
      <c r="AH739" s="45">
        <v>6290.3729378709504</v>
      </c>
      <c r="AI739" s="46">
        <v>4324.5192104339603</v>
      </c>
      <c r="AJ739" s="45">
        <v>3155.0727908107201</v>
      </c>
      <c r="AK739" s="46">
        <v>2729.1164061928598</v>
      </c>
      <c r="AL739" s="45">
        <v>8593.5541600440501</v>
      </c>
      <c r="AM739" s="46">
        <v>4902.3674578238797</v>
      </c>
      <c r="AN739" s="45">
        <v>3811.9579481627202</v>
      </c>
      <c r="AO739" s="46">
        <v>2660.9620881465498</v>
      </c>
      <c r="AP739" s="45">
        <v>705992.4</v>
      </c>
      <c r="AQ739" s="46">
        <v>1062550.81</v>
      </c>
      <c r="AR739" s="45">
        <v>1814809.84</v>
      </c>
      <c r="AS739" s="46">
        <v>2857035.16</v>
      </c>
      <c r="AT739" s="45">
        <v>3431404.08</v>
      </c>
      <c r="AU739" s="46">
        <v>4358755.87</v>
      </c>
      <c r="AV739" s="45">
        <v>10649914.609999999</v>
      </c>
      <c r="AW739" s="46">
        <v>9740338.1500000004</v>
      </c>
    </row>
    <row r="740" spans="1:49" x14ac:dyDescent="0.25">
      <c r="A740" s="31">
        <v>44691</v>
      </c>
      <c r="B740" s="45">
        <v>2671.0857543687198</v>
      </c>
      <c r="C740" s="46">
        <v>2694.6778599947402</v>
      </c>
      <c r="D740" s="45">
        <v>3617.4944434336699</v>
      </c>
      <c r="E740" s="46">
        <v>3159.1364122626101</v>
      </c>
      <c r="F740" s="45">
        <v>2221.9610249999901</v>
      </c>
      <c r="G740" s="46">
        <v>1748.87138125</v>
      </c>
      <c r="H740" s="45">
        <v>3679.3037508359898</v>
      </c>
      <c r="I740" s="46">
        <v>3353.4722903776001</v>
      </c>
      <c r="J740" s="45">
        <v>1219.1874375</v>
      </c>
      <c r="K740" s="46">
        <v>1126.5257187499899</v>
      </c>
      <c r="L740" s="45">
        <v>1860.4173458489299</v>
      </c>
      <c r="M740" s="46">
        <v>2074.9209990640902</v>
      </c>
      <c r="N740" s="45">
        <v>2529.73960259146</v>
      </c>
      <c r="O740" s="46">
        <v>2129.5449578384701</v>
      </c>
      <c r="P740" s="45">
        <v>36082.314837134603</v>
      </c>
      <c r="Q740" s="46">
        <v>25510.906409986601</v>
      </c>
      <c r="R740" s="45">
        <v>599.91678208605595</v>
      </c>
      <c r="S740" s="46">
        <v>548.33397832561297</v>
      </c>
      <c r="T740" s="45">
        <v>3809.5662149443301</v>
      </c>
      <c r="U740" s="46">
        <v>2649.9448699529598</v>
      </c>
      <c r="V740" s="45">
        <v>3597.55393605059</v>
      </c>
      <c r="W740" s="46">
        <v>3319.1817570963799</v>
      </c>
      <c r="X740" s="45">
        <v>1850.2937679873801</v>
      </c>
      <c r="Y740" s="46">
        <v>1598.2717666707399</v>
      </c>
      <c r="Z740" s="45">
        <v>601.18639521969897</v>
      </c>
      <c r="AA740" s="46">
        <v>495.35441727531401</v>
      </c>
      <c r="AB740" s="45">
        <v>7510.91604082707</v>
      </c>
      <c r="AC740" s="46">
        <v>7918.5943417240396</v>
      </c>
      <c r="AD740" s="45">
        <v>5049.1853303875796</v>
      </c>
      <c r="AE740" s="46">
        <v>4268.3236816328199</v>
      </c>
      <c r="AF740" s="45">
        <v>2842.9860861686998</v>
      </c>
      <c r="AG740" s="46">
        <v>2004.7562908433599</v>
      </c>
      <c r="AH740" s="45">
        <v>6361.5109901216501</v>
      </c>
      <c r="AI740" s="46">
        <v>4366.0129302875803</v>
      </c>
      <c r="AJ740" s="45">
        <v>3169.8245141443599</v>
      </c>
      <c r="AK740" s="46">
        <v>2757.2028933533902</v>
      </c>
      <c r="AL740" s="45">
        <v>8791.9429137238003</v>
      </c>
      <c r="AM740" s="46">
        <v>4933.2962459134096</v>
      </c>
      <c r="AN740" s="45">
        <v>3859.5638605374102</v>
      </c>
      <c r="AO740" s="46">
        <v>2720.5966056943298</v>
      </c>
      <c r="AP740" s="45">
        <v>700392.82</v>
      </c>
      <c r="AQ740" s="46">
        <v>1057467.1499999999</v>
      </c>
      <c r="AR740" s="45">
        <v>1816745.53</v>
      </c>
      <c r="AS740" s="46">
        <v>2865114.6</v>
      </c>
      <c r="AT740" s="45">
        <v>3468062.53</v>
      </c>
      <c r="AU740" s="46">
        <v>4409236.41</v>
      </c>
      <c r="AV740" s="45">
        <v>10767539.5</v>
      </c>
      <c r="AW740" s="46">
        <v>9815422.5899999999</v>
      </c>
    </row>
    <row r="741" spans="1:49" x14ac:dyDescent="0.25">
      <c r="A741" s="31">
        <v>44692</v>
      </c>
      <c r="B741" s="45">
        <v>2692.9123962591402</v>
      </c>
      <c r="C741" s="46">
        <v>2718.8468126090602</v>
      </c>
      <c r="D741" s="45">
        <v>3713.9146044423901</v>
      </c>
      <c r="E741" s="46">
        <v>3245.5256351683402</v>
      </c>
      <c r="F741" s="45">
        <v>2236.4274</v>
      </c>
      <c r="G741" s="46">
        <v>1760.2578062499899</v>
      </c>
      <c r="H741" s="45">
        <v>3749.7576640693001</v>
      </c>
      <c r="I741" s="46">
        <v>3398.5893701827999</v>
      </c>
      <c r="J741" s="45">
        <v>1223.0808812499899</v>
      </c>
      <c r="K741" s="46">
        <v>1130.1237375000001</v>
      </c>
      <c r="L741" s="45">
        <v>1864.0559777654601</v>
      </c>
      <c r="M741" s="46">
        <v>2078.9116802649601</v>
      </c>
      <c r="N741" s="45">
        <v>2522.6034060719198</v>
      </c>
      <c r="O741" s="46">
        <v>2123.5209783150899</v>
      </c>
      <c r="P741" s="45">
        <v>36785.457002150302</v>
      </c>
      <c r="Q741" s="46">
        <v>25994.361616667</v>
      </c>
      <c r="R741" s="45">
        <v>614.15897530140603</v>
      </c>
      <c r="S741" s="46">
        <v>561.32880015873195</v>
      </c>
      <c r="T741" s="45">
        <v>3926.9599657527001</v>
      </c>
      <c r="U741" s="46">
        <v>2731.2112637370501</v>
      </c>
      <c r="V741" s="45">
        <v>3691.1394646328399</v>
      </c>
      <c r="W741" s="46">
        <v>3402.0051657660701</v>
      </c>
      <c r="X741" s="45">
        <v>1912.4904823946199</v>
      </c>
      <c r="Y741" s="46">
        <v>1676.8765369600201</v>
      </c>
      <c r="Z741" s="45">
        <v>624.37447988205395</v>
      </c>
      <c r="AA741" s="46">
        <v>514.40023150202296</v>
      </c>
      <c r="AB741" s="45">
        <v>7574.3876397702497</v>
      </c>
      <c r="AC741" s="46">
        <v>7982.6850679910203</v>
      </c>
      <c r="AD741" s="45">
        <v>5152.0733578989202</v>
      </c>
      <c r="AE741" s="46">
        <v>4366.0126796053801</v>
      </c>
      <c r="AF741" s="45">
        <v>2994.43552632316</v>
      </c>
      <c r="AG741" s="46">
        <v>2139.6773639963999</v>
      </c>
      <c r="AH741" s="45">
        <v>6589.2472908557002</v>
      </c>
      <c r="AI741" s="46">
        <v>4586.5872490133197</v>
      </c>
      <c r="AJ741" s="45">
        <v>3243.4431138203499</v>
      </c>
      <c r="AK741" s="46">
        <v>2823.9402629311098</v>
      </c>
      <c r="AL741" s="45">
        <v>8863.1204556108696</v>
      </c>
      <c r="AM741" s="46">
        <v>4936.87959702239</v>
      </c>
      <c r="AN741" s="45">
        <v>3969.5800930435398</v>
      </c>
      <c r="AO741" s="46">
        <v>2798.1326036420801</v>
      </c>
      <c r="AP741" s="45">
        <v>694482.91</v>
      </c>
      <c r="AQ741" s="46">
        <v>1056686.72</v>
      </c>
      <c r="AR741" s="45">
        <v>1787848.04</v>
      </c>
      <c r="AS741" s="46">
        <v>2842727.17</v>
      </c>
      <c r="AT741" s="45">
        <v>3453679.83</v>
      </c>
      <c r="AU741" s="46">
        <v>4384335.87</v>
      </c>
      <c r="AV741" s="45">
        <v>10740558.68</v>
      </c>
      <c r="AW741" s="46">
        <v>9729824.9100000001</v>
      </c>
    </row>
    <row r="742" spans="1:49" x14ac:dyDescent="0.25">
      <c r="A742" s="31">
        <v>44693</v>
      </c>
      <c r="B742" s="45">
        <v>2780.0039845583701</v>
      </c>
      <c r="C742" s="46">
        <v>2807.6156971374098</v>
      </c>
      <c r="D742" s="45">
        <v>3888.9400306758498</v>
      </c>
      <c r="E742" s="46">
        <v>3447.1015848423499</v>
      </c>
      <c r="F742" s="45">
        <v>2255.4022062499898</v>
      </c>
      <c r="G742" s="46">
        <v>1851.9128088653699</v>
      </c>
      <c r="H742" s="45">
        <v>3946.78653813337</v>
      </c>
      <c r="I742" s="46">
        <v>3610.0030653389399</v>
      </c>
      <c r="J742" s="45">
        <v>1227.19721875</v>
      </c>
      <c r="K742" s="46">
        <v>1133.9271437499899</v>
      </c>
      <c r="L742" s="45">
        <v>1856.68884312406</v>
      </c>
      <c r="M742" s="46">
        <v>2070.6504195682701</v>
      </c>
      <c r="N742" s="45">
        <v>2531.5771513772202</v>
      </c>
      <c r="O742" s="46">
        <v>2131.1179038765499</v>
      </c>
      <c r="P742" s="45">
        <v>36417.861076579597</v>
      </c>
      <c r="Q742" s="46">
        <v>25704.1335203528</v>
      </c>
      <c r="R742" s="45">
        <v>609.49544460808795</v>
      </c>
      <c r="S742" s="46">
        <v>556.21150213245301</v>
      </c>
      <c r="T742" s="45">
        <v>3876.3866702550899</v>
      </c>
      <c r="U742" s="46">
        <v>2698.6455615002101</v>
      </c>
      <c r="V742" s="45">
        <v>3762.62503191223</v>
      </c>
      <c r="W742" s="46">
        <v>3466.0069009685099</v>
      </c>
      <c r="X742" s="45">
        <v>1934.59279391328</v>
      </c>
      <c r="Y742" s="46">
        <v>1694.93422411796</v>
      </c>
      <c r="Z742" s="45">
        <v>626.72487172740898</v>
      </c>
      <c r="AA742" s="46">
        <v>516.15520964124903</v>
      </c>
      <c r="AB742" s="45">
        <v>7771.0662918523703</v>
      </c>
      <c r="AC742" s="46">
        <v>8188.5656933171904</v>
      </c>
      <c r="AD742" s="45">
        <v>5114.3823345748697</v>
      </c>
      <c r="AE742" s="46">
        <v>4331.2207445842296</v>
      </c>
      <c r="AF742" s="45">
        <v>2984.19348443226</v>
      </c>
      <c r="AG742" s="46">
        <v>2131.7540708405199</v>
      </c>
      <c r="AH742" s="45">
        <v>6572.4037522598601</v>
      </c>
      <c r="AI742" s="46">
        <v>4651.4534850002301</v>
      </c>
      <c r="AJ742" s="45">
        <v>3332.9994072561999</v>
      </c>
      <c r="AK742" s="46">
        <v>2887.4450265442802</v>
      </c>
      <c r="AL742" s="45">
        <v>8898.4462420947002</v>
      </c>
      <c r="AM742" s="46">
        <v>4974.0212245883404</v>
      </c>
      <c r="AN742" s="45">
        <v>3918.2838721231301</v>
      </c>
      <c r="AO742" s="46">
        <v>2761.0126394018498</v>
      </c>
      <c r="AP742" s="45">
        <v>697702.5</v>
      </c>
      <c r="AQ742" s="46">
        <v>1067658.18</v>
      </c>
      <c r="AR742" s="45">
        <v>1785474.72</v>
      </c>
      <c r="AS742" s="46">
        <v>2837519.46</v>
      </c>
      <c r="AT742" s="45">
        <v>3414836.6</v>
      </c>
      <c r="AU742" s="46">
        <v>4395665.1500000004</v>
      </c>
      <c r="AV742" s="45">
        <v>10937872.449999999</v>
      </c>
      <c r="AW742" s="46">
        <v>9820424.2100000009</v>
      </c>
    </row>
    <row r="743" spans="1:49" x14ac:dyDescent="0.25">
      <c r="A743" s="31">
        <v>44694</v>
      </c>
      <c r="B743" s="45">
        <v>2855.81067797284</v>
      </c>
      <c r="C743" s="46">
        <v>2902.3016415347001</v>
      </c>
      <c r="D743" s="45">
        <v>4024.4035818648399</v>
      </c>
      <c r="E743" s="46">
        <v>3569.8714331977699</v>
      </c>
      <c r="F743" s="45">
        <v>2272.6109996289802</v>
      </c>
      <c r="G743" s="46">
        <v>2013.01659031433</v>
      </c>
      <c r="H743" s="45">
        <v>4111.7119937606903</v>
      </c>
      <c r="I743" s="46">
        <v>3867.77586286426</v>
      </c>
      <c r="J743" s="45">
        <v>1224.6384499999899</v>
      </c>
      <c r="K743" s="46">
        <v>1131.5630812500001</v>
      </c>
      <c r="L743" s="45">
        <v>1858.37166324639</v>
      </c>
      <c r="M743" s="46">
        <v>2072.6304002373499</v>
      </c>
      <c r="N743" s="45">
        <v>2528.4963387366702</v>
      </c>
      <c r="O743" s="46">
        <v>2128.5114935906599</v>
      </c>
      <c r="P743" s="45">
        <v>37185.814311049799</v>
      </c>
      <c r="Q743" s="46">
        <v>26240.2131823706</v>
      </c>
      <c r="R743" s="45">
        <v>621.75589079696999</v>
      </c>
      <c r="S743" s="46">
        <v>566.82799319528999</v>
      </c>
      <c r="T743" s="45">
        <v>3980.0697847307301</v>
      </c>
      <c r="U743" s="46">
        <v>2759.9525553762701</v>
      </c>
      <c r="V743" s="45">
        <v>3800.7359754065901</v>
      </c>
      <c r="W743" s="46">
        <v>3508.92103146714</v>
      </c>
      <c r="X743" s="45">
        <v>1958.3652902210999</v>
      </c>
      <c r="Y743" s="46">
        <v>1726.32846695584</v>
      </c>
      <c r="Z743" s="45">
        <v>630.96652153354898</v>
      </c>
      <c r="AA743" s="46">
        <v>520.60099804644597</v>
      </c>
      <c r="AB743" s="45">
        <v>7758.0468565640203</v>
      </c>
      <c r="AC743" s="46">
        <v>8126.5312622431102</v>
      </c>
      <c r="AD743" s="45">
        <v>5190.9967935469303</v>
      </c>
      <c r="AE743" s="46">
        <v>4397.7335193351601</v>
      </c>
      <c r="AF743" s="45">
        <v>3031.3266271313701</v>
      </c>
      <c r="AG743" s="46">
        <v>2159.1676692976198</v>
      </c>
      <c r="AH743" s="45">
        <v>6700.35246750434</v>
      </c>
      <c r="AI743" s="46">
        <v>4785.8889620449299</v>
      </c>
      <c r="AJ743" s="45">
        <v>3405.0514293497599</v>
      </c>
      <c r="AK743" s="46">
        <v>3018.5156020651398</v>
      </c>
      <c r="AL743" s="45">
        <v>8924.9922934477709</v>
      </c>
      <c r="AM743" s="46">
        <v>5011.5790303301401</v>
      </c>
      <c r="AN743" s="45">
        <v>4010.2095677438801</v>
      </c>
      <c r="AO743" s="46">
        <v>2823.0421119684102</v>
      </c>
      <c r="AP743" s="45">
        <v>735100.71</v>
      </c>
      <c r="AQ743" s="46">
        <v>1106035.67</v>
      </c>
      <c r="AR743" s="45">
        <v>1902416.77</v>
      </c>
      <c r="AS743" s="46">
        <v>2919847.1</v>
      </c>
      <c r="AT743" s="45">
        <v>3543082.49</v>
      </c>
      <c r="AU743" s="46">
        <v>4450733.58</v>
      </c>
      <c r="AV743" s="45">
        <v>10800121.99</v>
      </c>
      <c r="AW743" s="46">
        <v>9712315.5999999996</v>
      </c>
    </row>
    <row r="744" spans="1:49" x14ac:dyDescent="0.25">
      <c r="A744" s="31">
        <v>44697</v>
      </c>
      <c r="B744" s="45">
        <v>2878.35681654671</v>
      </c>
      <c r="C744" s="46">
        <v>2914.88952535727</v>
      </c>
      <c r="D744" s="45">
        <v>4023.5951428989501</v>
      </c>
      <c r="E744" s="46">
        <v>3567.7918586274</v>
      </c>
      <c r="F744" s="45">
        <v>2271.9358704650099</v>
      </c>
      <c r="G744" s="46">
        <v>2010.1560731914401</v>
      </c>
      <c r="H744" s="45">
        <v>4111.2775950953701</v>
      </c>
      <c r="I744" s="46">
        <v>3853.6461621161902</v>
      </c>
      <c r="J744" s="45">
        <v>1224.0820812500001</v>
      </c>
      <c r="K744" s="46">
        <v>1131.0491374999899</v>
      </c>
      <c r="L744" s="45">
        <v>1861.6841652529799</v>
      </c>
      <c r="M744" s="46">
        <v>2076.2855611668201</v>
      </c>
      <c r="N744" s="45">
        <v>2533.74182673121</v>
      </c>
      <c r="O744" s="46">
        <v>2132.95205684649</v>
      </c>
      <c r="P744" s="45">
        <v>37389.868617086402</v>
      </c>
      <c r="Q744" s="46">
        <v>26272.6116918689</v>
      </c>
      <c r="R744" s="45">
        <v>620.977616928722</v>
      </c>
      <c r="S744" s="46">
        <v>565.87357528139898</v>
      </c>
      <c r="T744" s="45">
        <v>4032.23145461991</v>
      </c>
      <c r="U744" s="46">
        <v>2779.8309227159398</v>
      </c>
      <c r="V744" s="45">
        <v>3811.4497023384602</v>
      </c>
      <c r="W744" s="46">
        <v>3516.5136252470202</v>
      </c>
      <c r="X744" s="45">
        <v>1968.1397153646701</v>
      </c>
      <c r="Y744" s="46">
        <v>1733.6287377532501</v>
      </c>
      <c r="Z744" s="45">
        <v>630.36176093496999</v>
      </c>
      <c r="AA744" s="46">
        <v>519.93192078432696</v>
      </c>
      <c r="AB744" s="45">
        <v>7777.32969593898</v>
      </c>
      <c r="AC744" s="46">
        <v>8143.22373156506</v>
      </c>
      <c r="AD744" s="45">
        <v>5155.0221131351</v>
      </c>
      <c r="AE744" s="46">
        <v>4362.2279242005297</v>
      </c>
      <c r="AF744" s="45">
        <v>3054.5689728576999</v>
      </c>
      <c r="AG744" s="46">
        <v>2159.3435101721502</v>
      </c>
      <c r="AH744" s="45">
        <v>6662.3007110529397</v>
      </c>
      <c r="AI744" s="46">
        <v>4749.7553621247198</v>
      </c>
      <c r="AJ744" s="45">
        <v>3419.21480678648</v>
      </c>
      <c r="AK744" s="46">
        <v>3032.9390538184298</v>
      </c>
      <c r="AL744" s="45">
        <v>8848.8135808884508</v>
      </c>
      <c r="AM744" s="46">
        <v>4992.6872207002698</v>
      </c>
      <c r="AN744" s="45">
        <v>4064.5958683510398</v>
      </c>
      <c r="AO744" s="46">
        <v>2844.0796325281499</v>
      </c>
      <c r="AP744" s="45">
        <v>812225.43</v>
      </c>
      <c r="AQ744" s="46">
        <v>1190618.79</v>
      </c>
      <c r="AR744" s="45">
        <v>2050130.4</v>
      </c>
      <c r="AS744" s="46">
        <v>3115936.12</v>
      </c>
      <c r="AT744" s="45">
        <v>3789291.62</v>
      </c>
      <c r="AU744" s="46">
        <v>4649681.1500000004</v>
      </c>
      <c r="AV744" s="45">
        <v>10809664.82</v>
      </c>
      <c r="AW744" s="46">
        <v>9806995.3599999994</v>
      </c>
    </row>
    <row r="745" spans="1:49" x14ac:dyDescent="0.25">
      <c r="A745" s="31">
        <v>44698</v>
      </c>
      <c r="B745" s="45">
        <v>2880.9178304666402</v>
      </c>
      <c r="C745" s="46">
        <v>2921.08905272227</v>
      </c>
      <c r="D745" s="45">
        <v>3974.6057915700999</v>
      </c>
      <c r="E745" s="46">
        <v>3524.8281430460502</v>
      </c>
      <c r="F745" s="45">
        <v>2247.8569426747299</v>
      </c>
      <c r="G745" s="46">
        <v>1972.1805925813501</v>
      </c>
      <c r="H745" s="45">
        <v>4062.2146370064402</v>
      </c>
      <c r="I745" s="46">
        <v>3788.0189785082998</v>
      </c>
      <c r="J745" s="45">
        <v>1220.63365</v>
      </c>
      <c r="K745" s="46">
        <v>1127.8624374999999</v>
      </c>
      <c r="L745" s="45">
        <v>1861.3122694869601</v>
      </c>
      <c r="M745" s="46">
        <v>2075.8709445806198</v>
      </c>
      <c r="N745" s="45">
        <v>2533.1122896717202</v>
      </c>
      <c r="O745" s="46">
        <v>2132.4034017046702</v>
      </c>
      <c r="P745" s="45">
        <v>37842.919842495103</v>
      </c>
      <c r="Q745" s="46">
        <v>26559.408835563001</v>
      </c>
      <c r="R745" s="45">
        <v>633.20442754699695</v>
      </c>
      <c r="S745" s="46">
        <v>576.044201543388</v>
      </c>
      <c r="T745" s="45">
        <v>4079.2636428351302</v>
      </c>
      <c r="U745" s="46">
        <v>2815.56543939106</v>
      </c>
      <c r="V745" s="45">
        <v>3753.3846724332502</v>
      </c>
      <c r="W745" s="46">
        <v>3470.1939539085001</v>
      </c>
      <c r="X745" s="45">
        <v>1945.4266048090799</v>
      </c>
      <c r="Y745" s="46">
        <v>1720.3764372748899</v>
      </c>
      <c r="Z745" s="45">
        <v>626.09463766581496</v>
      </c>
      <c r="AA745" s="46">
        <v>517.25500908390495</v>
      </c>
      <c r="AB745" s="45">
        <v>7627.0652569439699</v>
      </c>
      <c r="AC745" s="46">
        <v>7979.3852045077501</v>
      </c>
      <c r="AD745" s="45">
        <v>5197.2390891741397</v>
      </c>
      <c r="AE745" s="46">
        <v>4394.3716244591296</v>
      </c>
      <c r="AF745" s="45">
        <v>3052.62239128686</v>
      </c>
      <c r="AG745" s="46">
        <v>2160.97534988812</v>
      </c>
      <c r="AH745" s="45">
        <v>6657.1295843566304</v>
      </c>
      <c r="AI745" s="46">
        <v>4739.5271361048799</v>
      </c>
      <c r="AJ745" s="45">
        <v>3369.1480889353002</v>
      </c>
      <c r="AK745" s="46">
        <v>2998.0114543967502</v>
      </c>
      <c r="AL745" s="45">
        <v>8837.8637893171708</v>
      </c>
      <c r="AM745" s="46">
        <v>5008.7573428436599</v>
      </c>
      <c r="AN745" s="45">
        <v>4100.5388013424999</v>
      </c>
      <c r="AO745" s="46">
        <v>2868.4690245687798</v>
      </c>
      <c r="AP745" s="45">
        <v>840694.35</v>
      </c>
      <c r="AQ745" s="46">
        <v>1225687.3600000001</v>
      </c>
      <c r="AR745" s="45">
        <v>2153814.5</v>
      </c>
      <c r="AS745" s="46">
        <v>3274366.24</v>
      </c>
      <c r="AT745" s="45">
        <v>4016860.82</v>
      </c>
      <c r="AU745" s="46">
        <v>4878533.59</v>
      </c>
      <c r="AV745" s="45">
        <v>10873820.42</v>
      </c>
      <c r="AW745" s="46">
        <v>9882437.0099999998</v>
      </c>
    </row>
    <row r="746" spans="1:49" x14ac:dyDescent="0.25">
      <c r="A746" s="31">
        <v>44699</v>
      </c>
      <c r="B746" s="45">
        <v>2871.3055618000599</v>
      </c>
      <c r="C746" s="46">
        <v>2914.93925155952</v>
      </c>
      <c r="D746" s="45">
        <v>3985.6829531028402</v>
      </c>
      <c r="E746" s="46">
        <v>3533.4147593233401</v>
      </c>
      <c r="F746" s="45">
        <v>2244.5621091411399</v>
      </c>
      <c r="G746" s="46">
        <v>1966.4631458930601</v>
      </c>
      <c r="H746" s="45">
        <v>4061.0088232017602</v>
      </c>
      <c r="I746" s="46">
        <v>3770.99521164411</v>
      </c>
      <c r="J746" s="45">
        <v>1220.63365</v>
      </c>
      <c r="K746" s="46">
        <v>1127.8624374999999</v>
      </c>
      <c r="L746" s="45">
        <v>1862.01550959771</v>
      </c>
      <c r="M746" s="46">
        <v>2076.6249214200602</v>
      </c>
      <c r="N746" s="45">
        <v>2532.4295963366098</v>
      </c>
      <c r="O746" s="46">
        <v>2190.1573586791001</v>
      </c>
      <c r="P746" s="45">
        <v>37481.083178694498</v>
      </c>
      <c r="Q746" s="46">
        <v>26301.989859716399</v>
      </c>
      <c r="R746" s="45">
        <v>630.45093454705102</v>
      </c>
      <c r="S746" s="46">
        <v>572.90656298817396</v>
      </c>
      <c r="T746" s="45">
        <v>4048.0432372292798</v>
      </c>
      <c r="U746" s="46">
        <v>2800.6502848693899</v>
      </c>
      <c r="V746" s="45">
        <v>3761.8782225004802</v>
      </c>
      <c r="W746" s="46">
        <v>3475.67706263624</v>
      </c>
      <c r="X746" s="45">
        <v>1959.08924983929</v>
      </c>
      <c r="Y746" s="46">
        <v>1731.2015476530801</v>
      </c>
      <c r="Z746" s="45">
        <v>632.24910619255195</v>
      </c>
      <c r="AA746" s="46">
        <v>522.93576702242501</v>
      </c>
      <c r="AB746" s="45">
        <v>7635.1554763268396</v>
      </c>
      <c r="AC746" s="46">
        <v>7983.9018716836199</v>
      </c>
      <c r="AD746" s="45">
        <v>5229.3775956048503</v>
      </c>
      <c r="AE746" s="46">
        <v>4433.4849133818798</v>
      </c>
      <c r="AF746" s="45">
        <v>3023.82053432978</v>
      </c>
      <c r="AG746" s="46">
        <v>2135.86573349836</v>
      </c>
      <c r="AH746" s="45">
        <v>6652.2955980608904</v>
      </c>
      <c r="AI746" s="46">
        <v>4685.8931013872198</v>
      </c>
      <c r="AJ746" s="45">
        <v>3373.3488283349502</v>
      </c>
      <c r="AK746" s="46">
        <v>3003.3568633135201</v>
      </c>
      <c r="AL746" s="45">
        <v>8712.7174363631693</v>
      </c>
      <c r="AM746" s="46">
        <v>4943.23961910454</v>
      </c>
      <c r="AN746" s="45">
        <v>4084.98303416315</v>
      </c>
      <c r="AO746" s="46">
        <v>2849.5983122626999</v>
      </c>
      <c r="AP746" s="45">
        <v>830795.15</v>
      </c>
      <c r="AQ746" s="46">
        <v>1224193.28</v>
      </c>
      <c r="AR746" s="45">
        <v>2177268.63</v>
      </c>
      <c r="AS746" s="46">
        <v>3292106.31</v>
      </c>
      <c r="AT746" s="45">
        <v>4043552.27</v>
      </c>
      <c r="AU746" s="46">
        <v>4924746.17</v>
      </c>
      <c r="AV746" s="45">
        <v>10903391.01</v>
      </c>
      <c r="AW746" s="46">
        <v>9894996.9900000002</v>
      </c>
    </row>
    <row r="747" spans="1:49" x14ac:dyDescent="0.25">
      <c r="A747" s="31">
        <v>44700</v>
      </c>
      <c r="B747" s="45">
        <v>2929.92056448928</v>
      </c>
      <c r="C747" s="46">
        <v>2977.0690506006599</v>
      </c>
      <c r="D747" s="45">
        <v>3990.1226498391802</v>
      </c>
      <c r="E747" s="46">
        <v>3537.6788857391698</v>
      </c>
      <c r="F747" s="45">
        <v>2247.36560010634</v>
      </c>
      <c r="G747" s="46">
        <v>1949.2387067130301</v>
      </c>
      <c r="H747" s="45">
        <v>4052.1076440080201</v>
      </c>
      <c r="I747" s="46">
        <v>3741.1137640929001</v>
      </c>
      <c r="J747" s="45">
        <v>1220.41089375</v>
      </c>
      <c r="K747" s="46">
        <v>1127.6568687500001</v>
      </c>
      <c r="L747" s="45">
        <v>1862.06259328894</v>
      </c>
      <c r="M747" s="46">
        <v>2076.71845211958</v>
      </c>
      <c r="N747" s="45">
        <v>2535.3980514285599</v>
      </c>
      <c r="O747" s="46">
        <v>2222.5766948037499</v>
      </c>
      <c r="P747" s="45">
        <v>36849.141139499101</v>
      </c>
      <c r="Q747" s="46">
        <v>25845.184887319901</v>
      </c>
      <c r="R747" s="45">
        <v>626.41243687761096</v>
      </c>
      <c r="S747" s="46">
        <v>569.19580908705905</v>
      </c>
      <c r="T747" s="45">
        <v>3967.6852736711899</v>
      </c>
      <c r="U747" s="46">
        <v>2742.5863410919101</v>
      </c>
      <c r="V747" s="45">
        <v>3774.0603886164199</v>
      </c>
      <c r="W747" s="46">
        <v>3493.65524361181</v>
      </c>
      <c r="X747" s="45">
        <v>1963.40826042507</v>
      </c>
      <c r="Y747" s="46">
        <v>1741.2958186096801</v>
      </c>
      <c r="Z747" s="45">
        <v>636.59773646496899</v>
      </c>
      <c r="AA747" s="46">
        <v>527.35207577945403</v>
      </c>
      <c r="AB747" s="45">
        <v>7686.6814618251001</v>
      </c>
      <c r="AC747" s="46">
        <v>8031.6951004922303</v>
      </c>
      <c r="AD747" s="45">
        <v>5216.7354514948602</v>
      </c>
      <c r="AE747" s="46">
        <v>4415.6242794270202</v>
      </c>
      <c r="AF747" s="45">
        <v>2945.2311050513599</v>
      </c>
      <c r="AG747" s="46">
        <v>2081.4991961067899</v>
      </c>
      <c r="AH747" s="45">
        <v>6530.4415404884303</v>
      </c>
      <c r="AI747" s="46">
        <v>4590.9585387806401</v>
      </c>
      <c r="AJ747" s="45">
        <v>3374.27163984869</v>
      </c>
      <c r="AK747" s="46">
        <v>3011.1331794262801</v>
      </c>
      <c r="AL747" s="45">
        <v>8638.8527601991591</v>
      </c>
      <c r="AM747" s="46">
        <v>4931.0237686193896</v>
      </c>
      <c r="AN747" s="45">
        <v>4017.1836090072302</v>
      </c>
      <c r="AO747" s="46">
        <v>2799.8398303732502</v>
      </c>
      <c r="AP747" s="45">
        <v>823073.77</v>
      </c>
      <c r="AQ747" s="46">
        <v>1210713.28</v>
      </c>
      <c r="AR747" s="45">
        <v>2173301.14</v>
      </c>
      <c r="AS747" s="46">
        <v>3298809.83</v>
      </c>
      <c r="AT747" s="45">
        <v>4139408.27</v>
      </c>
      <c r="AU747" s="46">
        <v>5006395.41</v>
      </c>
      <c r="AV747" s="45">
        <v>11038262.98</v>
      </c>
      <c r="AW747" s="46">
        <v>9999977.7899999991</v>
      </c>
    </row>
    <row r="748" spans="1:49" x14ac:dyDescent="0.25">
      <c r="A748" s="31">
        <v>44701</v>
      </c>
      <c r="B748" s="45">
        <v>2949.4348754257499</v>
      </c>
      <c r="C748" s="46">
        <v>2990.0327086132902</v>
      </c>
      <c r="D748" s="45">
        <v>3987.3260801967699</v>
      </c>
      <c r="E748" s="46">
        <v>3485.76693021045</v>
      </c>
      <c r="F748" s="45">
        <v>2226.6578187499899</v>
      </c>
      <c r="G748" s="46">
        <v>1926.48758135346</v>
      </c>
      <c r="H748" s="45">
        <v>4020.4690656135799</v>
      </c>
      <c r="I748" s="46">
        <v>3682.4878571132599</v>
      </c>
      <c r="J748" s="45">
        <v>1219.07589999999</v>
      </c>
      <c r="K748" s="46">
        <v>1126.4232750000001</v>
      </c>
      <c r="L748" s="45">
        <v>1857.0422694935701</v>
      </c>
      <c r="M748" s="46">
        <v>2071.1381809209702</v>
      </c>
      <c r="N748" s="45">
        <v>2529.0836752524801</v>
      </c>
      <c r="O748" s="46">
        <v>2198.8964877713202</v>
      </c>
      <c r="P748" s="45">
        <v>36943.596571558599</v>
      </c>
      <c r="Q748" s="46">
        <v>25878.2256989612</v>
      </c>
      <c r="R748" s="45">
        <v>625.24472983998305</v>
      </c>
      <c r="S748" s="46">
        <v>567.23907279769696</v>
      </c>
      <c r="T748" s="45">
        <v>3967.4397266773199</v>
      </c>
      <c r="U748" s="46">
        <v>2746.0734603457299</v>
      </c>
      <c r="V748" s="45">
        <v>3809.0531745212202</v>
      </c>
      <c r="W748" s="46">
        <v>3524.2238207765099</v>
      </c>
      <c r="X748" s="45">
        <v>1963.84952648629</v>
      </c>
      <c r="Y748" s="46">
        <v>1718.9851175711599</v>
      </c>
      <c r="Z748" s="45">
        <v>633.36898577188197</v>
      </c>
      <c r="AA748" s="46">
        <v>520.96450749913197</v>
      </c>
      <c r="AB748" s="45">
        <v>7705.0570149778096</v>
      </c>
      <c r="AC748" s="46">
        <v>7969.7604209942801</v>
      </c>
      <c r="AD748" s="45">
        <v>5206.1498794487497</v>
      </c>
      <c r="AE748" s="46">
        <v>4403.7996086449302</v>
      </c>
      <c r="AF748" s="45">
        <v>2983.3491948506598</v>
      </c>
      <c r="AG748" s="46">
        <v>2117.9189223878402</v>
      </c>
      <c r="AH748" s="45">
        <v>6449.8867861422104</v>
      </c>
      <c r="AI748" s="46">
        <v>4528.4977529896396</v>
      </c>
      <c r="AJ748" s="45">
        <v>3397.83751713418</v>
      </c>
      <c r="AK748" s="46">
        <v>2997.8713754394398</v>
      </c>
      <c r="AL748" s="45">
        <v>8669.1551549065407</v>
      </c>
      <c r="AM748" s="46">
        <v>4911.19790994308</v>
      </c>
      <c r="AN748" s="45">
        <v>4008.9900026874602</v>
      </c>
      <c r="AO748" s="46">
        <v>2793.1396443613899</v>
      </c>
      <c r="AP748" s="45">
        <v>815034.7</v>
      </c>
      <c r="AQ748" s="46">
        <v>1206158.58</v>
      </c>
      <c r="AR748" s="45">
        <v>2091729.1</v>
      </c>
      <c r="AS748" s="46">
        <v>3275553.37</v>
      </c>
      <c r="AT748" s="45">
        <v>4118613.18</v>
      </c>
      <c r="AU748" s="46">
        <v>4981660.8</v>
      </c>
      <c r="AV748" s="45">
        <v>10952409.4</v>
      </c>
      <c r="AW748" s="46">
        <v>9899441.4499999993</v>
      </c>
    </row>
    <row r="749" spans="1:49" x14ac:dyDescent="0.25">
      <c r="A749" s="31">
        <v>44704</v>
      </c>
      <c r="B749" s="45">
        <v>2913.9724432118401</v>
      </c>
      <c r="C749" s="46">
        <v>2958.6525419219602</v>
      </c>
      <c r="D749" s="45">
        <v>3948.8306983102998</v>
      </c>
      <c r="E749" s="46">
        <v>3475.26562456585</v>
      </c>
      <c r="F749" s="45">
        <v>2225.1547499999901</v>
      </c>
      <c r="G749" s="46">
        <v>1890.0946306814201</v>
      </c>
      <c r="H749" s="45">
        <v>3981.2333457018699</v>
      </c>
      <c r="I749" s="46">
        <v>3635.5190250840401</v>
      </c>
      <c r="J749" s="45">
        <v>1218.4084937499899</v>
      </c>
      <c r="K749" s="46">
        <v>1125.80638749999</v>
      </c>
      <c r="L749" s="45">
        <v>1859.5337885854899</v>
      </c>
      <c r="M749" s="46">
        <v>2073.8449179484401</v>
      </c>
      <c r="N749" s="45">
        <v>2529.7598502779101</v>
      </c>
      <c r="O749" s="46">
        <v>2187.9600794120602</v>
      </c>
      <c r="P749" s="45">
        <v>37211.563158222998</v>
      </c>
      <c r="Q749" s="46">
        <v>26047.8963278378</v>
      </c>
      <c r="R749" s="45">
        <v>642.87042234749504</v>
      </c>
      <c r="S749" s="46">
        <v>585.58952708351796</v>
      </c>
      <c r="T749" s="45">
        <v>4013.8891255601802</v>
      </c>
      <c r="U749" s="46">
        <v>2766.0987454156202</v>
      </c>
      <c r="V749" s="45">
        <v>3793.6629726388701</v>
      </c>
      <c r="W749" s="46">
        <v>3516.4484798753401</v>
      </c>
      <c r="X749" s="45">
        <v>1953.0042222667901</v>
      </c>
      <c r="Y749" s="46">
        <v>1715.1926046132701</v>
      </c>
      <c r="Z749" s="45">
        <v>630.37616909362305</v>
      </c>
      <c r="AA749" s="46">
        <v>520.35751348342103</v>
      </c>
      <c r="AB749" s="45">
        <v>7564.5509456473701</v>
      </c>
      <c r="AC749" s="46">
        <v>7818.7453895602303</v>
      </c>
      <c r="AD749" s="45">
        <v>5181.1525156021899</v>
      </c>
      <c r="AE749" s="46">
        <v>4385.5264573019804</v>
      </c>
      <c r="AF749" s="45">
        <v>3036.3120388208999</v>
      </c>
      <c r="AG749" s="46">
        <v>2171.5094514985399</v>
      </c>
      <c r="AH749" s="45">
        <v>6591.7687424568503</v>
      </c>
      <c r="AI749" s="46">
        <v>4627.7800904700898</v>
      </c>
      <c r="AJ749" s="45">
        <v>3370.0904140637599</v>
      </c>
      <c r="AK749" s="46">
        <v>2978.9715453590002</v>
      </c>
      <c r="AL749" s="45">
        <v>8904.9072788690901</v>
      </c>
      <c r="AM749" s="46">
        <v>4970.3001348605403</v>
      </c>
      <c r="AN749" s="45">
        <v>4050.9953666908</v>
      </c>
      <c r="AO749" s="46">
        <v>2824.4544937638598</v>
      </c>
      <c r="AP749" s="45">
        <v>776757.8</v>
      </c>
      <c r="AQ749" s="46">
        <v>1197778.8899999999</v>
      </c>
      <c r="AR749" s="45">
        <v>2067914.71</v>
      </c>
      <c r="AS749" s="46">
        <v>3242410.92</v>
      </c>
      <c r="AT749" s="45">
        <v>4105355.59</v>
      </c>
      <c r="AU749" s="46">
        <v>4960626.17</v>
      </c>
      <c r="AV749" s="45">
        <v>10878331.199999999</v>
      </c>
      <c r="AW749" s="46">
        <v>9825322.2599999998</v>
      </c>
    </row>
    <row r="750" spans="1:49" x14ac:dyDescent="0.25">
      <c r="A750" s="31">
        <v>44705</v>
      </c>
      <c r="B750" s="45">
        <v>2904.8156054320698</v>
      </c>
      <c r="C750" s="46">
        <v>2952.8749153776598</v>
      </c>
      <c r="D750" s="45">
        <v>3952.9146482145002</v>
      </c>
      <c r="E750" s="46">
        <v>3478.7914762826299</v>
      </c>
      <c r="F750" s="45">
        <v>2228.3484749999898</v>
      </c>
      <c r="G750" s="46">
        <v>1881.4224878893299</v>
      </c>
      <c r="H750" s="45">
        <v>3987.9140209759598</v>
      </c>
      <c r="I750" s="46">
        <v>3636.45031460058</v>
      </c>
      <c r="J750" s="45">
        <v>1219.2983374999901</v>
      </c>
      <c r="K750" s="46">
        <v>1126.62884375</v>
      </c>
      <c r="L750" s="45">
        <v>1859.44160154982</v>
      </c>
      <c r="M750" s="46">
        <v>2073.77677521942</v>
      </c>
      <c r="N750" s="45">
        <v>2528.5511260958801</v>
      </c>
      <c r="O750" s="46">
        <v>2208.3518926153401</v>
      </c>
      <c r="P750" s="45">
        <v>36470.143713244397</v>
      </c>
      <c r="Q750" s="46">
        <v>25645.493311071099</v>
      </c>
      <c r="R750" s="45">
        <v>645.52664811757995</v>
      </c>
      <c r="S750" s="46">
        <v>588.26135997210702</v>
      </c>
      <c r="T750" s="45">
        <v>3939.1832168291999</v>
      </c>
      <c r="U750" s="46">
        <v>2738.6990104459801</v>
      </c>
      <c r="V750" s="45">
        <v>3796.7091551376602</v>
      </c>
      <c r="W750" s="46">
        <v>3518.2741446586201</v>
      </c>
      <c r="X750" s="45">
        <v>1950.5853134950801</v>
      </c>
      <c r="Y750" s="46">
        <v>1711.67481605783</v>
      </c>
      <c r="Z750" s="45">
        <v>627.166772669132</v>
      </c>
      <c r="AA750" s="46">
        <v>517.77196643701495</v>
      </c>
      <c r="AB750" s="45">
        <v>7648.8165874947199</v>
      </c>
      <c r="AC750" s="46">
        <v>7904.7525021088304</v>
      </c>
      <c r="AD750" s="45">
        <v>5003.9915610258204</v>
      </c>
      <c r="AE750" s="46">
        <v>4156.9508972000604</v>
      </c>
      <c r="AF750" s="45">
        <v>2960.7118562937899</v>
      </c>
      <c r="AG750" s="46">
        <v>2118.37191969283</v>
      </c>
      <c r="AH750" s="45">
        <v>6428.39365898294</v>
      </c>
      <c r="AI750" s="46">
        <v>4506.6552520574896</v>
      </c>
      <c r="AJ750" s="45">
        <v>3375.1637847847601</v>
      </c>
      <c r="AK750" s="46">
        <v>2985.16410105565</v>
      </c>
      <c r="AL750" s="45">
        <v>8896.3839967396398</v>
      </c>
      <c r="AM750" s="46">
        <v>4981.2869133750301</v>
      </c>
      <c r="AN750" s="45">
        <v>3975.2858472775101</v>
      </c>
      <c r="AO750" s="46">
        <v>2787.3627730067101</v>
      </c>
      <c r="AP750" s="45">
        <v>764747.7</v>
      </c>
      <c r="AQ750" s="46">
        <v>1197897.1000000001</v>
      </c>
      <c r="AR750" s="45">
        <v>2057553.66</v>
      </c>
      <c r="AS750" s="46">
        <v>3234871.05</v>
      </c>
      <c r="AT750" s="45">
        <v>4087334.67</v>
      </c>
      <c r="AU750" s="46">
        <v>4938034.28</v>
      </c>
      <c r="AV750" s="45">
        <v>10832775.85</v>
      </c>
      <c r="AW750" s="46">
        <v>9769706.5700000003</v>
      </c>
    </row>
    <row r="751" spans="1:49" x14ac:dyDescent="0.25">
      <c r="A751" s="31">
        <v>44706</v>
      </c>
      <c r="B751" s="45">
        <v>2900.0367538953401</v>
      </c>
      <c r="C751" s="46">
        <v>2950.4464781705401</v>
      </c>
      <c r="D751" s="45">
        <v>3934.6324348703902</v>
      </c>
      <c r="E751" s="46">
        <v>3462.6897519860099</v>
      </c>
      <c r="F751" s="45">
        <v>2234.1727062499999</v>
      </c>
      <c r="G751" s="46">
        <v>1878.0741488180699</v>
      </c>
      <c r="H751" s="45">
        <v>3977.7627995047401</v>
      </c>
      <c r="I751" s="46">
        <v>3634.7341180794101</v>
      </c>
      <c r="J751" s="45">
        <v>1220.9672625000001</v>
      </c>
      <c r="K751" s="46">
        <v>1128.1708125</v>
      </c>
      <c r="L751" s="45">
        <v>1858.44836497399</v>
      </c>
      <c r="M751" s="46">
        <v>2072.6809738832098</v>
      </c>
      <c r="N751" s="45">
        <v>2530.7018899115901</v>
      </c>
      <c r="O751" s="46">
        <v>2256.618504775</v>
      </c>
      <c r="P751" s="45">
        <v>36560.792632343102</v>
      </c>
      <c r="Q751" s="46">
        <v>25676.6101997349</v>
      </c>
      <c r="R751" s="45">
        <v>660.44224265287801</v>
      </c>
      <c r="S751" s="46">
        <v>601.246239472664</v>
      </c>
      <c r="T751" s="45">
        <v>3953.86286998692</v>
      </c>
      <c r="U751" s="46">
        <v>2752.2044731796</v>
      </c>
      <c r="V751" s="45">
        <v>3770.5125796031102</v>
      </c>
      <c r="W751" s="46">
        <v>3499.4725026005999</v>
      </c>
      <c r="X751" s="45">
        <v>1938.14057044024</v>
      </c>
      <c r="Y751" s="46">
        <v>1705.9308774107701</v>
      </c>
      <c r="Z751" s="45">
        <v>623.44230714940204</v>
      </c>
      <c r="AA751" s="46">
        <v>515.26945366157304</v>
      </c>
      <c r="AB751" s="45">
        <v>7572.4828728597904</v>
      </c>
      <c r="AC751" s="46">
        <v>7819.8611558082403</v>
      </c>
      <c r="AD751" s="45">
        <v>5041.8165960617298</v>
      </c>
      <c r="AE751" s="46">
        <v>4183.5016046372702</v>
      </c>
      <c r="AF751" s="45">
        <v>2999.39663417053</v>
      </c>
      <c r="AG751" s="46">
        <v>2148.4333120380202</v>
      </c>
      <c r="AH751" s="45">
        <v>6534.8725199288801</v>
      </c>
      <c r="AI751" s="46">
        <v>4573.8980398775702</v>
      </c>
      <c r="AJ751" s="45">
        <v>3352.3115048877999</v>
      </c>
      <c r="AK751" s="46">
        <v>2969.3543527594002</v>
      </c>
      <c r="AL751" s="45">
        <v>8947.6976844622804</v>
      </c>
      <c r="AM751" s="46">
        <v>5018.4852576644398</v>
      </c>
      <c r="AN751" s="45">
        <v>3977.7280250184999</v>
      </c>
      <c r="AO751" s="46">
        <v>2788.0577381489302</v>
      </c>
      <c r="AP751" s="45">
        <v>758049.57</v>
      </c>
      <c r="AQ751" s="46">
        <v>1189154.72</v>
      </c>
      <c r="AR751" s="45">
        <v>2052670.57</v>
      </c>
      <c r="AS751" s="46">
        <v>3230130.39</v>
      </c>
      <c r="AT751" s="45">
        <v>4091374.55</v>
      </c>
      <c r="AU751" s="46">
        <v>4955392.3499999996</v>
      </c>
      <c r="AV751" s="45">
        <v>10695089.74</v>
      </c>
      <c r="AW751" s="46">
        <v>9666440.6899999995</v>
      </c>
    </row>
    <row r="752" spans="1:49" x14ac:dyDescent="0.25">
      <c r="A752" s="31">
        <v>44707</v>
      </c>
      <c r="B752" s="45">
        <v>2879.2704059224202</v>
      </c>
      <c r="C752" s="46">
        <v>2932.7664015852802</v>
      </c>
      <c r="D752" s="45">
        <v>3935.4340348873302</v>
      </c>
      <c r="E752" s="46">
        <v>3463.6564329686898</v>
      </c>
      <c r="F752" s="45">
        <v>2238.8694999999998</v>
      </c>
      <c r="G752" s="46">
        <v>1879.6680116877201</v>
      </c>
      <c r="H752" s="45">
        <v>3990.0616917360499</v>
      </c>
      <c r="I752" s="46">
        <v>3640.9585057281101</v>
      </c>
      <c r="J752" s="45">
        <v>1222.6360500000001</v>
      </c>
      <c r="K752" s="46">
        <v>1129.7124187499901</v>
      </c>
      <c r="L752" s="45">
        <v>1861.92183807225</v>
      </c>
      <c r="M752" s="46">
        <v>2076.5232606306799</v>
      </c>
      <c r="N752" s="45">
        <v>2532.1814373615398</v>
      </c>
      <c r="O752" s="46">
        <v>2255.0570822289301</v>
      </c>
      <c r="P752" s="45">
        <v>36877.200582163699</v>
      </c>
      <c r="Q752" s="46">
        <v>25879.369893800002</v>
      </c>
      <c r="R752" s="45">
        <v>675.55574605239099</v>
      </c>
      <c r="S752" s="46">
        <v>610.94860139979198</v>
      </c>
      <c r="T752" s="45">
        <v>4001.9530337781198</v>
      </c>
      <c r="U752" s="46">
        <v>2781.94115043595</v>
      </c>
      <c r="V752" s="45">
        <v>3754.3206640332</v>
      </c>
      <c r="W752" s="46">
        <v>3483.7561009175402</v>
      </c>
      <c r="X752" s="45">
        <v>1942.9565205024201</v>
      </c>
      <c r="Y752" s="46">
        <v>1708.9473350820101</v>
      </c>
      <c r="Z752" s="45">
        <v>625.81356446282905</v>
      </c>
      <c r="AA752" s="46">
        <v>517.32099828601395</v>
      </c>
      <c r="AB752" s="45">
        <v>7384.2793118392301</v>
      </c>
      <c r="AC752" s="46">
        <v>7621.4914263676401</v>
      </c>
      <c r="AD752" s="45">
        <v>5071.1891074990199</v>
      </c>
      <c r="AE752" s="46">
        <v>4208.9965174548797</v>
      </c>
      <c r="AF752" s="45">
        <v>3030.4861362505098</v>
      </c>
      <c r="AG752" s="46">
        <v>2166.0947841492102</v>
      </c>
      <c r="AH752" s="45">
        <v>6645.8690617215398</v>
      </c>
      <c r="AI752" s="46">
        <v>4650.0669060739401</v>
      </c>
      <c r="AJ752" s="45">
        <v>3340.4305577159298</v>
      </c>
      <c r="AK752" s="46">
        <v>2960.63172898318</v>
      </c>
      <c r="AL752" s="45">
        <v>8961.5437991366307</v>
      </c>
      <c r="AM752" s="46">
        <v>5011.6527385944601</v>
      </c>
      <c r="AN752" s="45">
        <v>4012.20136887838</v>
      </c>
      <c r="AO752" s="46">
        <v>2808.5069447164001</v>
      </c>
      <c r="AP752" s="45">
        <v>744525.18</v>
      </c>
      <c r="AQ752" s="46">
        <v>1186317.03</v>
      </c>
      <c r="AR752" s="45">
        <v>2046095.81</v>
      </c>
      <c r="AS752" s="46">
        <v>3221210.49</v>
      </c>
      <c r="AT752" s="45">
        <v>4067125.76</v>
      </c>
      <c r="AU752" s="46">
        <v>4926158.83</v>
      </c>
      <c r="AV752" s="45">
        <v>10449833.310000001</v>
      </c>
      <c r="AW752" s="46">
        <v>9488941.1300000008</v>
      </c>
    </row>
    <row r="753" spans="1:49" x14ac:dyDescent="0.25">
      <c r="A753" s="31">
        <v>44708</v>
      </c>
      <c r="B753" s="45">
        <v>2858.7629894155998</v>
      </c>
      <c r="C753" s="46">
        <v>2929.8507587406698</v>
      </c>
      <c r="D753" s="45">
        <v>3921.1637071385098</v>
      </c>
      <c r="E753" s="46">
        <v>3451.0078667550501</v>
      </c>
      <c r="F753" s="45">
        <v>2239.8087125000002</v>
      </c>
      <c r="G753" s="46">
        <v>1885.55958074161</v>
      </c>
      <c r="H753" s="45">
        <v>3986.6763875735401</v>
      </c>
      <c r="I753" s="46">
        <v>3645.0750808552998</v>
      </c>
      <c r="J753" s="45">
        <v>1222.4134749999901</v>
      </c>
      <c r="K753" s="46">
        <v>1129.50685</v>
      </c>
      <c r="L753" s="45">
        <v>1860.1097890655601</v>
      </c>
      <c r="M753" s="46">
        <v>2074.4731789770499</v>
      </c>
      <c r="N753" s="45">
        <v>2530.3313046736898</v>
      </c>
      <c r="O753" s="46">
        <v>2237.69709423735</v>
      </c>
      <c r="P753" s="45">
        <v>37225.173260380798</v>
      </c>
      <c r="Q753" s="46">
        <v>26249.9575334</v>
      </c>
      <c r="R753" s="45">
        <v>675.88021308244095</v>
      </c>
      <c r="S753" s="46">
        <v>611.56114679302596</v>
      </c>
      <c r="T753" s="45">
        <v>4052.9367052177899</v>
      </c>
      <c r="U753" s="46">
        <v>2816.2095383281298</v>
      </c>
      <c r="V753" s="45">
        <v>3744.5715864669401</v>
      </c>
      <c r="W753" s="46">
        <v>3479.8551390907</v>
      </c>
      <c r="X753" s="45">
        <v>1930.2260902401899</v>
      </c>
      <c r="Y753" s="46">
        <v>1702.5834253929399</v>
      </c>
      <c r="Z753" s="45">
        <v>622.98026572381696</v>
      </c>
      <c r="AA753" s="46">
        <v>515.53196939838801</v>
      </c>
      <c r="AB753" s="45">
        <v>7511.3486230339404</v>
      </c>
      <c r="AC753" s="46">
        <v>7749.9851627220596</v>
      </c>
      <c r="AD753" s="45">
        <v>5089.8111285105997</v>
      </c>
      <c r="AE753" s="46">
        <v>4225.7044505252297</v>
      </c>
      <c r="AF753" s="45">
        <v>3078.5811251309801</v>
      </c>
      <c r="AG753" s="46">
        <v>2201.5244917016998</v>
      </c>
      <c r="AH753" s="45">
        <v>6750.1094368569302</v>
      </c>
      <c r="AI753" s="46">
        <v>4719.6193744833899</v>
      </c>
      <c r="AJ753" s="45">
        <v>3328.7574272911602</v>
      </c>
      <c r="AK753" s="46">
        <v>2946.9017966527799</v>
      </c>
      <c r="AL753" s="45">
        <v>9044.0796165443498</v>
      </c>
      <c r="AM753" s="46">
        <v>5082.3548593927098</v>
      </c>
      <c r="AN753" s="45">
        <v>4053.5546265778999</v>
      </c>
      <c r="AO753" s="46">
        <v>2836.1495587713198</v>
      </c>
      <c r="AP753" s="45">
        <v>742287.27</v>
      </c>
      <c r="AQ753" s="46">
        <v>1183174.24</v>
      </c>
      <c r="AR753" s="45">
        <v>2038734.48</v>
      </c>
      <c r="AS753" s="46">
        <v>3197023.24</v>
      </c>
      <c r="AT753" s="45">
        <v>4058600.44</v>
      </c>
      <c r="AU753" s="46">
        <v>4907351.43</v>
      </c>
      <c r="AV753" s="45">
        <v>10747453.039999999</v>
      </c>
      <c r="AW753" s="46">
        <v>9700087.5199999996</v>
      </c>
    </row>
    <row r="754" spans="1:49" x14ac:dyDescent="0.25">
      <c r="A754" s="31">
        <v>44711</v>
      </c>
      <c r="B754" s="45">
        <v>2813.5106644092698</v>
      </c>
      <c r="C754" s="46">
        <v>2886.82829515193</v>
      </c>
      <c r="D754" s="45">
        <v>3875.33494361154</v>
      </c>
      <c r="E754" s="46">
        <v>3410.49708187441</v>
      </c>
      <c r="F754" s="45">
        <v>2229.2880062499898</v>
      </c>
      <c r="G754" s="46">
        <v>1867.78477125258</v>
      </c>
      <c r="H754" s="45">
        <v>3943.41684720783</v>
      </c>
      <c r="I754" s="46">
        <v>3599.96603539239</v>
      </c>
      <c r="J754" s="45">
        <v>1220.5224312499899</v>
      </c>
      <c r="K754" s="46">
        <v>1127.75949375</v>
      </c>
      <c r="L754" s="45">
        <v>1859.32870510518</v>
      </c>
      <c r="M754" s="46">
        <v>2073.70081662539</v>
      </c>
      <c r="N754" s="45">
        <v>2528.7821767333498</v>
      </c>
      <c r="O754" s="46">
        <v>2233.9842539995698</v>
      </c>
      <c r="P754" s="45">
        <v>38007.600522456101</v>
      </c>
      <c r="Q754" s="46">
        <v>26487.784057323501</v>
      </c>
      <c r="R754" s="45">
        <v>685.53865748752605</v>
      </c>
      <c r="S754" s="46">
        <v>619.48217638472397</v>
      </c>
      <c r="T754" s="45">
        <v>4155.3655102862804</v>
      </c>
      <c r="U754" s="46">
        <v>2915.8151734227199</v>
      </c>
      <c r="V754" s="45">
        <v>3693.8043124563201</v>
      </c>
      <c r="W754" s="46">
        <v>3431.6062988272602</v>
      </c>
      <c r="X754" s="45">
        <v>1911.9354082320001</v>
      </c>
      <c r="Y754" s="46">
        <v>1685.1087585974999</v>
      </c>
      <c r="Z754" s="45">
        <v>618.09061651168599</v>
      </c>
      <c r="AA754" s="46">
        <v>511.5628456092</v>
      </c>
      <c r="AB754" s="45">
        <v>7375.4931701297501</v>
      </c>
      <c r="AC754" s="46">
        <v>7605.9703244866696</v>
      </c>
      <c r="AD754" s="45">
        <v>5228.1465197150201</v>
      </c>
      <c r="AE754" s="46">
        <v>4310.1881178409403</v>
      </c>
      <c r="AF754" s="45">
        <v>3234.75287289982</v>
      </c>
      <c r="AG754" s="46">
        <v>2369.72742629813</v>
      </c>
      <c r="AH754" s="45">
        <v>7077.1295617697997</v>
      </c>
      <c r="AI754" s="46">
        <v>4864.3606430194604</v>
      </c>
      <c r="AJ754" s="45">
        <v>3285.6552495221999</v>
      </c>
      <c r="AK754" s="46">
        <v>2910.2038199388298</v>
      </c>
      <c r="AL754" s="45">
        <v>9008.0822266083105</v>
      </c>
      <c r="AM754" s="46">
        <v>5086.1169342257899</v>
      </c>
      <c r="AN754" s="45">
        <v>4145.7597466765801</v>
      </c>
      <c r="AO754" s="46">
        <v>2959.4081247401</v>
      </c>
      <c r="AP754" s="45">
        <v>735254.8</v>
      </c>
      <c r="AQ754" s="46">
        <v>1173126.4099999999</v>
      </c>
      <c r="AR754" s="45">
        <v>2021490.89</v>
      </c>
      <c r="AS754" s="46">
        <v>3182768.66</v>
      </c>
      <c r="AT754" s="45">
        <v>4018931.51</v>
      </c>
      <c r="AU754" s="46">
        <v>4869635.21</v>
      </c>
      <c r="AV754" s="45">
        <v>10631579.91</v>
      </c>
      <c r="AW754" s="46">
        <v>9607234.7699999996</v>
      </c>
    </row>
    <row r="755" spans="1:49" x14ac:dyDescent="0.25">
      <c r="A755" s="31">
        <v>44712</v>
      </c>
      <c r="B755" s="45">
        <v>2815.06842418313</v>
      </c>
      <c r="C755" s="46">
        <v>2889.34295203498</v>
      </c>
      <c r="D755" s="45">
        <v>3816.0993436957401</v>
      </c>
      <c r="E755" s="46">
        <v>3358.2233648409601</v>
      </c>
      <c r="F755" s="45">
        <v>2216.51274375</v>
      </c>
      <c r="G755" s="46">
        <v>1851.8341212297701</v>
      </c>
      <c r="H755" s="45">
        <v>3873.8165644974401</v>
      </c>
      <c r="I755" s="46">
        <v>3542.7226495193399</v>
      </c>
      <c r="J755" s="45">
        <v>1217.85262499999</v>
      </c>
      <c r="K755" s="46">
        <v>1125.2921249999999</v>
      </c>
      <c r="L755" s="45">
        <v>1857.7971149930499</v>
      </c>
      <c r="M755" s="46">
        <v>2071.91015885351</v>
      </c>
      <c r="N755" s="45">
        <v>2524.1309184962302</v>
      </c>
      <c r="O755" s="46">
        <v>2225.2700910098401</v>
      </c>
      <c r="P755" s="45">
        <v>37822.2708102092</v>
      </c>
      <c r="Q755" s="46">
        <v>26300.933602357702</v>
      </c>
      <c r="R755" s="45">
        <v>671.34604825682902</v>
      </c>
      <c r="S755" s="46">
        <v>605.49610337129695</v>
      </c>
      <c r="T755" s="45">
        <v>4144.6175520502302</v>
      </c>
      <c r="U755" s="46">
        <v>2916.72127544663</v>
      </c>
      <c r="V755" s="45">
        <v>3644.9224873329499</v>
      </c>
      <c r="W755" s="46">
        <v>3391.248601277</v>
      </c>
      <c r="X755" s="45">
        <v>1897.89767756947</v>
      </c>
      <c r="Y755" s="46">
        <v>1677.46301351127</v>
      </c>
      <c r="Z755" s="45">
        <v>618.27534234510995</v>
      </c>
      <c r="AA755" s="46">
        <v>512.258854359113</v>
      </c>
      <c r="AB755" s="45">
        <v>7214.1819618361596</v>
      </c>
      <c r="AC755" s="46">
        <v>7434.7096312866197</v>
      </c>
      <c r="AD755" s="45">
        <v>5385.74677149322</v>
      </c>
      <c r="AE755" s="46">
        <v>4550.8877365693697</v>
      </c>
      <c r="AF755" s="45">
        <v>3276.8747762042999</v>
      </c>
      <c r="AG755" s="46">
        <v>2458.5668365766901</v>
      </c>
      <c r="AH755" s="45">
        <v>7198.52097693831</v>
      </c>
      <c r="AI755" s="46">
        <v>4997.1175677952397</v>
      </c>
      <c r="AJ755" s="45">
        <v>3239.6666006550799</v>
      </c>
      <c r="AK755" s="46">
        <v>2872.6669483023302</v>
      </c>
      <c r="AL755" s="45">
        <v>8952.8958819742002</v>
      </c>
      <c r="AM755" s="46">
        <v>5050.9518474387396</v>
      </c>
      <c r="AN755" s="45">
        <v>4150.3254666247003</v>
      </c>
      <c r="AO755" s="46">
        <v>2957.8935283748101</v>
      </c>
      <c r="AP755" s="45">
        <v>728936.81</v>
      </c>
      <c r="AQ755" s="46">
        <v>1168625.5900000001</v>
      </c>
      <c r="AR755" s="45">
        <v>2004719.95</v>
      </c>
      <c r="AS755" s="46">
        <v>3154056.36</v>
      </c>
      <c r="AT755" s="45">
        <v>3981969.81</v>
      </c>
      <c r="AU755" s="46">
        <v>4821700.38</v>
      </c>
      <c r="AV755" s="45">
        <v>10525828.609999999</v>
      </c>
      <c r="AW755" s="46">
        <v>9543634.5600000005</v>
      </c>
    </row>
    <row r="756" spans="1:49" x14ac:dyDescent="0.25">
      <c r="A756" s="31">
        <v>44713</v>
      </c>
      <c r="B756" s="45">
        <v>2801.4353586637399</v>
      </c>
      <c r="C756" s="46">
        <v>2879.13966236437</v>
      </c>
      <c r="D756" s="45">
        <v>3779.3606241410998</v>
      </c>
      <c r="E756" s="46">
        <v>3411.0922997058601</v>
      </c>
      <c r="F756" s="45">
        <v>2212.94320625</v>
      </c>
      <c r="G756" s="46">
        <v>1873.86519130635</v>
      </c>
      <c r="H756" s="45">
        <v>3927.7941768610799</v>
      </c>
      <c r="I756" s="46">
        <v>3594.2089095383599</v>
      </c>
      <c r="J756" s="45">
        <v>1216.9619625</v>
      </c>
      <c r="K756" s="46">
        <v>1124.4704875</v>
      </c>
      <c r="L756" s="45">
        <v>1861.0197637818901</v>
      </c>
      <c r="M756" s="46">
        <v>2075.5432135989399</v>
      </c>
      <c r="N756" s="45">
        <v>2534.26884875828</v>
      </c>
      <c r="O756" s="46">
        <v>2219.08061564327</v>
      </c>
      <c r="P756" s="45">
        <v>37528.541306825799</v>
      </c>
      <c r="Q756" s="46">
        <v>26093.044446917898</v>
      </c>
      <c r="R756" s="45">
        <v>662.51953444977505</v>
      </c>
      <c r="S756" s="46">
        <v>598.60269155790695</v>
      </c>
      <c r="T756" s="45">
        <v>4093.3359116070501</v>
      </c>
      <c r="U756" s="46">
        <v>2879.2369830704201</v>
      </c>
      <c r="V756" s="45">
        <v>3693.1222633649099</v>
      </c>
      <c r="W756" s="46">
        <v>3438.8059192542401</v>
      </c>
      <c r="X756" s="45">
        <v>1936.4739745018801</v>
      </c>
      <c r="Y756" s="46">
        <v>1700.3382737562699</v>
      </c>
      <c r="Z756" s="45">
        <v>623.26726715905397</v>
      </c>
      <c r="AA756" s="46">
        <v>516.50882216216905</v>
      </c>
      <c r="AB756" s="45">
        <v>7156.0710509583996</v>
      </c>
      <c r="AC756" s="46">
        <v>7450.1585830063505</v>
      </c>
      <c r="AD756" s="45">
        <v>5364.1536617024203</v>
      </c>
      <c r="AE756" s="46">
        <v>4498.0576436025103</v>
      </c>
      <c r="AF756" s="45">
        <v>3271.6238951032201</v>
      </c>
      <c r="AG756" s="46">
        <v>2455.8604198073499</v>
      </c>
      <c r="AH756" s="45">
        <v>7137.7526387210301</v>
      </c>
      <c r="AI756" s="46">
        <v>4952.0167427046599</v>
      </c>
      <c r="AJ756" s="45">
        <v>3289.3723489117101</v>
      </c>
      <c r="AK756" s="46">
        <v>2918.42471471319</v>
      </c>
      <c r="AL756" s="45">
        <v>8837.4482801693193</v>
      </c>
      <c r="AM756" s="46">
        <v>5004.8638218794204</v>
      </c>
      <c r="AN756" s="45">
        <v>4108.5929734195997</v>
      </c>
      <c r="AO756" s="46">
        <v>2927.0232989951101</v>
      </c>
      <c r="AP756" s="45">
        <v>725313.43</v>
      </c>
      <c r="AQ756" s="46">
        <v>1166722.3899999999</v>
      </c>
      <c r="AR756" s="45">
        <v>1998951.77</v>
      </c>
      <c r="AS756" s="46">
        <v>3150844.69</v>
      </c>
      <c r="AT756" s="45">
        <v>3981529.77</v>
      </c>
      <c r="AU756" s="46">
        <v>4816383.17</v>
      </c>
      <c r="AV756" s="45">
        <v>10492185.65</v>
      </c>
      <c r="AW756" s="46">
        <v>9499571.1099999994</v>
      </c>
    </row>
    <row r="757" spans="1:49" x14ac:dyDescent="0.25">
      <c r="A757" s="31">
        <v>44714</v>
      </c>
      <c r="B757" s="45">
        <v>2807.2497695236698</v>
      </c>
      <c r="C757" s="46">
        <v>2891.7762665349901</v>
      </c>
      <c r="D757" s="45">
        <v>3793.1003014048001</v>
      </c>
      <c r="E757" s="46">
        <v>3424.2976169070498</v>
      </c>
      <c r="F757" s="45">
        <v>2200.5437999999899</v>
      </c>
      <c r="G757" s="46">
        <v>1878.44944973623</v>
      </c>
      <c r="H757" s="45">
        <v>3910.3733280896499</v>
      </c>
      <c r="I757" s="46">
        <v>3574.3822922762101</v>
      </c>
      <c r="J757" s="45">
        <v>1214.5149125</v>
      </c>
      <c r="K757" s="46">
        <v>1122.20886874999</v>
      </c>
      <c r="L757" s="45">
        <v>1860.8687648222301</v>
      </c>
      <c r="M757" s="46">
        <v>2075.4012315957598</v>
      </c>
      <c r="N757" s="45">
        <v>2533.8337505518002</v>
      </c>
      <c r="O757" s="46">
        <v>2204.2747601578499</v>
      </c>
      <c r="P757" s="45">
        <v>37713.993436876597</v>
      </c>
      <c r="Q757" s="46">
        <v>26385.349565374101</v>
      </c>
      <c r="R757" s="45">
        <v>658.65576416075601</v>
      </c>
      <c r="S757" s="46">
        <v>594.00012993719395</v>
      </c>
      <c r="T757" s="45">
        <v>4113.7489711583503</v>
      </c>
      <c r="U757" s="46">
        <v>2899.3438373772201</v>
      </c>
      <c r="V757" s="45">
        <v>3692.17419542586</v>
      </c>
      <c r="W757" s="46">
        <v>3443.45605735652</v>
      </c>
      <c r="X757" s="45">
        <v>1936.01872080216</v>
      </c>
      <c r="Y757" s="46">
        <v>1704.61803003357</v>
      </c>
      <c r="Z757" s="45">
        <v>622.03568539270896</v>
      </c>
      <c r="AA757" s="46">
        <v>516.01227696025205</v>
      </c>
      <c r="AB757" s="45">
        <v>7144.5018335813402</v>
      </c>
      <c r="AC757" s="46">
        <v>7469.5038325700198</v>
      </c>
      <c r="AD757" s="45">
        <v>5436.7633285951397</v>
      </c>
      <c r="AE757" s="46">
        <v>4555.77194807054</v>
      </c>
      <c r="AF757" s="45">
        <v>3256.3483161414001</v>
      </c>
      <c r="AG757" s="46">
        <v>2458.63833812138</v>
      </c>
      <c r="AH757" s="45">
        <v>7185.7327949099699</v>
      </c>
      <c r="AI757" s="46">
        <v>4981.1788330316504</v>
      </c>
      <c r="AJ757" s="45">
        <v>3286.5545964162602</v>
      </c>
      <c r="AK757" s="46">
        <v>2922.8362424812299</v>
      </c>
      <c r="AL757" s="45">
        <v>8845.4606403705693</v>
      </c>
      <c r="AM757" s="46">
        <v>5039.2513386730398</v>
      </c>
      <c r="AN757" s="45">
        <v>4120.5544150200603</v>
      </c>
      <c r="AO757" s="46">
        <v>2945.2813381780002</v>
      </c>
      <c r="AP757" s="45">
        <v>728764.94</v>
      </c>
      <c r="AQ757" s="46">
        <v>1169758.94</v>
      </c>
      <c r="AR757" s="45">
        <v>1999462.44</v>
      </c>
      <c r="AS757" s="46">
        <v>3153941.67</v>
      </c>
      <c r="AT757" s="45">
        <v>3969060.76</v>
      </c>
      <c r="AU757" s="46">
        <v>4801886.71</v>
      </c>
      <c r="AV757" s="45">
        <v>10459302.869999999</v>
      </c>
      <c r="AW757" s="46">
        <v>9466109.5800000001</v>
      </c>
    </row>
    <row r="758" spans="1:49" x14ac:dyDescent="0.25">
      <c r="A758" s="31">
        <v>44715</v>
      </c>
      <c r="B758" s="45">
        <v>2810.5935330586299</v>
      </c>
      <c r="C758" s="46">
        <v>2881.6020400040602</v>
      </c>
      <c r="D758" s="45">
        <v>3791.7987233488502</v>
      </c>
      <c r="E758" s="46">
        <v>3507.1297082361498</v>
      </c>
      <c r="F758" s="45">
        <v>2190.2108187499898</v>
      </c>
      <c r="G758" s="46">
        <v>1796.3356245867301</v>
      </c>
      <c r="H758" s="45">
        <v>3878.34224510588</v>
      </c>
      <c r="I758" s="46">
        <v>3525.9719572274898</v>
      </c>
      <c r="J758" s="45">
        <v>1212.73490625</v>
      </c>
      <c r="K758" s="46">
        <v>1120.56395624999</v>
      </c>
      <c r="L758" s="45">
        <v>1860.9385879573299</v>
      </c>
      <c r="M758" s="46">
        <v>2075.46618734187</v>
      </c>
      <c r="N758" s="45">
        <v>2527.0047876767399</v>
      </c>
      <c r="O758" s="46">
        <v>2184.5814311199802</v>
      </c>
      <c r="P758" s="45">
        <v>37351.592873807902</v>
      </c>
      <c r="Q758" s="46">
        <v>26239.0578986</v>
      </c>
      <c r="R758" s="45">
        <v>650.05180915969095</v>
      </c>
      <c r="S758" s="46">
        <v>584.98165080186595</v>
      </c>
      <c r="T758" s="45">
        <v>4073.3768747111299</v>
      </c>
      <c r="U758" s="46">
        <v>2867.80331807423</v>
      </c>
      <c r="V758" s="45">
        <v>3678.0471801026702</v>
      </c>
      <c r="W758" s="46">
        <v>3429.37013383765</v>
      </c>
      <c r="X758" s="45">
        <v>1937.7677293668501</v>
      </c>
      <c r="Y758" s="46">
        <v>1706.3342445768601</v>
      </c>
      <c r="Z758" s="45">
        <v>622.41772417727998</v>
      </c>
      <c r="AA758" s="46">
        <v>516.43306598455194</v>
      </c>
      <c r="AB758" s="45">
        <v>7094.0467229287997</v>
      </c>
      <c r="AC758" s="46">
        <v>7417.97970388049</v>
      </c>
      <c r="AD758" s="45">
        <v>5307.0241965773203</v>
      </c>
      <c r="AE758" s="46">
        <v>4450.2458660652501</v>
      </c>
      <c r="AF758" s="45">
        <v>3225.0799404048298</v>
      </c>
      <c r="AG758" s="46">
        <v>2439.9403520699798</v>
      </c>
      <c r="AH758" s="45">
        <v>7081.8164106539498</v>
      </c>
      <c r="AI758" s="46">
        <v>4910.8885661088798</v>
      </c>
      <c r="AJ758" s="45">
        <v>3272.0590706978001</v>
      </c>
      <c r="AK758" s="46">
        <v>2911.91068206299</v>
      </c>
      <c r="AL758" s="45">
        <v>8780.0916413678096</v>
      </c>
      <c r="AM758" s="46">
        <v>5013.5873774077099</v>
      </c>
      <c r="AN758" s="45">
        <v>4087.9683611304999</v>
      </c>
      <c r="AO758" s="46">
        <v>2918.8462294891901</v>
      </c>
      <c r="AP758" s="45">
        <v>744037.07</v>
      </c>
      <c r="AQ758" s="46">
        <v>1193805.07</v>
      </c>
      <c r="AR758" s="45">
        <v>2025188.11</v>
      </c>
      <c r="AS758" s="46">
        <v>3123331.95</v>
      </c>
      <c r="AT758" s="45">
        <v>3986548.31</v>
      </c>
      <c r="AU758" s="46">
        <v>4813398.13</v>
      </c>
      <c r="AV758" s="45">
        <v>10348577.01</v>
      </c>
      <c r="AW758" s="46">
        <v>9452159.6999999993</v>
      </c>
    </row>
    <row r="759" spans="1:49" x14ac:dyDescent="0.25">
      <c r="A759" s="31">
        <v>44718</v>
      </c>
      <c r="B759" s="45">
        <v>2799.3452388693299</v>
      </c>
      <c r="C759" s="46">
        <v>2852.9092920470198</v>
      </c>
      <c r="D759" s="45">
        <v>3790.0097602378801</v>
      </c>
      <c r="E759" s="46">
        <v>3427.9802776358301</v>
      </c>
      <c r="F759" s="45">
        <v>2187.9563062499901</v>
      </c>
      <c r="G759" s="46">
        <v>1781.4593135100599</v>
      </c>
      <c r="H759" s="45">
        <v>3892.2346013255001</v>
      </c>
      <c r="I759" s="46">
        <v>3493.1650002810102</v>
      </c>
      <c r="J759" s="45">
        <v>1212.73490625</v>
      </c>
      <c r="K759" s="46">
        <v>1120.56395624999</v>
      </c>
      <c r="L759" s="45">
        <v>1859.0086198081101</v>
      </c>
      <c r="M759" s="46">
        <v>2073.2699527765799</v>
      </c>
      <c r="N759" s="45">
        <v>2529.4352587209301</v>
      </c>
      <c r="O759" s="46">
        <v>2170.6733539468401</v>
      </c>
      <c r="P759" s="45">
        <v>37688.745763766798</v>
      </c>
      <c r="Q759" s="46">
        <v>26616.911956200001</v>
      </c>
      <c r="R759" s="45">
        <v>661.54333482691902</v>
      </c>
      <c r="S759" s="46">
        <v>595.27821201852601</v>
      </c>
      <c r="T759" s="45">
        <v>4116.21041310275</v>
      </c>
      <c r="U759" s="46">
        <v>2896.2757365481398</v>
      </c>
      <c r="V759" s="45">
        <v>3662.8125932555099</v>
      </c>
      <c r="W759" s="46">
        <v>3420.1630115145599</v>
      </c>
      <c r="X759" s="45">
        <v>1935.9254211716</v>
      </c>
      <c r="Y759" s="46">
        <v>1709.1541432159099</v>
      </c>
      <c r="Z759" s="45">
        <v>621.270965159036</v>
      </c>
      <c r="AA759" s="46">
        <v>515.98969263945799</v>
      </c>
      <c r="AB759" s="45">
        <v>6990.2359205294297</v>
      </c>
      <c r="AC759" s="46">
        <v>7305.1367261932901</v>
      </c>
      <c r="AD759" s="45">
        <v>5361.3380691155799</v>
      </c>
      <c r="AE759" s="46">
        <v>4499.0992149188596</v>
      </c>
      <c r="AF759" s="45">
        <v>3241.4989973074598</v>
      </c>
      <c r="AG759" s="46">
        <v>2474.2648929059201</v>
      </c>
      <c r="AH759" s="45">
        <v>7103.55010137316</v>
      </c>
      <c r="AI759" s="46">
        <v>4922.83569423055</v>
      </c>
      <c r="AJ759" s="45">
        <v>3266.79235848589</v>
      </c>
      <c r="AK759" s="46">
        <v>2910.35723784539</v>
      </c>
      <c r="AL759" s="45">
        <v>8753.5189894589494</v>
      </c>
      <c r="AM759" s="46">
        <v>5001.9278718793703</v>
      </c>
      <c r="AN759" s="45">
        <v>4113.20546829671</v>
      </c>
      <c r="AO759" s="46">
        <v>2954.2916672093802</v>
      </c>
      <c r="AP759" s="45">
        <v>774528.95</v>
      </c>
      <c r="AQ759" s="46">
        <v>1212823.8700000001</v>
      </c>
      <c r="AR759" s="45">
        <v>2117352.86</v>
      </c>
      <c r="AS759" s="46">
        <v>3172780.01</v>
      </c>
      <c r="AT759" s="45">
        <v>4039189.01</v>
      </c>
      <c r="AU759" s="46">
        <v>4857997.68</v>
      </c>
      <c r="AV759" s="45">
        <v>10560954.1</v>
      </c>
      <c r="AW759" s="46">
        <v>9488726.7599999998</v>
      </c>
    </row>
    <row r="760" spans="1:49" x14ac:dyDescent="0.25">
      <c r="A760" s="31">
        <v>44719</v>
      </c>
      <c r="B760" s="45">
        <v>2760.9812307179</v>
      </c>
      <c r="C760" s="46">
        <v>2817.7694396995998</v>
      </c>
      <c r="D760" s="45">
        <v>3801.7371075607002</v>
      </c>
      <c r="E760" s="46">
        <v>3439.4858515083802</v>
      </c>
      <c r="F760" s="45">
        <v>2198.6647374999998</v>
      </c>
      <c r="G760" s="46">
        <v>1784.68947011347</v>
      </c>
      <c r="H760" s="45">
        <v>3943.13869265825</v>
      </c>
      <c r="I760" s="46">
        <v>3521.0562602049899</v>
      </c>
      <c r="J760" s="45">
        <v>1216.5173124999901</v>
      </c>
      <c r="K760" s="46">
        <v>1124.05916875</v>
      </c>
      <c r="L760" s="45">
        <v>1858.35553284359</v>
      </c>
      <c r="M760" s="46">
        <v>2072.5094525631698</v>
      </c>
      <c r="N760" s="45">
        <v>2528.8940310765202</v>
      </c>
      <c r="O760" s="46">
        <v>2155.7789888745301</v>
      </c>
      <c r="P760" s="45">
        <v>37415.598063909099</v>
      </c>
      <c r="Q760" s="46">
        <v>26429.801530000001</v>
      </c>
      <c r="R760" s="45">
        <v>651.51783784944701</v>
      </c>
      <c r="S760" s="46">
        <v>587.07709298374004</v>
      </c>
      <c r="T760" s="45">
        <v>4069.1424017211998</v>
      </c>
      <c r="U760" s="46">
        <v>2869.7999330235998</v>
      </c>
      <c r="V760" s="45">
        <v>3677.5555630819999</v>
      </c>
      <c r="W760" s="46">
        <v>3433.0271232838199</v>
      </c>
      <c r="X760" s="45">
        <v>1936.31062933521</v>
      </c>
      <c r="Y760" s="46">
        <v>1709.5986072999699</v>
      </c>
      <c r="Z760" s="45">
        <v>619.14064433128999</v>
      </c>
      <c r="AA760" s="46">
        <v>514.31989697795598</v>
      </c>
      <c r="AB760" s="45">
        <v>7037.0732866452399</v>
      </c>
      <c r="AC760" s="46">
        <v>7355.0286023653798</v>
      </c>
      <c r="AD760" s="45">
        <v>5351.9308756891596</v>
      </c>
      <c r="AE760" s="46">
        <v>4488.5916421193997</v>
      </c>
      <c r="AF760" s="45">
        <v>3206.6434791461902</v>
      </c>
      <c r="AG760" s="46">
        <v>2453.6300276255602</v>
      </c>
      <c r="AH760" s="45">
        <v>7102.8614600060901</v>
      </c>
      <c r="AI760" s="46">
        <v>4918.9978362587899</v>
      </c>
      <c r="AJ760" s="45">
        <v>3281.0827906858899</v>
      </c>
      <c r="AK760" s="46">
        <v>2942.4685608946402</v>
      </c>
      <c r="AL760" s="45">
        <v>8602.3366338132801</v>
      </c>
      <c r="AM760" s="46">
        <v>4955.0762762006098</v>
      </c>
      <c r="AN760" s="45">
        <v>4077.8750601004899</v>
      </c>
      <c r="AO760" s="46">
        <v>2937.4871984291599</v>
      </c>
      <c r="AP760" s="45">
        <v>796893.64</v>
      </c>
      <c r="AQ760" s="46">
        <v>1243717.8899999999</v>
      </c>
      <c r="AR760" s="45">
        <v>2158742.83</v>
      </c>
      <c r="AS760" s="46">
        <v>3229249.76</v>
      </c>
      <c r="AT760" s="45">
        <v>4060651.47</v>
      </c>
      <c r="AU760" s="46">
        <v>4884275.68</v>
      </c>
      <c r="AV760" s="45">
        <v>10642047.85</v>
      </c>
      <c r="AW760" s="46">
        <v>9593539.7899999991</v>
      </c>
    </row>
    <row r="761" spans="1:49" x14ac:dyDescent="0.25">
      <c r="A761" s="31">
        <v>44720</v>
      </c>
      <c r="B761" s="45">
        <v>2665.9512195182701</v>
      </c>
      <c r="C761" s="46">
        <v>3106.6740436588798</v>
      </c>
      <c r="D761" s="45">
        <v>4457.3067475426797</v>
      </c>
      <c r="E761" s="46">
        <v>3762.4778343626099</v>
      </c>
      <c r="F761" s="45">
        <v>2218.77495</v>
      </c>
      <c r="G761" s="46">
        <v>1728.46892967996</v>
      </c>
      <c r="H761" s="45">
        <v>3872.55934639819</v>
      </c>
      <c r="I761" s="46">
        <v>3498.4198029918798</v>
      </c>
      <c r="J761" s="45">
        <v>1430.1292062499999</v>
      </c>
      <c r="K761" s="46">
        <v>1111.92979374999</v>
      </c>
      <c r="L761" s="45">
        <v>1859.7814506565401</v>
      </c>
      <c r="M761" s="46">
        <v>2074.13481574557</v>
      </c>
      <c r="N761" s="45">
        <v>2528.56373539982</v>
      </c>
      <c r="O761" s="46">
        <v>2146.64260402122</v>
      </c>
      <c r="P761" s="45">
        <v>36852.440162322797</v>
      </c>
      <c r="Q761" s="46">
        <v>26217.2586214</v>
      </c>
      <c r="R761" s="45">
        <v>642.12124797706304</v>
      </c>
      <c r="S761" s="46">
        <v>581.21156716455801</v>
      </c>
      <c r="T761" s="45">
        <v>4021.0197848261</v>
      </c>
      <c r="U761" s="46">
        <v>2832.6361465104801</v>
      </c>
      <c r="V761" s="45">
        <v>3794.4855939303502</v>
      </c>
      <c r="W761" s="46">
        <v>3628.4873389333802</v>
      </c>
      <c r="X761" s="45">
        <v>2029.02643932046</v>
      </c>
      <c r="Y761" s="46">
        <v>1739.3240309279199</v>
      </c>
      <c r="Z761" s="45">
        <v>819.39677493336501</v>
      </c>
      <c r="AA761" s="46">
        <v>618.42285456039099</v>
      </c>
      <c r="AB761" s="45">
        <v>8144.8801684790596</v>
      </c>
      <c r="AC761" s="46">
        <v>8438.9873027698195</v>
      </c>
      <c r="AD761" s="45">
        <v>5364.2917116401404</v>
      </c>
      <c r="AE761" s="46">
        <v>4501.4458908802299</v>
      </c>
      <c r="AF761" s="45">
        <v>3193.3946841618899</v>
      </c>
      <c r="AG761" s="46">
        <v>2441.5102069578902</v>
      </c>
      <c r="AH761" s="45">
        <v>7040.1296015989601</v>
      </c>
      <c r="AI761" s="46">
        <v>4876.1376629612196</v>
      </c>
      <c r="AJ761" s="45">
        <v>3191.26171655689</v>
      </c>
      <c r="AK761" s="46">
        <v>2923.08547605182</v>
      </c>
      <c r="AL761" s="45">
        <v>8440.3993244725207</v>
      </c>
      <c r="AM761" s="46">
        <v>4892.0010599597699</v>
      </c>
      <c r="AN761" s="45">
        <v>4035.7053916843402</v>
      </c>
      <c r="AO761" s="46">
        <v>2903.8737530794901</v>
      </c>
      <c r="AP761" s="45">
        <v>794842.79</v>
      </c>
      <c r="AQ761" s="46">
        <v>1246850.8400000001</v>
      </c>
      <c r="AR761" s="45">
        <v>2151313.02</v>
      </c>
      <c r="AS761" s="46">
        <v>3219091.18</v>
      </c>
      <c r="AT761" s="45">
        <v>4041844.91</v>
      </c>
      <c r="AU761" s="46">
        <v>4851793.6500000004</v>
      </c>
      <c r="AV761" s="45">
        <v>10529707.710000001</v>
      </c>
      <c r="AW761" s="46">
        <v>9477853.0199999996</v>
      </c>
    </row>
    <row r="762" spans="1:49" x14ac:dyDescent="0.25">
      <c r="A762" s="31">
        <v>44721</v>
      </c>
      <c r="B762" s="45">
        <v>2639.0635477648002</v>
      </c>
      <c r="C762" s="46">
        <v>3082.4376955340099</v>
      </c>
      <c r="D762" s="45">
        <v>4260.6492633355001</v>
      </c>
      <c r="E762" s="46">
        <v>3699.7702031949202</v>
      </c>
      <c r="F762" s="45">
        <v>2158.7105499999898</v>
      </c>
      <c r="G762" s="46">
        <v>1681.7831072915101</v>
      </c>
      <c r="H762" s="45">
        <v>3795.4929554853602</v>
      </c>
      <c r="I762" s="46">
        <v>3428.9990546617501</v>
      </c>
      <c r="J762" s="45">
        <v>1421.9506624999899</v>
      </c>
      <c r="K762" s="46">
        <v>1105.57105</v>
      </c>
      <c r="L762" s="45">
        <v>1859.1107783104601</v>
      </c>
      <c r="M762" s="46">
        <v>2073.40159114579</v>
      </c>
      <c r="N762" s="45">
        <v>2527.6598212286099</v>
      </c>
      <c r="O762" s="46">
        <v>2131.0873985266999</v>
      </c>
      <c r="P762" s="45">
        <v>36040.222286352197</v>
      </c>
      <c r="Q762" s="46">
        <v>25784.9063804</v>
      </c>
      <c r="R762" s="45">
        <v>627.345773998509</v>
      </c>
      <c r="S762" s="46">
        <v>567.74278077727899</v>
      </c>
      <c r="T762" s="45">
        <v>3934.5620840111401</v>
      </c>
      <c r="U762" s="46">
        <v>2770.1585545307398</v>
      </c>
      <c r="V762" s="45">
        <v>3745.2462188644399</v>
      </c>
      <c r="W762" s="46">
        <v>3576.9362834901699</v>
      </c>
      <c r="X762" s="45">
        <v>2004.47511634071</v>
      </c>
      <c r="Y762" s="46">
        <v>1718.11442290234</v>
      </c>
      <c r="Z762" s="45">
        <v>813.119715381162</v>
      </c>
      <c r="AA762" s="46">
        <v>613.43667515225195</v>
      </c>
      <c r="AB762" s="45">
        <v>8022.1514053809797</v>
      </c>
      <c r="AC762" s="46">
        <v>8310.4343424979797</v>
      </c>
      <c r="AD762" s="45">
        <v>5278.2511291155297</v>
      </c>
      <c r="AE762" s="46">
        <v>4434.4289558256496</v>
      </c>
      <c r="AF762" s="45">
        <v>3152.7851062956101</v>
      </c>
      <c r="AG762" s="46">
        <v>2411.0822740764002</v>
      </c>
      <c r="AH762" s="45">
        <v>6903.5056490263496</v>
      </c>
      <c r="AI762" s="46">
        <v>4778.9514590641202</v>
      </c>
      <c r="AJ762" s="45">
        <v>3141.14061932102</v>
      </c>
      <c r="AK762" s="46">
        <v>2876.7889509342399</v>
      </c>
      <c r="AL762" s="45">
        <v>8341.6191877803303</v>
      </c>
      <c r="AM762" s="46">
        <v>4836.6113053575</v>
      </c>
      <c r="AN762" s="45">
        <v>3955.51150318689</v>
      </c>
      <c r="AO762" s="46">
        <v>2845.0441107684601</v>
      </c>
      <c r="AP762" s="45">
        <v>795002.86</v>
      </c>
      <c r="AQ762" s="46">
        <v>1251185.17</v>
      </c>
      <c r="AR762" s="45">
        <v>2147151.48</v>
      </c>
      <c r="AS762" s="46">
        <v>3214813.18</v>
      </c>
      <c r="AT762" s="45">
        <v>4030668.64</v>
      </c>
      <c r="AU762" s="46">
        <v>4835342.5199999996</v>
      </c>
      <c r="AV762" s="45">
        <v>10514961.1</v>
      </c>
      <c r="AW762" s="46">
        <v>9411254.1600000001</v>
      </c>
    </row>
    <row r="763" spans="1:49" x14ac:dyDescent="0.25">
      <c r="A763" s="31">
        <v>44722</v>
      </c>
      <c r="B763" s="45">
        <v>2655.12863704961</v>
      </c>
      <c r="C763" s="46">
        <v>3101.9640846884699</v>
      </c>
      <c r="D763" s="45">
        <v>4299.8992017100099</v>
      </c>
      <c r="E763" s="46">
        <v>3717.9740001566402</v>
      </c>
      <c r="F763" s="45">
        <v>2737.7540036842001</v>
      </c>
      <c r="G763" s="46">
        <v>2094.9967477884402</v>
      </c>
      <c r="H763" s="45">
        <v>3893.1176475263401</v>
      </c>
      <c r="I763" s="46">
        <v>3508.56654307393</v>
      </c>
      <c r="J763" s="45">
        <v>1414.0363875</v>
      </c>
      <c r="K763" s="46">
        <v>1099.41737499999</v>
      </c>
      <c r="L763" s="45">
        <v>1857.1639814755999</v>
      </c>
      <c r="M763" s="46">
        <v>2071.2322484855199</v>
      </c>
      <c r="N763" s="45">
        <v>2517.0765612331102</v>
      </c>
      <c r="O763" s="46">
        <v>2127.4560171616799</v>
      </c>
      <c r="P763" s="45">
        <v>35104.337450714702</v>
      </c>
      <c r="Q763" s="46">
        <v>24978.3332920666</v>
      </c>
      <c r="R763" s="45">
        <v>588.95481580927401</v>
      </c>
      <c r="S763" s="46">
        <v>532.77414413628401</v>
      </c>
      <c r="T763" s="45">
        <v>3808.8620978730301</v>
      </c>
      <c r="U763" s="46">
        <v>2688.8057812514999</v>
      </c>
      <c r="V763" s="45">
        <v>3760.2026447839298</v>
      </c>
      <c r="W763" s="46">
        <v>3597.0233586633899</v>
      </c>
      <c r="X763" s="45">
        <v>2018.5913928228099</v>
      </c>
      <c r="Y763" s="46">
        <v>1734.02065118526</v>
      </c>
      <c r="Z763" s="45">
        <v>814.83945735913903</v>
      </c>
      <c r="AA763" s="46">
        <v>614.33237193209402</v>
      </c>
      <c r="AB763" s="45">
        <v>8003.1086127243698</v>
      </c>
      <c r="AC763" s="46">
        <v>8265.1970699813992</v>
      </c>
      <c r="AD763" s="45">
        <v>5239.2247593134798</v>
      </c>
      <c r="AE763" s="46">
        <v>4398.0408980717102</v>
      </c>
      <c r="AF763" s="45">
        <v>3038.9717884860402</v>
      </c>
      <c r="AG763" s="46">
        <v>2329.5305652807501</v>
      </c>
      <c r="AH763" s="45">
        <v>6688.0627241557804</v>
      </c>
      <c r="AI763" s="46">
        <v>4623.4853198240799</v>
      </c>
      <c r="AJ763" s="45">
        <v>3164.8596868043801</v>
      </c>
      <c r="AK763" s="46">
        <v>2905.39405701542</v>
      </c>
      <c r="AL763" s="45">
        <v>8205.0514175903809</v>
      </c>
      <c r="AM763" s="46">
        <v>4770.8967050638403</v>
      </c>
      <c r="AN763" s="45">
        <v>3854.55480007197</v>
      </c>
      <c r="AO763" s="46">
        <v>2780.22113161692</v>
      </c>
      <c r="AP763" s="45">
        <v>800845.47</v>
      </c>
      <c r="AQ763" s="46">
        <v>1259946.8500000001</v>
      </c>
      <c r="AR763" s="45">
        <v>2145991.9</v>
      </c>
      <c r="AS763" s="46">
        <v>3214366.63</v>
      </c>
      <c r="AT763" s="45">
        <v>4035179.15</v>
      </c>
      <c r="AU763" s="46">
        <v>4830010.58</v>
      </c>
      <c r="AV763" s="45">
        <v>10499464.65</v>
      </c>
      <c r="AW763" s="46">
        <v>9394537.5899999999</v>
      </c>
    </row>
    <row r="764" spans="1:49" x14ac:dyDescent="0.25">
      <c r="A764" s="31">
        <v>44725</v>
      </c>
      <c r="B764" s="45">
        <v>2537.0072682904101</v>
      </c>
      <c r="C764" s="46">
        <v>2695.6571055804998</v>
      </c>
      <c r="D764" s="45">
        <v>3566.4538770614399</v>
      </c>
      <c r="E764" s="46">
        <v>3347.8665327180902</v>
      </c>
      <c r="F764" s="45">
        <v>3289.5187561668999</v>
      </c>
      <c r="G764" s="46">
        <v>2506.58136031601</v>
      </c>
      <c r="H764" s="45">
        <v>4259.6122354895397</v>
      </c>
      <c r="I764" s="46">
        <v>3551.9224594821799</v>
      </c>
      <c r="J764" s="45">
        <v>1181.69588749999</v>
      </c>
      <c r="K764" s="46">
        <v>1091.8841124999999</v>
      </c>
      <c r="L764" s="45">
        <v>1809.9936748326299</v>
      </c>
      <c r="M764" s="46">
        <v>2076.6236190368099</v>
      </c>
      <c r="N764" s="45">
        <v>2532.5397994468399</v>
      </c>
      <c r="O764" s="46">
        <v>2222.8450883456499</v>
      </c>
      <c r="P764" s="45">
        <v>34798.570085271102</v>
      </c>
      <c r="Q764" s="46">
        <v>24552.337075125299</v>
      </c>
      <c r="R764" s="45">
        <v>579.89720818404396</v>
      </c>
      <c r="S764" s="46">
        <v>528.86154534087996</v>
      </c>
      <c r="T764" s="45">
        <v>3779.84461886197</v>
      </c>
      <c r="U764" s="46">
        <v>2685.5688509893698</v>
      </c>
      <c r="V764" s="45">
        <v>3605.0912978563101</v>
      </c>
      <c r="W764" s="46">
        <v>3370.6117087201801</v>
      </c>
      <c r="X764" s="45">
        <v>1916.39294151689</v>
      </c>
      <c r="Y764" s="46">
        <v>1719.09961379838</v>
      </c>
      <c r="Z764" s="45">
        <v>670.64649728443703</v>
      </c>
      <c r="AA764" s="46">
        <v>543.65614841312095</v>
      </c>
      <c r="AB764" s="45">
        <v>7133.5755635646301</v>
      </c>
      <c r="AC764" s="46">
        <v>7418.2404095747797</v>
      </c>
      <c r="AD764" s="45">
        <v>5097.54018902394</v>
      </c>
      <c r="AE764" s="46">
        <v>4281.61244356116</v>
      </c>
      <c r="AF764" s="45">
        <v>2973.5187913309301</v>
      </c>
      <c r="AG764" s="46">
        <v>2313.4328291587099</v>
      </c>
      <c r="AH764" s="45">
        <v>6641.3050127706301</v>
      </c>
      <c r="AI764" s="46">
        <v>4653.2528498786296</v>
      </c>
      <c r="AJ764" s="45">
        <v>3243.7167902033698</v>
      </c>
      <c r="AK764" s="46">
        <v>2904.2250662083302</v>
      </c>
      <c r="AL764" s="45">
        <v>8197.5451237317102</v>
      </c>
      <c r="AM764" s="46">
        <v>4704.39432518593</v>
      </c>
      <c r="AN764" s="45">
        <v>3833.5554604763802</v>
      </c>
      <c r="AO764" s="46">
        <v>2777.2738057555098</v>
      </c>
      <c r="AP764" s="45">
        <v>817090.92</v>
      </c>
      <c r="AQ764" s="46">
        <v>1284571.72</v>
      </c>
      <c r="AR764" s="45">
        <v>2152000.65</v>
      </c>
      <c r="AS764" s="46">
        <v>3255968.42</v>
      </c>
      <c r="AT764" s="45">
        <v>4009852.19</v>
      </c>
      <c r="AU764" s="46">
        <v>4830454.1399999997</v>
      </c>
      <c r="AV764" s="45">
        <v>10391163.529999999</v>
      </c>
      <c r="AW764" s="46">
        <v>9337841.2599999998</v>
      </c>
    </row>
    <row r="765" spans="1:49" x14ac:dyDescent="0.25">
      <c r="A765" s="31">
        <v>44726</v>
      </c>
      <c r="B765" s="45">
        <v>2592.11583282432</v>
      </c>
      <c r="C765" s="46">
        <v>2755.6532054955101</v>
      </c>
      <c r="D765" s="45">
        <v>4090.0198810163201</v>
      </c>
      <c r="E765" s="46">
        <v>3582.8433418740801</v>
      </c>
      <c r="F765" s="45">
        <v>3486.62353553511</v>
      </c>
      <c r="G765" s="46">
        <v>2615.0891791715599</v>
      </c>
      <c r="H765" s="45">
        <v>4480.6651184360398</v>
      </c>
      <c r="I765" s="46">
        <v>3717.6486374022802</v>
      </c>
      <c r="J765" s="45">
        <v>1230.6240489827901</v>
      </c>
      <c r="K765" s="46">
        <v>1090.136575</v>
      </c>
      <c r="L765" s="45">
        <v>1809.65508282983</v>
      </c>
      <c r="M765" s="46">
        <v>2077.39655948174</v>
      </c>
      <c r="N765" s="45">
        <v>2561.97095956556</v>
      </c>
      <c r="O765" s="46">
        <v>2426.9265223153002</v>
      </c>
      <c r="P765" s="45">
        <v>36166.660392064099</v>
      </c>
      <c r="Q765" s="46">
        <v>25869.0265067416</v>
      </c>
      <c r="R765" s="45">
        <v>613.08624226580696</v>
      </c>
      <c r="S765" s="46">
        <v>563.84593709319495</v>
      </c>
      <c r="T765" s="45">
        <v>3998.8143377638598</v>
      </c>
      <c r="U765" s="46">
        <v>2829.7408689925001</v>
      </c>
      <c r="V765" s="45">
        <v>3578.4750215017002</v>
      </c>
      <c r="W765" s="46">
        <v>3420.61656644812</v>
      </c>
      <c r="X765" s="45">
        <v>2033.6431532159399</v>
      </c>
      <c r="Y765" s="46">
        <v>1803.7973710922399</v>
      </c>
      <c r="Z765" s="45">
        <v>751.71355111689297</v>
      </c>
      <c r="AA765" s="46">
        <v>590.57390443941495</v>
      </c>
      <c r="AB765" s="45">
        <v>6887.5033759047201</v>
      </c>
      <c r="AC765" s="46">
        <v>7195.2247607491399</v>
      </c>
      <c r="AD765" s="45">
        <v>5387.5420476956997</v>
      </c>
      <c r="AE765" s="46">
        <v>4512.4742435286198</v>
      </c>
      <c r="AF765" s="45">
        <v>3217.1734149019399</v>
      </c>
      <c r="AG765" s="46">
        <v>2443.2304151019298</v>
      </c>
      <c r="AH765" s="45">
        <v>7403.0085886052302</v>
      </c>
      <c r="AI765" s="46">
        <v>5131.03454993376</v>
      </c>
      <c r="AJ765" s="45">
        <v>3365.9028802309199</v>
      </c>
      <c r="AK765" s="46">
        <v>3015.45003524615</v>
      </c>
      <c r="AL765" s="45">
        <v>8445.8126007928095</v>
      </c>
      <c r="AM765" s="46">
        <v>4615.2413037466504</v>
      </c>
      <c r="AN765" s="45">
        <v>4033.5420622634902</v>
      </c>
      <c r="AO765" s="46">
        <v>2926.5792196574098</v>
      </c>
      <c r="AP765" s="45">
        <v>883130.41</v>
      </c>
      <c r="AQ765" s="46">
        <v>1453226.29</v>
      </c>
      <c r="AR765" s="45">
        <v>2233312.94</v>
      </c>
      <c r="AS765" s="46">
        <v>3407527.9</v>
      </c>
      <c r="AT765" s="45">
        <v>4080379.65</v>
      </c>
      <c r="AU765" s="46">
        <v>4889632.4000000004</v>
      </c>
      <c r="AV765" s="45">
        <v>10205992.130000001</v>
      </c>
      <c r="AW765" s="46">
        <v>9154717.5199999996</v>
      </c>
    </row>
    <row r="766" spans="1:49" x14ac:dyDescent="0.25">
      <c r="A766" s="31">
        <v>44727</v>
      </c>
      <c r="B766" s="45">
        <v>2851.6197520443902</v>
      </c>
      <c r="C766" s="46">
        <v>2931.7723217181401</v>
      </c>
      <c r="D766" s="45">
        <v>4394.7985010602797</v>
      </c>
      <c r="E766" s="46">
        <v>3848.2965678947198</v>
      </c>
      <c r="F766" s="45">
        <v>3563.32773409126</v>
      </c>
      <c r="G766" s="46">
        <v>2708.3167777462399</v>
      </c>
      <c r="H766" s="45">
        <v>5216.9075103213299</v>
      </c>
      <c r="I766" s="46">
        <v>3994.20392180718</v>
      </c>
      <c r="J766" s="45">
        <v>1466.02318029853</v>
      </c>
      <c r="K766" s="46">
        <v>1101.95815624999</v>
      </c>
      <c r="L766" s="45">
        <v>1810.63419828268</v>
      </c>
      <c r="M766" s="46">
        <v>2143.4223118048899</v>
      </c>
      <c r="N766" s="45">
        <v>2581.4995795403802</v>
      </c>
      <c r="O766" s="46">
        <v>2444.3669375290401</v>
      </c>
      <c r="P766" s="45">
        <v>38009.754657716003</v>
      </c>
      <c r="Q766" s="46">
        <v>27189.212530857101</v>
      </c>
      <c r="R766" s="45">
        <v>630.96822540610401</v>
      </c>
      <c r="S766" s="46">
        <v>590.36346556452895</v>
      </c>
      <c r="T766" s="45">
        <v>4184.8697018838502</v>
      </c>
      <c r="U766" s="46">
        <v>2992.22770189328</v>
      </c>
      <c r="V766" s="45">
        <v>3797.7555653424001</v>
      </c>
      <c r="W766" s="46">
        <v>3617.3606673132899</v>
      </c>
      <c r="X766" s="45">
        <v>2097.6334149068798</v>
      </c>
      <c r="Y766" s="46">
        <v>1869.6061760069299</v>
      </c>
      <c r="Z766" s="45">
        <v>778.79545656789196</v>
      </c>
      <c r="AA766" s="46">
        <v>617.10456091843196</v>
      </c>
      <c r="AB766" s="45">
        <v>7207.6312179538299</v>
      </c>
      <c r="AC766" s="46">
        <v>7479.5998874071502</v>
      </c>
      <c r="AD766" s="45">
        <v>5448.10712142185</v>
      </c>
      <c r="AE766" s="46">
        <v>4562.0505139499501</v>
      </c>
      <c r="AF766" s="45">
        <v>3480.22143644274</v>
      </c>
      <c r="AG766" s="46">
        <v>2600.8206986284299</v>
      </c>
      <c r="AH766" s="45">
        <v>8228.1238108238504</v>
      </c>
      <c r="AI766" s="46">
        <v>5575.2336787677996</v>
      </c>
      <c r="AJ766" s="45">
        <v>3591.2326862695199</v>
      </c>
      <c r="AK766" s="46">
        <v>3177.5028549265498</v>
      </c>
      <c r="AL766" s="45">
        <v>8881.15635242586</v>
      </c>
      <c r="AM766" s="46">
        <v>4698.8732109836901</v>
      </c>
      <c r="AN766" s="45">
        <v>4189.8631865860698</v>
      </c>
      <c r="AO766" s="46">
        <v>3083.3532206435998</v>
      </c>
      <c r="AP766" s="45">
        <v>966488.47</v>
      </c>
      <c r="AQ766" s="46">
        <v>1706339.92</v>
      </c>
      <c r="AR766" s="45">
        <v>2421975.08</v>
      </c>
      <c r="AS766" s="46">
        <v>3714066.78</v>
      </c>
      <c r="AT766" s="45">
        <v>4347801.0199999996</v>
      </c>
      <c r="AU766" s="46">
        <v>5278160.22</v>
      </c>
      <c r="AV766" s="45">
        <v>10589118.060000001</v>
      </c>
      <c r="AW766" s="46">
        <v>9407083.4000000004</v>
      </c>
    </row>
    <row r="767" spans="1:49" x14ac:dyDescent="0.25">
      <c r="A767" s="31">
        <v>44728</v>
      </c>
      <c r="B767" s="45">
        <v>2871.81607766651</v>
      </c>
      <c r="C767" s="46">
        <v>2951.8217913459598</v>
      </c>
      <c r="D767" s="45">
        <v>4419.0412813925404</v>
      </c>
      <c r="E767" s="46">
        <v>3861.74216422884</v>
      </c>
      <c r="F767" s="45">
        <v>3659.1737322528602</v>
      </c>
      <c r="G767" s="46">
        <v>2847.47549026757</v>
      </c>
      <c r="H767" s="45">
        <v>5337.6805877307997</v>
      </c>
      <c r="I767" s="46">
        <v>4075.15377960448</v>
      </c>
      <c r="J767" s="45">
        <v>1539.0331651719</v>
      </c>
      <c r="K767" s="46">
        <v>1101.03307499999</v>
      </c>
      <c r="L767" s="45">
        <v>1805.8654455015601</v>
      </c>
      <c r="M767" s="46">
        <v>2138.93900288649</v>
      </c>
      <c r="N767" s="45">
        <v>2584.9027314493301</v>
      </c>
      <c r="O767" s="46">
        <v>2438.0340217005901</v>
      </c>
      <c r="P767" s="45">
        <v>36743.8321467805</v>
      </c>
      <c r="Q767" s="46">
        <v>26200.674302939198</v>
      </c>
      <c r="R767" s="45">
        <v>614.02590356215205</v>
      </c>
      <c r="S767" s="46">
        <v>573.23587715343501</v>
      </c>
      <c r="T767" s="45">
        <v>4062.2547884677901</v>
      </c>
      <c r="U767" s="46">
        <v>2898.2511697311602</v>
      </c>
      <c r="V767" s="45">
        <v>3750.3857827322299</v>
      </c>
      <c r="W767" s="46">
        <v>3575.8763950566199</v>
      </c>
      <c r="X767" s="45">
        <v>2087.6997326413898</v>
      </c>
      <c r="Y767" s="46">
        <v>1864.77265583961</v>
      </c>
      <c r="Z767" s="45">
        <v>782.81224433067905</v>
      </c>
      <c r="AA767" s="46">
        <v>619.72115965435705</v>
      </c>
      <c r="AB767" s="45">
        <v>7163.43572199967</v>
      </c>
      <c r="AC767" s="46">
        <v>7421.6840245214498</v>
      </c>
      <c r="AD767" s="45">
        <v>5305.6722635136202</v>
      </c>
      <c r="AE767" s="46">
        <v>4444.6526145162798</v>
      </c>
      <c r="AF767" s="45">
        <v>3383.3527733206502</v>
      </c>
      <c r="AG767" s="46">
        <v>2528.7574158471298</v>
      </c>
      <c r="AH767" s="45">
        <v>8134.95938394933</v>
      </c>
      <c r="AI767" s="46">
        <v>5511.8026099224599</v>
      </c>
      <c r="AJ767" s="45">
        <v>3564.2509347006699</v>
      </c>
      <c r="AK767" s="46">
        <v>3152.5160206524802</v>
      </c>
      <c r="AL767" s="45">
        <v>8892.3645522073493</v>
      </c>
      <c r="AM767" s="46">
        <v>4705.5933888620702</v>
      </c>
      <c r="AN767" s="45">
        <v>4079.0484276331799</v>
      </c>
      <c r="AO767" s="46">
        <v>2992.5869822776799</v>
      </c>
      <c r="AP767" s="45">
        <v>994557.86</v>
      </c>
      <c r="AQ767" s="46">
        <v>1813418</v>
      </c>
      <c r="AR767" s="45">
        <v>2478883.2400000002</v>
      </c>
      <c r="AS767" s="46">
        <v>3883727.82</v>
      </c>
      <c r="AT767" s="45">
        <v>4499329.5199999996</v>
      </c>
      <c r="AU767" s="46">
        <v>5462720.8499999996</v>
      </c>
      <c r="AV767" s="45">
        <v>10719509.25</v>
      </c>
      <c r="AW767" s="46">
        <v>9417931.2899999991</v>
      </c>
    </row>
    <row r="768" spans="1:49" x14ac:dyDescent="0.25">
      <c r="A768" s="31">
        <v>44729</v>
      </c>
      <c r="B768" s="45">
        <v>2900.7063836878101</v>
      </c>
      <c r="C768" s="46">
        <v>2989.0042205137001</v>
      </c>
      <c r="D768" s="45">
        <v>4591.0092469168103</v>
      </c>
      <c r="E768" s="46">
        <v>4008.10471372763</v>
      </c>
      <c r="F768" s="45">
        <v>3816.50953306783</v>
      </c>
      <c r="G768" s="46">
        <v>3114.83982136335</v>
      </c>
      <c r="H768" s="45">
        <v>5725.5981979996805</v>
      </c>
      <c r="I768" s="46">
        <v>4409.4375124788203</v>
      </c>
      <c r="J768" s="45">
        <v>1643.0621745815299</v>
      </c>
      <c r="K768" s="46">
        <v>1109.77329378902</v>
      </c>
      <c r="L768" s="45">
        <v>1811.5087908385001</v>
      </c>
      <c r="M768" s="46">
        <v>2215.6728085928198</v>
      </c>
      <c r="N768" s="45">
        <v>2570.7615403527602</v>
      </c>
      <c r="O768" s="46">
        <v>2416.1755667728698</v>
      </c>
      <c r="P768" s="45">
        <v>36728.123371897702</v>
      </c>
      <c r="Q768" s="46">
        <v>26147.159862404202</v>
      </c>
      <c r="R768" s="45">
        <v>596.17528733850395</v>
      </c>
      <c r="S768" s="46">
        <v>595.25771090200499</v>
      </c>
      <c r="T768" s="45">
        <v>4033.9196763867599</v>
      </c>
      <c r="U768" s="46">
        <v>2867.55352618897</v>
      </c>
      <c r="V768" s="45">
        <v>3746.9189348380901</v>
      </c>
      <c r="W768" s="46">
        <v>3570.72273407082</v>
      </c>
      <c r="X768" s="45">
        <v>2087.7797960326402</v>
      </c>
      <c r="Y768" s="46">
        <v>1862.34807900652</v>
      </c>
      <c r="Z768" s="45">
        <v>786.45707337206204</v>
      </c>
      <c r="AA768" s="46">
        <v>621.48888408074902</v>
      </c>
      <c r="AB768" s="45">
        <v>7083.5784170888401</v>
      </c>
      <c r="AC768" s="46">
        <v>7334.8490558085896</v>
      </c>
      <c r="AD768" s="45">
        <v>5275.0195852069201</v>
      </c>
      <c r="AE768" s="46">
        <v>4421.1758959188701</v>
      </c>
      <c r="AF768" s="45">
        <v>3402.6166079589302</v>
      </c>
      <c r="AG768" s="46">
        <v>2544.8086846782098</v>
      </c>
      <c r="AH768" s="45">
        <v>8008.3278163218902</v>
      </c>
      <c r="AI768" s="46">
        <v>5420.1214248122897</v>
      </c>
      <c r="AJ768" s="45">
        <v>3596.2147681767901</v>
      </c>
      <c r="AK768" s="46">
        <v>3179.1233607061799</v>
      </c>
      <c r="AL768" s="45">
        <v>9134.1898273329007</v>
      </c>
      <c r="AM768" s="46">
        <v>4814.6084733307198</v>
      </c>
      <c r="AN768" s="45">
        <v>4087.1982595955801</v>
      </c>
      <c r="AO768" s="46">
        <v>2988.13266616173</v>
      </c>
      <c r="AP768" s="45">
        <v>1028006.01</v>
      </c>
      <c r="AQ768" s="46">
        <v>1848540.76</v>
      </c>
      <c r="AR768" s="45">
        <v>2554887.0099999998</v>
      </c>
      <c r="AS768" s="46">
        <v>3965848.97</v>
      </c>
      <c r="AT768" s="45">
        <v>4690301.49</v>
      </c>
      <c r="AU768" s="46">
        <v>5726173.1900000004</v>
      </c>
      <c r="AV768" s="45">
        <v>10814711.109999999</v>
      </c>
      <c r="AW768" s="46">
        <v>9495499.1500000004</v>
      </c>
    </row>
    <row r="769" spans="1:49" x14ac:dyDescent="0.25">
      <c r="A769" s="31">
        <v>44732</v>
      </c>
      <c r="B769" s="45">
        <v>2889.5587323152999</v>
      </c>
      <c r="C769" s="46">
        <v>2981.6705571890998</v>
      </c>
      <c r="D769" s="45">
        <v>4610.8259553554799</v>
      </c>
      <c r="E769" s="46">
        <v>4022.6726537398599</v>
      </c>
      <c r="F769" s="45">
        <v>3815.8361801050701</v>
      </c>
      <c r="G769" s="46">
        <v>3117.1455228963</v>
      </c>
      <c r="H769" s="45">
        <v>5781.1591985321102</v>
      </c>
      <c r="I769" s="46">
        <v>4448.9919712794399</v>
      </c>
      <c r="J769" s="45">
        <v>1649.8692424952501</v>
      </c>
      <c r="K769" s="46">
        <v>1108.8322590816299</v>
      </c>
      <c r="L769" s="45">
        <v>1770.70374353847</v>
      </c>
      <c r="M769" s="46">
        <v>2183.6381576428198</v>
      </c>
      <c r="N769" s="45">
        <v>2708.9492926303101</v>
      </c>
      <c r="O769" s="46">
        <v>2455.2614263908599</v>
      </c>
      <c r="P769" s="45">
        <v>37023.1868524866</v>
      </c>
      <c r="Q769" s="46">
        <v>26362.801194396499</v>
      </c>
      <c r="R769" s="45">
        <v>629.97763343508495</v>
      </c>
      <c r="S769" s="46">
        <v>587.18124975232195</v>
      </c>
      <c r="T769" s="45">
        <v>4030.11165717728</v>
      </c>
      <c r="U769" s="46">
        <v>2878.2288098864501</v>
      </c>
      <c r="V769" s="45">
        <v>3700.3288347838002</v>
      </c>
      <c r="W769" s="46">
        <v>3529.7842775263798</v>
      </c>
      <c r="X769" s="45">
        <v>2067.6588584076599</v>
      </c>
      <c r="Y769" s="46">
        <v>1848.1141651642499</v>
      </c>
      <c r="Z769" s="45">
        <v>781.95059642143497</v>
      </c>
      <c r="AA769" s="46">
        <v>617.43570659495697</v>
      </c>
      <c r="AB769" s="45">
        <v>6941.1486010005701</v>
      </c>
      <c r="AC769" s="46">
        <v>7173.3056825201702</v>
      </c>
      <c r="AD769" s="45">
        <v>5264.8433164632197</v>
      </c>
      <c r="AE769" s="46">
        <v>4422.5715165346501</v>
      </c>
      <c r="AF769" s="45">
        <v>3491.5755424222298</v>
      </c>
      <c r="AG769" s="46">
        <v>2577.9661803786498</v>
      </c>
      <c r="AH769" s="45">
        <v>7890.5155132853897</v>
      </c>
      <c r="AI769" s="46">
        <v>5620.6171771134104</v>
      </c>
      <c r="AJ769" s="45">
        <v>3554.5927355379399</v>
      </c>
      <c r="AK769" s="46">
        <v>3141.5137354427702</v>
      </c>
      <c r="AL769" s="45">
        <v>9048.3196063134801</v>
      </c>
      <c r="AM769" s="46">
        <v>4799.8106198742298</v>
      </c>
      <c r="AN769" s="45">
        <v>4076.13090215702</v>
      </c>
      <c r="AO769" s="46">
        <v>2994.7779428908002</v>
      </c>
      <c r="AP769" s="45">
        <v>1027622.1</v>
      </c>
      <c r="AQ769" s="46">
        <v>1840821.15</v>
      </c>
      <c r="AR769" s="45">
        <v>2562169.7200000002</v>
      </c>
      <c r="AS769" s="46">
        <v>3970078.56</v>
      </c>
      <c r="AT769" s="45">
        <v>4723334.6900000004</v>
      </c>
      <c r="AU769" s="46">
        <v>5745449.7300000004</v>
      </c>
      <c r="AV769" s="45">
        <v>10814579.130000001</v>
      </c>
      <c r="AW769" s="46">
        <v>9431245.9600000009</v>
      </c>
    </row>
    <row r="770" spans="1:49" x14ac:dyDescent="0.25">
      <c r="A770" s="31">
        <v>44733</v>
      </c>
      <c r="B770" s="45">
        <v>2857.82845316053</v>
      </c>
      <c r="C770" s="46">
        <v>2987.1750032434002</v>
      </c>
      <c r="D770" s="45">
        <v>4603.4440725943005</v>
      </c>
      <c r="E770" s="46">
        <v>4017.9021767696299</v>
      </c>
      <c r="F770" s="45">
        <v>3818.47816174951</v>
      </c>
      <c r="G770" s="46">
        <v>3126.8001463035598</v>
      </c>
      <c r="H770" s="45">
        <v>5762.4217126125504</v>
      </c>
      <c r="I770" s="46">
        <v>4434.0267280306798</v>
      </c>
      <c r="J770" s="45">
        <v>1662.02099772974</v>
      </c>
      <c r="K770" s="46">
        <v>1121.9154659486101</v>
      </c>
      <c r="L770" s="45">
        <v>1770.4792275223699</v>
      </c>
      <c r="M770" s="46">
        <v>2177.33354478921</v>
      </c>
      <c r="N770" s="45">
        <v>2724.5246418033198</v>
      </c>
      <c r="O770" s="46">
        <v>2465.0886596691698</v>
      </c>
      <c r="P770" s="45">
        <v>37009.743200386401</v>
      </c>
      <c r="Q770" s="46">
        <v>26287.893202748099</v>
      </c>
      <c r="R770" s="45">
        <v>634.50467600891898</v>
      </c>
      <c r="S770" s="46">
        <v>590.30377998401195</v>
      </c>
      <c r="T770" s="45">
        <v>4050.0526834884799</v>
      </c>
      <c r="U770" s="46">
        <v>2886.6001755704701</v>
      </c>
      <c r="V770" s="45">
        <v>3672.7834998388298</v>
      </c>
      <c r="W770" s="46">
        <v>3501.6406110959201</v>
      </c>
      <c r="X770" s="45">
        <v>2056.1852259061602</v>
      </c>
      <c r="Y770" s="46">
        <v>1835.53046342474</v>
      </c>
      <c r="Z770" s="45">
        <v>779.19048533849298</v>
      </c>
      <c r="AA770" s="46">
        <v>614.27856260274098</v>
      </c>
      <c r="AB770" s="45">
        <v>6878.7263427365597</v>
      </c>
      <c r="AC770" s="46">
        <v>7106.5583608796396</v>
      </c>
      <c r="AD770" s="45">
        <v>5284.5962396441</v>
      </c>
      <c r="AE770" s="46">
        <v>4426.8654322933598</v>
      </c>
      <c r="AF770" s="45">
        <v>3441.36180974749</v>
      </c>
      <c r="AG770" s="46">
        <v>2574.4255958639401</v>
      </c>
      <c r="AH770" s="45">
        <v>8111.0441518461603</v>
      </c>
      <c r="AI770" s="46">
        <v>5477.8130348268396</v>
      </c>
      <c r="AJ770" s="45">
        <v>3524.2283045262702</v>
      </c>
      <c r="AK770" s="46">
        <v>3112.6005557427902</v>
      </c>
      <c r="AL770" s="45">
        <v>9064.6748262966703</v>
      </c>
      <c r="AM770" s="46">
        <v>4806.2763789834298</v>
      </c>
      <c r="AN770" s="45">
        <v>4090.09102843643</v>
      </c>
      <c r="AO770" s="46">
        <v>2996.6000557110101</v>
      </c>
      <c r="AP770" s="45">
        <v>1007516.98</v>
      </c>
      <c r="AQ770" s="46">
        <v>1825713.07</v>
      </c>
      <c r="AR770" s="45">
        <v>2540192.67</v>
      </c>
      <c r="AS770" s="46">
        <v>3939933.7</v>
      </c>
      <c r="AT770" s="45">
        <v>4730360.59</v>
      </c>
      <c r="AU770" s="46">
        <v>5742116.6500000004</v>
      </c>
      <c r="AV770" s="45">
        <v>10861054.439999999</v>
      </c>
      <c r="AW770" s="46">
        <v>9550861.9600000009</v>
      </c>
    </row>
    <row r="771" spans="1:49" x14ac:dyDescent="0.25">
      <c r="A771" s="31">
        <v>44734</v>
      </c>
      <c r="B771" s="45">
        <v>2895.6320635642801</v>
      </c>
      <c r="C771" s="46">
        <v>3025.9232035488799</v>
      </c>
      <c r="D771" s="45">
        <v>4651.2978228278798</v>
      </c>
      <c r="E771" s="46">
        <v>4060.0631322066602</v>
      </c>
      <c r="F771" s="45">
        <v>3821.4110413325002</v>
      </c>
      <c r="G771" s="46">
        <v>3131.3983784858901</v>
      </c>
      <c r="H771" s="45">
        <v>5839.08566707715</v>
      </c>
      <c r="I771" s="46">
        <v>4499.9566202055303</v>
      </c>
      <c r="J771" s="45">
        <v>1658.7387426816999</v>
      </c>
      <c r="K771" s="46">
        <v>1121.2101733234999</v>
      </c>
      <c r="L771" s="45">
        <v>1771.1133877628599</v>
      </c>
      <c r="M771" s="46">
        <v>2179.23331654507</v>
      </c>
      <c r="N771" s="45">
        <v>2722.0783908818498</v>
      </c>
      <c r="O771" s="46">
        <v>2458.0726932047801</v>
      </c>
      <c r="P771" s="45">
        <v>36607.6296507425</v>
      </c>
      <c r="Q771" s="46">
        <v>26000.5849026537</v>
      </c>
      <c r="R771" s="45">
        <v>640.94749373450395</v>
      </c>
      <c r="S771" s="46">
        <v>593.022254784437</v>
      </c>
      <c r="T771" s="45">
        <v>4015.3627706119801</v>
      </c>
      <c r="U771" s="46">
        <v>2859.67612914341</v>
      </c>
      <c r="V771" s="45">
        <v>3705.4575422991702</v>
      </c>
      <c r="W771" s="46">
        <v>3536.2876548123299</v>
      </c>
      <c r="X771" s="45">
        <v>2058.3961561175602</v>
      </c>
      <c r="Y771" s="46">
        <v>1841.1143241909101</v>
      </c>
      <c r="Z771" s="45">
        <v>776.98312334317802</v>
      </c>
      <c r="AA771" s="46">
        <v>612.13782129562605</v>
      </c>
      <c r="AB771" s="45">
        <v>7117.3921607067296</v>
      </c>
      <c r="AC771" s="46">
        <v>7340.2935035198298</v>
      </c>
      <c r="AD771" s="45">
        <v>5225.8740395802297</v>
      </c>
      <c r="AE771" s="46">
        <v>4382.4767526181404</v>
      </c>
      <c r="AF771" s="45">
        <v>3433.4512795491401</v>
      </c>
      <c r="AG771" s="46">
        <v>2569.43980577292</v>
      </c>
      <c r="AH771" s="45">
        <v>8153.4991776618999</v>
      </c>
      <c r="AI771" s="46">
        <v>5500.8620113347997</v>
      </c>
      <c r="AJ771" s="45">
        <v>3569.15447323532</v>
      </c>
      <c r="AK771" s="46">
        <v>3151.8882258512399</v>
      </c>
      <c r="AL771" s="45">
        <v>9089.1212218314195</v>
      </c>
      <c r="AM771" s="46">
        <v>4821.4018781979903</v>
      </c>
      <c r="AN771" s="45">
        <v>4057.9404696492702</v>
      </c>
      <c r="AO771" s="46">
        <v>2972.5709093395299</v>
      </c>
      <c r="AP771" s="45">
        <v>986561.78</v>
      </c>
      <c r="AQ771" s="46">
        <v>1827742.57</v>
      </c>
      <c r="AR771" s="45">
        <v>2471683.1800000002</v>
      </c>
      <c r="AS771" s="46">
        <v>3924075.52</v>
      </c>
      <c r="AT771" s="45">
        <v>4627405.37</v>
      </c>
      <c r="AU771" s="46">
        <v>5734482.1500000004</v>
      </c>
      <c r="AV771" s="45">
        <v>10886038.720000001</v>
      </c>
      <c r="AW771" s="46">
        <v>9647938.9399999995</v>
      </c>
    </row>
    <row r="772" spans="1:49" x14ac:dyDescent="0.25">
      <c r="A772" s="31">
        <v>44735</v>
      </c>
      <c r="B772" s="45">
        <v>3017.07811947952</v>
      </c>
      <c r="C772" s="46">
        <v>3166.0753345969301</v>
      </c>
      <c r="D772" s="45">
        <v>4784.9883307393602</v>
      </c>
      <c r="E772" s="46">
        <v>4141.6590556171304</v>
      </c>
      <c r="F772" s="45">
        <v>3857.7232961642999</v>
      </c>
      <c r="G772" s="46">
        <v>3167.4870180800899</v>
      </c>
      <c r="H772" s="45">
        <v>5950.6569762754298</v>
      </c>
      <c r="I772" s="46">
        <v>4584.0664639643801</v>
      </c>
      <c r="J772" s="45">
        <v>1676.26674866651</v>
      </c>
      <c r="K772" s="46">
        <v>1136.95835242523</v>
      </c>
      <c r="L772" s="45">
        <v>1769.48530638481</v>
      </c>
      <c r="M772" s="46">
        <v>2164.7684641097599</v>
      </c>
      <c r="N772" s="45">
        <v>2709.31857926568</v>
      </c>
      <c r="O772" s="46">
        <v>2443.9429835569199</v>
      </c>
      <c r="P772" s="45">
        <v>35803.271524146003</v>
      </c>
      <c r="Q772" s="46">
        <v>25394.334305951601</v>
      </c>
      <c r="R772" s="45">
        <v>613.24492991362899</v>
      </c>
      <c r="S772" s="46">
        <v>566.91681121016097</v>
      </c>
      <c r="T772" s="45">
        <v>3957.1294128371501</v>
      </c>
      <c r="U772" s="46">
        <v>2824.4572710228999</v>
      </c>
      <c r="V772" s="45">
        <v>3860.3918156759801</v>
      </c>
      <c r="W772" s="46">
        <v>3630.2646049745099</v>
      </c>
      <c r="X772" s="45">
        <v>2116.5702445061102</v>
      </c>
      <c r="Y772" s="46">
        <v>1905.30761555753</v>
      </c>
      <c r="Z772" s="45">
        <v>789.69726579395297</v>
      </c>
      <c r="AA772" s="46">
        <v>617.97668630759097</v>
      </c>
      <c r="AB772" s="45">
        <v>7468.2242253660497</v>
      </c>
      <c r="AC772" s="46">
        <v>7678.0667482940598</v>
      </c>
      <c r="AD772" s="45">
        <v>5226.2993226406697</v>
      </c>
      <c r="AE772" s="46">
        <v>4379.1799544149098</v>
      </c>
      <c r="AF772" s="45">
        <v>3443.6930603926498</v>
      </c>
      <c r="AG772" s="46">
        <v>2577.4331717549799</v>
      </c>
      <c r="AH772" s="45">
        <v>8191.4093383587197</v>
      </c>
      <c r="AI772" s="46">
        <v>5521.0016719779896</v>
      </c>
      <c r="AJ772" s="45">
        <v>3697.5951203965801</v>
      </c>
      <c r="AK772" s="46">
        <v>3245.5813594226101</v>
      </c>
      <c r="AL772" s="45">
        <v>9035.8582964861198</v>
      </c>
      <c r="AM772" s="46">
        <v>4777.12198236943</v>
      </c>
      <c r="AN772" s="45">
        <v>4008.403652982</v>
      </c>
      <c r="AO772" s="46">
        <v>2941.1876427417701</v>
      </c>
      <c r="AP772" s="45">
        <v>985849.82</v>
      </c>
      <c r="AQ772" s="46">
        <v>1847938.16</v>
      </c>
      <c r="AR772" s="45">
        <v>2492289.9700000002</v>
      </c>
      <c r="AS772" s="46">
        <v>3940609.33</v>
      </c>
      <c r="AT772" s="45">
        <v>4608613.4400000004</v>
      </c>
      <c r="AU772" s="46">
        <v>5783939.6500000004</v>
      </c>
      <c r="AV772" s="45">
        <v>11022616.939999999</v>
      </c>
      <c r="AW772" s="46">
        <v>9750190.9700000007</v>
      </c>
    </row>
    <row r="773" spans="1:49" x14ac:dyDescent="0.25">
      <c r="A773" s="31">
        <v>44736</v>
      </c>
      <c r="B773" s="45">
        <v>3303.07433915502</v>
      </c>
      <c r="C773" s="46">
        <v>3522.9114860265599</v>
      </c>
      <c r="D773" s="45">
        <v>5163.04297652069</v>
      </c>
      <c r="E773" s="46">
        <v>4601.4241023496497</v>
      </c>
      <c r="F773" s="45">
        <v>3917.3392463261798</v>
      </c>
      <c r="G773" s="46">
        <v>3208.4681523100598</v>
      </c>
      <c r="H773" s="45">
        <v>6150.4598061918596</v>
      </c>
      <c r="I773" s="46">
        <v>4974.5653241009404</v>
      </c>
      <c r="J773" s="45">
        <v>1733.69038546406</v>
      </c>
      <c r="K773" s="46">
        <v>1201.07532237911</v>
      </c>
      <c r="L773" s="45">
        <v>1767.4123472399301</v>
      </c>
      <c r="M773" s="46">
        <v>2163.2916908535799</v>
      </c>
      <c r="N773" s="45">
        <v>2696.2487761207299</v>
      </c>
      <c r="O773" s="46">
        <v>2422.8710061983902</v>
      </c>
      <c r="P773" s="45">
        <v>36293.430197564398</v>
      </c>
      <c r="Q773" s="46">
        <v>25753.248473210799</v>
      </c>
      <c r="R773" s="45">
        <v>624.32875873461398</v>
      </c>
      <c r="S773" s="46">
        <v>576.29893332218796</v>
      </c>
      <c r="T773" s="45">
        <v>4051.4007684139301</v>
      </c>
      <c r="U773" s="46">
        <v>2885.7925229637599</v>
      </c>
      <c r="V773" s="45">
        <v>4362.5756572392602</v>
      </c>
      <c r="W773" s="46">
        <v>4180.7177547307301</v>
      </c>
      <c r="X773" s="45">
        <v>2375.2861538860102</v>
      </c>
      <c r="Y773" s="46">
        <v>2249.4102176450801</v>
      </c>
      <c r="Z773" s="45">
        <v>878.63100779019999</v>
      </c>
      <c r="AA773" s="46">
        <v>697.29510418856398</v>
      </c>
      <c r="AB773" s="45">
        <v>8352.6803802631803</v>
      </c>
      <c r="AC773" s="46">
        <v>8601.5542360385098</v>
      </c>
      <c r="AD773" s="45">
        <v>5281.4924314466598</v>
      </c>
      <c r="AE773" s="46">
        <v>4426.6516498335504</v>
      </c>
      <c r="AF773" s="45">
        <v>3518.0078871393798</v>
      </c>
      <c r="AG773" s="46">
        <v>2633.1447359183098</v>
      </c>
      <c r="AH773" s="45">
        <v>8358.4155474839299</v>
      </c>
      <c r="AI773" s="46">
        <v>5632.3959088677002</v>
      </c>
      <c r="AJ773" s="45">
        <v>4131.0739960924002</v>
      </c>
      <c r="AK773" s="46">
        <v>3847.8188581886502</v>
      </c>
      <c r="AL773" s="45">
        <v>9322.22448780585</v>
      </c>
      <c r="AM773" s="46">
        <v>4928.1478721459998</v>
      </c>
      <c r="AN773" s="45">
        <v>4083.4800151449699</v>
      </c>
      <c r="AO773" s="46">
        <v>2988.2435140441698</v>
      </c>
      <c r="AP773" s="45">
        <v>1041324.65</v>
      </c>
      <c r="AQ773" s="46">
        <v>1922180.29</v>
      </c>
      <c r="AR773" s="45">
        <v>2719725.88</v>
      </c>
      <c r="AS773" s="46">
        <v>4092895.21</v>
      </c>
      <c r="AT773" s="45">
        <v>4908287.08</v>
      </c>
      <c r="AU773" s="46">
        <v>6053187.2199999997</v>
      </c>
      <c r="AV773" s="45">
        <v>11179162.779999999</v>
      </c>
      <c r="AW773" s="46">
        <v>9902551.9100000001</v>
      </c>
    </row>
    <row r="774" spans="1:49" x14ac:dyDescent="0.25">
      <c r="A774" s="31">
        <v>44739</v>
      </c>
      <c r="B774" s="45">
        <v>3274.1097939623101</v>
      </c>
      <c r="C774" s="46">
        <v>3501.2688778765901</v>
      </c>
      <c r="D774" s="45">
        <v>5177.9727011889099</v>
      </c>
      <c r="E774" s="46">
        <v>4606.6844000863302</v>
      </c>
      <c r="F774" s="45">
        <v>3898.9149860634798</v>
      </c>
      <c r="G774" s="46">
        <v>3193.7227970245099</v>
      </c>
      <c r="H774" s="45">
        <v>6094.8519734062502</v>
      </c>
      <c r="I774" s="46">
        <v>4960.8922864533197</v>
      </c>
      <c r="J774" s="45">
        <v>1733.8247931499</v>
      </c>
      <c r="K774" s="46">
        <v>1208.69247785884</v>
      </c>
      <c r="L774" s="45">
        <v>1770.2821005061001</v>
      </c>
      <c r="M774" s="46">
        <v>2157.85497335933</v>
      </c>
      <c r="N774" s="45">
        <v>2679.1006222271799</v>
      </c>
      <c r="O774" s="46">
        <v>2405.0155391159601</v>
      </c>
      <c r="P774" s="45">
        <v>36297.396053327502</v>
      </c>
      <c r="Q774" s="46">
        <v>26230.8535976065</v>
      </c>
      <c r="R774" s="45">
        <v>619.55479088466495</v>
      </c>
      <c r="S774" s="46">
        <v>571.88199745395195</v>
      </c>
      <c r="T774" s="45">
        <v>4048.41244232691</v>
      </c>
      <c r="U774" s="46">
        <v>2881.3754474440202</v>
      </c>
      <c r="V774" s="45">
        <v>4468.9337715366501</v>
      </c>
      <c r="W774" s="46">
        <v>4280.0791039207197</v>
      </c>
      <c r="X774" s="45">
        <v>2478.4727979816398</v>
      </c>
      <c r="Y774" s="46">
        <v>2360.5815670193201</v>
      </c>
      <c r="Z774" s="45">
        <v>922.92226939112902</v>
      </c>
      <c r="AA774" s="46">
        <v>729.86793382653002</v>
      </c>
      <c r="AB774" s="45">
        <v>8429.3925128015599</v>
      </c>
      <c r="AC774" s="46">
        <v>8647.7728869026505</v>
      </c>
      <c r="AD774" s="45">
        <v>5275.39448221365</v>
      </c>
      <c r="AE774" s="46">
        <v>4423.6818486883903</v>
      </c>
      <c r="AF774" s="45">
        <v>3543.8048237006801</v>
      </c>
      <c r="AG774" s="46">
        <v>2633.5964185702401</v>
      </c>
      <c r="AH774" s="45">
        <v>8428.3908336031109</v>
      </c>
      <c r="AI774" s="46">
        <v>5734.7251005513399</v>
      </c>
      <c r="AJ774" s="45">
        <v>4228.0099863680898</v>
      </c>
      <c r="AK774" s="46">
        <v>3912.3382676019601</v>
      </c>
      <c r="AL774" s="45">
        <v>9462.8960946839397</v>
      </c>
      <c r="AM774" s="46">
        <v>5357.0574225873697</v>
      </c>
      <c r="AN774" s="45">
        <v>4069.7899523185802</v>
      </c>
      <c r="AO774" s="46">
        <v>2978.31952244782</v>
      </c>
      <c r="AP774" s="45">
        <v>1090574.23</v>
      </c>
      <c r="AQ774" s="46">
        <v>1984898.34</v>
      </c>
      <c r="AR774" s="45">
        <v>2804622.9</v>
      </c>
      <c r="AS774" s="46">
        <v>4218904.4400000004</v>
      </c>
      <c r="AT774" s="45">
        <v>5047751.87</v>
      </c>
      <c r="AU774" s="46">
        <v>6152802.8300000001</v>
      </c>
      <c r="AV774" s="45">
        <v>11286468.939999999</v>
      </c>
      <c r="AW774" s="46">
        <v>10011039.74</v>
      </c>
    </row>
    <row r="775" spans="1:49" x14ac:dyDescent="0.25">
      <c r="A775" s="31">
        <v>44740</v>
      </c>
      <c r="B775" s="45">
        <v>3303.7159888554002</v>
      </c>
      <c r="C775" s="46">
        <v>3536.65766218213</v>
      </c>
      <c r="D775" s="45">
        <v>5159.7528908064596</v>
      </c>
      <c r="E775" s="46">
        <v>4605.4756362173403</v>
      </c>
      <c r="F775" s="45">
        <v>3877.8748218354599</v>
      </c>
      <c r="G775" s="46">
        <v>3179.5864869114298</v>
      </c>
      <c r="H775" s="45">
        <v>6064.8688407146601</v>
      </c>
      <c r="I775" s="46">
        <v>4953.1810696249504</v>
      </c>
      <c r="J775" s="45">
        <v>1728.4015257324099</v>
      </c>
      <c r="K775" s="46">
        <v>1205.9800931986199</v>
      </c>
      <c r="L775" s="45">
        <v>1768.0681790250501</v>
      </c>
      <c r="M775" s="46">
        <v>2156.0382662433599</v>
      </c>
      <c r="N775" s="45">
        <v>2673.1897312625401</v>
      </c>
      <c r="O775" s="46">
        <v>2392.7384298775901</v>
      </c>
      <c r="P775" s="45">
        <v>36149.403696455403</v>
      </c>
      <c r="Q775" s="46">
        <v>26090.074039217299</v>
      </c>
      <c r="R775" s="45">
        <v>616.55150872173397</v>
      </c>
      <c r="S775" s="46">
        <v>575.32887440169702</v>
      </c>
      <c r="T775" s="45">
        <v>4039.8516210542002</v>
      </c>
      <c r="U775" s="46">
        <v>2883.3409969798799</v>
      </c>
      <c r="V775" s="45">
        <v>4431.5981208580197</v>
      </c>
      <c r="W775" s="46">
        <v>4253.7926211500298</v>
      </c>
      <c r="X775" s="45">
        <v>2467.1873772774502</v>
      </c>
      <c r="Y775" s="46">
        <v>2358.0384946598601</v>
      </c>
      <c r="Z775" s="45">
        <v>919.23574814524602</v>
      </c>
      <c r="AA775" s="46">
        <v>731.94241998787004</v>
      </c>
      <c r="AB775" s="45">
        <v>8233.0836529076805</v>
      </c>
      <c r="AC775" s="46">
        <v>8427.0175275948895</v>
      </c>
      <c r="AD775" s="45">
        <v>5294.4819235966397</v>
      </c>
      <c r="AE775" s="46">
        <v>4439.2398456780002</v>
      </c>
      <c r="AF775" s="45">
        <v>3580.8881074303499</v>
      </c>
      <c r="AG775" s="46">
        <v>2654.8094768323199</v>
      </c>
      <c r="AH775" s="45">
        <v>8421.0797200022498</v>
      </c>
      <c r="AI775" s="46">
        <v>5702.0316979744002</v>
      </c>
      <c r="AJ775" s="45">
        <v>4182.2117804093796</v>
      </c>
      <c r="AK775" s="46">
        <v>3908.93317167543</v>
      </c>
      <c r="AL775" s="45">
        <v>9622.6671244354802</v>
      </c>
      <c r="AM775" s="46">
        <v>5570.5369973936304</v>
      </c>
      <c r="AN775" s="45">
        <v>4073.74307156035</v>
      </c>
      <c r="AO775" s="46">
        <v>2987.2739580038501</v>
      </c>
      <c r="AP775" s="45">
        <v>1130516</v>
      </c>
      <c r="AQ775" s="46">
        <v>2039861.8</v>
      </c>
      <c r="AR775" s="45">
        <v>2946352.59</v>
      </c>
      <c r="AS775" s="46">
        <v>4308688.62</v>
      </c>
      <c r="AT775" s="45">
        <v>5174448.3</v>
      </c>
      <c r="AU775" s="46">
        <v>6222333.7999999998</v>
      </c>
      <c r="AV775" s="45">
        <v>11454165.52</v>
      </c>
      <c r="AW775" s="46">
        <v>10128450.59</v>
      </c>
    </row>
    <row r="776" spans="1:49" x14ac:dyDescent="0.25">
      <c r="A776" s="31">
        <v>44741</v>
      </c>
      <c r="B776" s="45">
        <v>3354.3345213256998</v>
      </c>
      <c r="C776" s="46">
        <v>3599.3938344541498</v>
      </c>
      <c r="D776" s="45">
        <v>5295.0482862916597</v>
      </c>
      <c r="E776" s="46">
        <v>4736.65348677988</v>
      </c>
      <c r="F776" s="45">
        <v>3889.5983045189901</v>
      </c>
      <c r="G776" s="46">
        <v>3193.63734589661</v>
      </c>
      <c r="H776" s="45">
        <v>6161.5486613453204</v>
      </c>
      <c r="I776" s="46">
        <v>5029.6077532524396</v>
      </c>
      <c r="J776" s="45">
        <v>1732.56165274978</v>
      </c>
      <c r="K776" s="46">
        <v>1212.2885168622799</v>
      </c>
      <c r="L776" s="45">
        <v>1771.8228778698799</v>
      </c>
      <c r="M776" s="46">
        <v>2164.0153880185298</v>
      </c>
      <c r="N776" s="45">
        <v>2665.4807780098099</v>
      </c>
      <c r="O776" s="46">
        <v>2383.39714318814</v>
      </c>
      <c r="P776" s="45">
        <v>35595.500628454203</v>
      </c>
      <c r="Q776" s="46">
        <v>25654.5795755736</v>
      </c>
      <c r="R776" s="45">
        <v>605.63981565904101</v>
      </c>
      <c r="S776" s="46">
        <v>564.19181275680603</v>
      </c>
      <c r="T776" s="45">
        <v>4021.1440507504099</v>
      </c>
      <c r="U776" s="46">
        <v>2871.0140666573602</v>
      </c>
      <c r="V776" s="45">
        <v>4538.4631145909398</v>
      </c>
      <c r="W776" s="46">
        <v>4395.7193392608897</v>
      </c>
      <c r="X776" s="45">
        <v>2518.3129430426902</v>
      </c>
      <c r="Y776" s="46">
        <v>2420.5498884560702</v>
      </c>
      <c r="Z776" s="45">
        <v>942.94341049430898</v>
      </c>
      <c r="AA776" s="46">
        <v>742.93579160942397</v>
      </c>
      <c r="AB776" s="45">
        <v>8437.6587631058792</v>
      </c>
      <c r="AC776" s="46">
        <v>8751.38827582663</v>
      </c>
      <c r="AD776" s="45">
        <v>5252.9226342373904</v>
      </c>
      <c r="AE776" s="46">
        <v>4407.6300125880398</v>
      </c>
      <c r="AF776" s="45">
        <v>3564.2174044155499</v>
      </c>
      <c r="AG776" s="46">
        <v>2637.04586940527</v>
      </c>
      <c r="AH776" s="45">
        <v>8361.5711402394609</v>
      </c>
      <c r="AI776" s="46">
        <v>5661.8275756337998</v>
      </c>
      <c r="AJ776" s="45">
        <v>4291.22734620136</v>
      </c>
      <c r="AK776" s="46">
        <v>4017.8250516171602</v>
      </c>
      <c r="AL776" s="45">
        <v>9852.0363155832001</v>
      </c>
      <c r="AM776" s="46">
        <v>5914.2320744869803</v>
      </c>
      <c r="AN776" s="45">
        <v>4067.0176338964202</v>
      </c>
      <c r="AO776" s="46">
        <v>2976.2466445424998</v>
      </c>
      <c r="AP776" s="45">
        <v>1134706.7</v>
      </c>
      <c r="AQ776" s="46">
        <v>2070888.84</v>
      </c>
      <c r="AR776" s="45">
        <v>2982821.48</v>
      </c>
      <c r="AS776" s="46">
        <v>4350886.7300000004</v>
      </c>
      <c r="AT776" s="45">
        <v>5215984.71</v>
      </c>
      <c r="AU776" s="46">
        <v>6273534.7699999996</v>
      </c>
      <c r="AV776" s="45">
        <v>11837879.75</v>
      </c>
      <c r="AW776" s="46">
        <v>10363159.140000001</v>
      </c>
    </row>
    <row r="777" spans="1:49" x14ac:dyDescent="0.25">
      <c r="A777" s="31">
        <v>44742</v>
      </c>
      <c r="B777" s="47">
        <v>3477.8664120277399</v>
      </c>
      <c r="C777" s="48">
        <v>3731.1079220700299</v>
      </c>
      <c r="D777" s="47">
        <v>5353.4229300799798</v>
      </c>
      <c r="E777" s="48">
        <v>4802.9001880657497</v>
      </c>
      <c r="F777" s="47">
        <v>3912.90617421866</v>
      </c>
      <c r="G777" s="48">
        <v>3216.11384635269</v>
      </c>
      <c r="H777" s="47">
        <v>6222.3053750447198</v>
      </c>
      <c r="I777" s="48">
        <v>5093.4332996357298</v>
      </c>
      <c r="J777" s="47">
        <v>1736.4582437153499</v>
      </c>
      <c r="K777" s="48">
        <v>1215.91409649773</v>
      </c>
      <c r="L777" s="47">
        <v>1768.4367772662899</v>
      </c>
      <c r="M777" s="48">
        <v>2138.5726743814798</v>
      </c>
      <c r="N777" s="47">
        <v>2656.81284551116</v>
      </c>
      <c r="O777" s="48">
        <v>2369.26853916047</v>
      </c>
      <c r="P777" s="47">
        <v>34770.101160984399</v>
      </c>
      <c r="Q777" s="48">
        <v>25064.016261260502</v>
      </c>
      <c r="R777" s="47">
        <v>580.77494580572704</v>
      </c>
      <c r="S777" s="48">
        <v>540.97591920764103</v>
      </c>
      <c r="T777" s="47">
        <v>3933.0356258787301</v>
      </c>
      <c r="U777" s="48">
        <v>2805.3851334613901</v>
      </c>
      <c r="V777" s="47">
        <v>4572.6612038977401</v>
      </c>
      <c r="W777" s="48">
        <v>4437.7897316516101</v>
      </c>
      <c r="X777" s="47">
        <v>2533.1809414414702</v>
      </c>
      <c r="Y777" s="48">
        <v>2442.98063101863</v>
      </c>
      <c r="Z777" s="47">
        <v>943.81285493965504</v>
      </c>
      <c r="AA777" s="48">
        <v>747.80325165090198</v>
      </c>
      <c r="AB777" s="47">
        <v>8570.5494365522409</v>
      </c>
      <c r="AC777" s="48">
        <v>8866.6174525343104</v>
      </c>
      <c r="AD777" s="47">
        <v>5241.4617750001398</v>
      </c>
      <c r="AE777" s="48">
        <v>4399.9884175075604</v>
      </c>
      <c r="AF777" s="47">
        <v>3513.1512492714101</v>
      </c>
      <c r="AG777" s="48">
        <v>2600.0482614714401</v>
      </c>
      <c r="AH777" s="47">
        <v>8346.5558287952008</v>
      </c>
      <c r="AI777" s="48">
        <v>5648.1103209106705</v>
      </c>
      <c r="AJ777" s="47">
        <v>4303.5523232383803</v>
      </c>
      <c r="AK777" s="48">
        <v>4059.9947471560799</v>
      </c>
      <c r="AL777" s="47">
        <v>9740.1954056794093</v>
      </c>
      <c r="AM777" s="48">
        <v>5851.5969776701104</v>
      </c>
      <c r="AN777" s="47">
        <v>3984.1407967298801</v>
      </c>
      <c r="AO777" s="48">
        <v>2915.4234634736299</v>
      </c>
      <c r="AP777" s="47">
        <v>1152046.1599999999</v>
      </c>
      <c r="AQ777" s="48">
        <v>2119600.7599999998</v>
      </c>
      <c r="AR777" s="47">
        <v>3024301.54</v>
      </c>
      <c r="AS777" s="48">
        <v>4424348.12</v>
      </c>
      <c r="AT777" s="47">
        <v>5308956.97</v>
      </c>
      <c r="AU777" s="48">
        <v>6332415.4299999997</v>
      </c>
      <c r="AV777" s="47">
        <v>12005767.960000001</v>
      </c>
      <c r="AW777" s="48">
        <v>10504814.83</v>
      </c>
    </row>
  </sheetData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452f54-7580-4f53-a8a7-3452cccc7b53" xsi:nil="true"/>
    <lcf76f155ced4ddcb4097134ff3c332f xmlns="60e18f3c-6c45-437f-8c71-4e3f21e082e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D2A67814B6B4F8CDC43F39EAC1F1C" ma:contentTypeVersion="25" ma:contentTypeDescription="Create a new document." ma:contentTypeScope="" ma:versionID="2643c419da71415b04bdbcdcd9f1afd4">
  <xsd:schema xmlns:xsd="http://www.w3.org/2001/XMLSchema" xmlns:xs="http://www.w3.org/2001/XMLSchema" xmlns:p="http://schemas.microsoft.com/office/2006/metadata/properties" xmlns:ns2="85452f54-7580-4f53-a8a7-3452cccc7b53" xmlns:ns3="60e18f3c-6c45-437f-8c71-4e3f21e082e7" targetNamespace="http://schemas.microsoft.com/office/2006/metadata/properties" ma:root="true" ma:fieldsID="f1e71307506b2c6f60c03f0e50ebb0e7" ns2:_="" ns3:_="">
    <xsd:import namespace="85452f54-7580-4f53-a8a7-3452cccc7b53"/>
    <xsd:import namespace="60e18f3c-6c45-437f-8c71-4e3f21e082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52f54-7580-4f53-a8a7-3452cccc7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260dc3-be16-4180-88e3-20e543a55f8e}" ma:internalName="TaxCatchAll" ma:showField="CatchAllData" ma:web="85452f54-7580-4f53-a8a7-3452cccc7b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18f3c-6c45-437f-8c71-4e3f21e08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DCFF4-9426-4D63-A616-5D5367A3DD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52EC17-BED1-488B-BFBA-A98AB935F412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5452f54-7580-4f53-a8a7-3452cccc7b53"/>
    <ds:schemaRef ds:uri="http://purl.org/dc/terms/"/>
    <ds:schemaRef ds:uri="http://purl.org/dc/dcmitype/"/>
    <ds:schemaRef ds:uri="60e18f3c-6c45-437f-8c71-4e3f21e082e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CD8141-600A-49B8-916F-27E989642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52f54-7580-4f53-a8a7-3452cccc7b53"/>
    <ds:schemaRef ds:uri="60e18f3c-6c45-437f-8c71-4e3f21e08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SummaryMetrics</vt:lpstr>
      <vt:lpstr>ExampleMetricsCalculation</vt:lpstr>
      <vt:lpstr>ProductMarginData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Antigoni Noe</dc:creator>
  <cp:keywords/>
  <dc:description/>
  <cp:lastModifiedBy>Mircea Simionica</cp:lastModifiedBy>
  <cp:revision/>
  <dcterms:created xsi:type="dcterms:W3CDTF">2021-09-29T13:14:09Z</dcterms:created>
  <dcterms:modified xsi:type="dcterms:W3CDTF">2022-08-11T12:51:26Z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0x01010015DD2A67814B6B4F8CDC43F39EAC1F1C</vt:lpwstr>
  </property>
  <property fmtid="{D5CDD505-2E9C-101B-9397-08002B2CF9AE}" pid="3" name="MediaServiceImageTags">
    <vt:lpwstr/>
  </property>
  <property fmtid="{D5CDD505-2E9C-101B-9397-08002B2CF9AE}" pid="4" name="MSIP_Label_2e952e98-911c-4aff-840a-f71bc6baaf7f_Enabled">
    <vt:lpwstr>true</vt:lpwstr>
  </property>
  <property fmtid="{D5CDD505-2E9C-101B-9397-08002B2CF9AE}" pid="5" name="MSIP_Label_2e952e98-911c-4aff-840a-f71bc6baaf7f_SetDate">
    <vt:lpwstr>2022-08-11T12:51:25Z</vt:lpwstr>
  </property>
  <property fmtid="{D5CDD505-2E9C-101B-9397-08002B2CF9AE}" pid="6" name="MSIP_Label_2e952e98-911c-4aff-840a-f71bc6baaf7f_Method">
    <vt:lpwstr>Standard</vt:lpwstr>
  </property>
  <property fmtid="{D5CDD505-2E9C-101B-9397-08002B2CF9AE}" pid="7" name="MSIP_Label_2e952e98-911c-4aff-840a-f71bc6baaf7f_Name">
    <vt:lpwstr>2e952e98-911c-4aff-840a-f71bc6baaf7f</vt:lpwstr>
  </property>
  <property fmtid="{D5CDD505-2E9C-101B-9397-08002B2CF9AE}" pid="8" name="MSIP_Label_2e952e98-911c-4aff-840a-f71bc6baaf7f_SiteId">
    <vt:lpwstr>e00ddcdf-1e0f-4be5-a37a-894a4731986a</vt:lpwstr>
  </property>
  <property fmtid="{D5CDD505-2E9C-101B-9397-08002B2CF9AE}" pid="9" name="MSIP_Label_2e952e98-911c-4aff-840a-f71bc6baaf7f_ActionId">
    <vt:lpwstr>02ad01f2-93ca-4c28-b599-481e2efcf2c2</vt:lpwstr>
  </property>
  <property fmtid="{D5CDD505-2E9C-101B-9397-08002B2CF9AE}" pid="10" name="MSIP_Label_2e952e98-911c-4aff-840a-f71bc6baaf7f_ContentBits">
    <vt:lpwstr>2</vt:lpwstr>
  </property>
</Properties>
</file>